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drawings/drawing4.xml" ContentType="application/vnd.openxmlformats-officedocument.drawing+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Password="CC2B" lockStructure="1"/>
  <bookViews>
    <workbookView xWindow="240" yWindow="132" windowWidth="20640" windowHeight="8148" firstSheet="14" activeTab="14"/>
  </bookViews>
  <sheets>
    <sheet name="الاسماء" sheetId="11" state="hidden" r:id="rId1"/>
    <sheet name="ارقام الجلوس" sheetId="4" state="hidden" r:id="rId2"/>
    <sheet name="عام" sheetId="1" state="hidden" r:id="rId3"/>
    <sheet name="زخرفة" sheetId="2" state="hidden" r:id="rId4"/>
    <sheet name="مهنى" sheetId="3" state="hidden" r:id="rId5"/>
    <sheet name="عمال عام" sheetId="5" state="hidden" r:id="rId6"/>
    <sheet name="عمال زخرفة" sheetId="6" state="hidden" r:id="rId7"/>
    <sheet name="عمال مهنى" sheetId="7" state="hidden" r:id="rId8"/>
    <sheet name="بيان درجات عام" sheetId="8" state="hidden" r:id="rId9"/>
    <sheet name="بيان درجات زخرفة" sheetId="9" state="hidden" r:id="rId10"/>
    <sheet name="بيان درجات المهنى" sheetId="10" state="hidden" r:id="rId11"/>
    <sheet name="بيان عمال عام" sheetId="12" state="hidden" r:id="rId12"/>
    <sheet name="بيان عمال زخرفة" sheetId="13" state="hidden" r:id="rId13"/>
    <sheet name="بيان درجات مهنى" sheetId="14" state="hidden" r:id="rId14"/>
    <sheet name="نتيجة عمارة" sheetId="15" r:id="rId15"/>
  </sheets>
  <definedNames>
    <definedName name="_xlnm.Print_Titles" localSheetId="11">'بيان عمال عام'!$1:$6</definedName>
  </definedNames>
  <calcPr calcId="144525"/>
</workbook>
</file>

<file path=xl/calcChain.xml><?xml version="1.0" encoding="utf-8"?>
<calcChain xmlns="http://schemas.openxmlformats.org/spreadsheetml/2006/main">
  <c r="O29" i="15" l="1"/>
  <c r="CF38" i="3" l="1"/>
  <c r="D33" i="12"/>
  <c r="D8" i="14" l="1"/>
  <c r="D9" i="14"/>
  <c r="D10" i="14"/>
  <c r="D11" i="14"/>
  <c r="D12" i="14"/>
  <c r="D13" i="14"/>
  <c r="D14" i="14"/>
  <c r="D15" i="14"/>
  <c r="D16" i="14"/>
  <c r="D17" i="14"/>
  <c r="D18" i="14"/>
  <c r="D19" i="14"/>
  <c r="D20" i="14"/>
  <c r="D21" i="14"/>
  <c r="D22" i="14"/>
  <c r="D7" i="14"/>
  <c r="C8" i="14"/>
  <c r="C9" i="14"/>
  <c r="C10" i="14"/>
  <c r="C11" i="14"/>
  <c r="C12" i="14"/>
  <c r="C13" i="14"/>
  <c r="C14" i="14"/>
  <c r="C15" i="14"/>
  <c r="C16" i="14"/>
  <c r="C17" i="14"/>
  <c r="C18" i="14"/>
  <c r="C19" i="14"/>
  <c r="C20" i="14"/>
  <c r="C21" i="14"/>
  <c r="C22" i="14"/>
  <c r="C7" i="14"/>
  <c r="D8" i="13"/>
  <c r="D9" i="13"/>
  <c r="D10" i="13"/>
  <c r="D11" i="13"/>
  <c r="D12" i="13"/>
  <c r="D13" i="13"/>
  <c r="D14" i="13"/>
  <c r="D15" i="13"/>
  <c r="D16" i="13"/>
  <c r="D17" i="13"/>
  <c r="D18" i="13"/>
  <c r="D7" i="13"/>
  <c r="C8" i="13"/>
  <c r="C9" i="13"/>
  <c r="C10" i="13"/>
  <c r="C11" i="13"/>
  <c r="C12" i="13"/>
  <c r="C13" i="13"/>
  <c r="C14" i="13"/>
  <c r="C15" i="13"/>
  <c r="C16" i="13"/>
  <c r="C17" i="13"/>
  <c r="C18" i="13"/>
  <c r="C7" i="13"/>
  <c r="D8" i="12"/>
  <c r="D9" i="12"/>
  <c r="D10" i="12"/>
  <c r="D11" i="12"/>
  <c r="D12" i="12"/>
  <c r="D13" i="12"/>
  <c r="D14" i="12"/>
  <c r="D15" i="12"/>
  <c r="D16" i="12"/>
  <c r="D17" i="12"/>
  <c r="D18" i="12"/>
  <c r="D19" i="12"/>
  <c r="D20" i="12"/>
  <c r="D21" i="12"/>
  <c r="D22" i="12"/>
  <c r="D23" i="12"/>
  <c r="D24" i="12"/>
  <c r="D25" i="12"/>
  <c r="D26" i="12"/>
  <c r="D27" i="12"/>
  <c r="D28" i="12"/>
  <c r="D29" i="12"/>
  <c r="D30" i="12"/>
  <c r="D31" i="12"/>
  <c r="D32" i="12"/>
  <c r="D34" i="12"/>
  <c r="D35" i="12"/>
  <c r="D36" i="12"/>
  <c r="D37" i="12"/>
  <c r="D38" i="12"/>
  <c r="D39" i="12"/>
  <c r="D40" i="12"/>
  <c r="D41" i="12"/>
  <c r="D42" i="12"/>
  <c r="D43" i="12"/>
  <c r="D44" i="12"/>
  <c r="D45" i="12"/>
  <c r="D46" i="12"/>
  <c r="D47" i="12"/>
  <c r="D48" i="12"/>
  <c r="D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7" i="12"/>
  <c r="D102" i="1"/>
  <c r="H14" i="6"/>
  <c r="H15" i="6"/>
  <c r="H16" i="6"/>
  <c r="H17" i="6"/>
  <c r="H18" i="6"/>
  <c r="H19" i="6"/>
  <c r="H20" i="6"/>
  <c r="H21" i="6"/>
  <c r="H22" i="6"/>
  <c r="H23" i="6"/>
  <c r="H24" i="6"/>
  <c r="H13" i="6"/>
  <c r="H14" i="7"/>
  <c r="H15" i="7"/>
  <c r="H16" i="7"/>
  <c r="H17" i="7"/>
  <c r="H18" i="7"/>
  <c r="H19" i="7"/>
  <c r="H20" i="7"/>
  <c r="H21" i="7"/>
  <c r="H22" i="7"/>
  <c r="H23" i="7"/>
  <c r="H24" i="7"/>
  <c r="H25" i="7"/>
  <c r="H26" i="7"/>
  <c r="H27" i="7"/>
  <c r="H28" i="7"/>
  <c r="H13" i="7"/>
  <c r="G13" i="7"/>
  <c r="G14" i="7"/>
  <c r="G15" i="7"/>
  <c r="G16" i="7"/>
  <c r="G17" i="7"/>
  <c r="G18" i="7"/>
  <c r="G19" i="7"/>
  <c r="G20" i="7"/>
  <c r="G21" i="7"/>
  <c r="G22" i="7"/>
  <c r="G23" i="7"/>
  <c r="G24" i="7"/>
  <c r="G25" i="7"/>
  <c r="G26" i="7"/>
  <c r="G27" i="7"/>
  <c r="G28" i="7"/>
  <c r="D14" i="7"/>
  <c r="D15" i="7"/>
  <c r="D16" i="7"/>
  <c r="D17" i="7"/>
  <c r="D18" i="7"/>
  <c r="D19" i="7"/>
  <c r="D20" i="7"/>
  <c r="D21" i="7"/>
  <c r="D22" i="7"/>
  <c r="D23" i="7"/>
  <c r="D24" i="7"/>
  <c r="D25" i="7"/>
  <c r="D26" i="7"/>
  <c r="D27" i="7"/>
  <c r="D28" i="7"/>
  <c r="D13" i="7"/>
  <c r="C27" i="7"/>
  <c r="C28" i="7"/>
  <c r="C14" i="7"/>
  <c r="C15" i="7"/>
  <c r="C16" i="7"/>
  <c r="C17" i="7"/>
  <c r="C18" i="7"/>
  <c r="C19" i="7"/>
  <c r="C20" i="7"/>
  <c r="C21" i="7"/>
  <c r="C22" i="7"/>
  <c r="C23" i="7"/>
  <c r="C24" i="7"/>
  <c r="C25" i="7"/>
  <c r="C26" i="7"/>
  <c r="C13" i="7"/>
  <c r="G14" i="6"/>
  <c r="G15" i="6"/>
  <c r="G16" i="6"/>
  <c r="G17" i="6"/>
  <c r="G18" i="6"/>
  <c r="G19" i="6"/>
  <c r="G20" i="6"/>
  <c r="G21" i="6"/>
  <c r="G22" i="6"/>
  <c r="G23" i="6"/>
  <c r="G24" i="6"/>
  <c r="G13" i="6"/>
  <c r="D14" i="6"/>
  <c r="D15" i="6"/>
  <c r="D16" i="6"/>
  <c r="D17" i="6"/>
  <c r="D18" i="6"/>
  <c r="D19" i="6"/>
  <c r="D20" i="6"/>
  <c r="D21" i="6"/>
  <c r="D22" i="6"/>
  <c r="D23" i="6"/>
  <c r="D24" i="6"/>
  <c r="D13" i="6"/>
  <c r="C14" i="6"/>
  <c r="C15" i="6"/>
  <c r="C16" i="6"/>
  <c r="C17" i="6"/>
  <c r="C18" i="6"/>
  <c r="C19" i="6"/>
  <c r="C20" i="6"/>
  <c r="C21" i="6"/>
  <c r="C22" i="6"/>
  <c r="C23" i="6"/>
  <c r="C24" i="6"/>
  <c r="C13" i="6"/>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13" i="5"/>
  <c r="H14" i="3"/>
  <c r="H15" i="3"/>
  <c r="H16" i="3"/>
  <c r="H17" i="3"/>
  <c r="H18" i="3"/>
  <c r="H19" i="3"/>
  <c r="H20" i="3"/>
  <c r="H21" i="3"/>
  <c r="H22" i="3"/>
  <c r="H23" i="3"/>
  <c r="H24" i="3"/>
  <c r="H25" i="3"/>
  <c r="H26" i="3"/>
  <c r="H27" i="3"/>
  <c r="H28" i="3"/>
  <c r="H29" i="3"/>
  <c r="H30" i="3"/>
  <c r="H31" i="3"/>
  <c r="H32" i="3"/>
  <c r="H33" i="3"/>
  <c r="H34" i="3"/>
  <c r="H35" i="3"/>
  <c r="H36" i="3"/>
  <c r="H37" i="3"/>
  <c r="H38" i="3"/>
  <c r="H13" i="3"/>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13" i="2"/>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3" i="1"/>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13" i="2"/>
  <c r="G14" i="3"/>
  <c r="G15" i="3"/>
  <c r="G16" i="3"/>
  <c r="G17" i="3"/>
  <c r="G18" i="3"/>
  <c r="G19" i="3"/>
  <c r="G20" i="3"/>
  <c r="G21" i="3"/>
  <c r="G22" i="3"/>
  <c r="G23" i="3"/>
  <c r="G24" i="3"/>
  <c r="G25" i="3"/>
  <c r="G26" i="3"/>
  <c r="G27" i="3"/>
  <c r="G28" i="3"/>
  <c r="G29" i="3"/>
  <c r="G30" i="3"/>
  <c r="G31" i="3"/>
  <c r="G32" i="3"/>
  <c r="G33" i="3"/>
  <c r="G34" i="3"/>
  <c r="G35" i="3"/>
  <c r="G36" i="3"/>
  <c r="G37" i="3"/>
  <c r="G38" i="3"/>
  <c r="G13" i="3"/>
  <c r="BQ38" i="3"/>
  <c r="BR38" i="3"/>
  <c r="BX38" i="3"/>
  <c r="BY38" i="3"/>
  <c r="CG38" i="3"/>
  <c r="BK38" i="3"/>
  <c r="BJ38" i="3"/>
  <c r="BD38" i="3"/>
  <c r="BC38" i="3"/>
  <c r="AW38" i="3"/>
  <c r="AV38" i="3"/>
  <c r="AP38" i="3"/>
  <c r="AO38" i="3"/>
  <c r="AI38" i="3"/>
  <c r="AH38" i="3"/>
  <c r="AB38" i="3"/>
  <c r="AA38" i="3"/>
  <c r="T38" i="3"/>
  <c r="U38" i="3"/>
  <c r="M38" i="3"/>
  <c r="N38" i="3"/>
  <c r="D14" i="3"/>
  <c r="D15" i="3"/>
  <c r="D16" i="3"/>
  <c r="D17" i="3"/>
  <c r="D18" i="3"/>
  <c r="D19" i="3"/>
  <c r="D20" i="3"/>
  <c r="D21" i="3"/>
  <c r="D22" i="3"/>
  <c r="D23" i="3"/>
  <c r="D24" i="3"/>
  <c r="D25" i="3"/>
  <c r="D26" i="3"/>
  <c r="D27" i="3"/>
  <c r="D28" i="3"/>
  <c r="D29" i="3"/>
  <c r="D30" i="3"/>
  <c r="D31" i="3"/>
  <c r="D32" i="3"/>
  <c r="D33" i="3"/>
  <c r="D34" i="3"/>
  <c r="D35" i="3"/>
  <c r="D36" i="3"/>
  <c r="D37" i="3"/>
  <c r="D38" i="3"/>
  <c r="D13" i="3"/>
  <c r="C38" i="3"/>
  <c r="C14" i="3"/>
  <c r="C15" i="3"/>
  <c r="C16" i="3"/>
  <c r="C17" i="3"/>
  <c r="C18" i="3"/>
  <c r="C19" i="3"/>
  <c r="C20" i="3"/>
  <c r="C21" i="3"/>
  <c r="C22" i="3"/>
  <c r="C23" i="3"/>
  <c r="C24" i="3"/>
  <c r="C25" i="3"/>
  <c r="C26" i="3"/>
  <c r="C27" i="3"/>
  <c r="C28" i="3"/>
  <c r="C29" i="3"/>
  <c r="C30" i="3"/>
  <c r="C31" i="3"/>
  <c r="C32" i="3"/>
  <c r="C33" i="3"/>
  <c r="C34" i="3"/>
  <c r="C35" i="3"/>
  <c r="C36" i="3"/>
  <c r="C37" i="3"/>
  <c r="C13" i="3"/>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13" i="2"/>
  <c r="C46" i="2"/>
  <c r="C47"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13" i="2"/>
  <c r="DP14" i="2"/>
  <c r="DP15" i="2"/>
  <c r="DP16" i="2"/>
  <c r="DP17" i="2"/>
  <c r="DP18" i="2"/>
  <c r="DP19" i="2"/>
  <c r="DP20" i="2"/>
  <c r="DP21" i="2"/>
  <c r="DP22" i="2"/>
  <c r="DP23" i="2"/>
  <c r="DP24" i="2"/>
  <c r="DP25" i="2"/>
  <c r="DP26" i="2"/>
  <c r="DP27" i="2"/>
  <c r="DP28" i="2"/>
  <c r="DP29" i="2"/>
  <c r="DP30" i="2"/>
  <c r="DP31" i="2"/>
  <c r="DP32" i="2"/>
  <c r="DP33" i="2"/>
  <c r="DP34" i="2"/>
  <c r="DP35" i="2"/>
  <c r="DP36" i="2"/>
  <c r="DP37" i="2"/>
  <c r="DP38" i="2"/>
  <c r="DP39" i="2"/>
  <c r="DP40" i="2"/>
  <c r="DP41" i="2"/>
  <c r="DP42" i="2"/>
  <c r="DP43" i="2"/>
  <c r="DP44" i="2"/>
  <c r="DP45" i="2"/>
  <c r="DP46" i="2"/>
  <c r="DP47" i="2"/>
  <c r="DP13" i="2"/>
  <c r="DG13" i="1"/>
  <c r="D116" i="1"/>
  <c r="D117" i="1"/>
  <c r="D118" i="1"/>
  <c r="D119" i="1"/>
  <c r="D120" i="1"/>
  <c r="D121" i="1"/>
  <c r="D122" i="1"/>
  <c r="D123" i="1"/>
  <c r="D124" i="1"/>
  <c r="D125" i="1"/>
  <c r="D126" i="1"/>
  <c r="D127" i="1"/>
  <c r="D128" i="1"/>
  <c r="D129" i="1"/>
  <c r="D130" i="1"/>
  <c r="D131" i="1"/>
  <c r="D132" i="1"/>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13" i="5"/>
  <c r="D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13" i="5"/>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3" i="1"/>
  <c r="D104" i="1"/>
  <c r="D105" i="1"/>
  <c r="D106" i="1"/>
  <c r="D107" i="1"/>
  <c r="D108" i="1"/>
  <c r="D109" i="1"/>
  <c r="D110" i="1"/>
  <c r="D111" i="1"/>
  <c r="D112" i="1"/>
  <c r="D113" i="1"/>
  <c r="D114" i="1"/>
  <c r="D115"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G13" i="1"/>
  <c r="D13" i="1"/>
  <c r="C13" i="1"/>
  <c r="D6" i="9" l="1"/>
  <c r="V38" i="3"/>
  <c r="CN38" i="3" s="1"/>
  <c r="E7" i="9"/>
  <c r="AQ38" i="3"/>
  <c r="CQ38" i="3" s="1"/>
  <c r="BE38" i="3"/>
  <c r="CS38" i="3" s="1"/>
  <c r="AC38" i="3"/>
  <c r="CO38" i="3" s="1"/>
  <c r="AX38" i="3"/>
  <c r="CR38" i="3" s="1"/>
  <c r="BL38" i="3"/>
  <c r="CT38" i="3" s="1"/>
  <c r="AJ38" i="3"/>
  <c r="CP38" i="3" s="1"/>
  <c r="BS38" i="3"/>
  <c r="CU38" i="3" s="1"/>
  <c r="BZ38" i="3"/>
  <c r="CH38" i="3"/>
  <c r="O38" i="3"/>
  <c r="CM38" i="3" s="1"/>
  <c r="E31" i="4"/>
  <c r="D30" i="4" s="1"/>
  <c r="L31" i="4"/>
  <c r="K30" i="4" s="1"/>
  <c r="S31" i="4"/>
  <c r="R32" i="4" s="1"/>
  <c r="S20" i="4"/>
  <c r="R21" i="4" s="1"/>
  <c r="L20" i="4"/>
  <c r="E20" i="4"/>
  <c r="D8" i="4"/>
  <c r="D10" i="4"/>
  <c r="S9" i="4"/>
  <c r="R8" i="4" s="1"/>
  <c r="L9" i="4"/>
  <c r="K8" i="4" s="1"/>
  <c r="CW38" i="3" l="1"/>
  <c r="CA38" i="3"/>
  <c r="CV38" i="3"/>
  <c r="CX38" i="3" s="1"/>
  <c r="K19" i="4"/>
  <c r="K21" i="4"/>
  <c r="D21" i="4"/>
  <c r="D19" i="4"/>
  <c r="R19" i="4"/>
  <c r="R30" i="4"/>
  <c r="D32" i="4"/>
  <c r="K32" i="4"/>
  <c r="K10" i="4"/>
  <c r="R10" i="4"/>
  <c r="AP14" i="7"/>
  <c r="O8" i="14" s="1"/>
  <c r="AP15" i="7"/>
  <c r="O9" i="14" s="1"/>
  <c r="AP16" i="7"/>
  <c r="O10" i="14" s="1"/>
  <c r="AP17" i="7"/>
  <c r="O11" i="14" s="1"/>
  <c r="AP18" i="7"/>
  <c r="O12" i="14" s="1"/>
  <c r="AP19" i="7"/>
  <c r="O13" i="14" s="1"/>
  <c r="AP20" i="7"/>
  <c r="O14" i="14" s="1"/>
  <c r="AP21" i="7"/>
  <c r="O15" i="14" s="1"/>
  <c r="AP22" i="7"/>
  <c r="O16" i="14" s="1"/>
  <c r="AP23" i="7"/>
  <c r="O17" i="14" s="1"/>
  <c r="AP24" i="7"/>
  <c r="O18" i="14" s="1"/>
  <c r="AP25" i="7"/>
  <c r="O19" i="14" s="1"/>
  <c r="AP26" i="7"/>
  <c r="O20" i="14" s="1"/>
  <c r="AP27" i="7"/>
  <c r="O21" i="14" s="1"/>
  <c r="AP28" i="7"/>
  <c r="O22" i="14" s="1"/>
  <c r="AP13" i="7"/>
  <c r="O7" i="14" s="1"/>
  <c r="AL14" i="7"/>
  <c r="N8" i="14" s="1"/>
  <c r="AL15" i="7"/>
  <c r="N9" i="14" s="1"/>
  <c r="AL16" i="7"/>
  <c r="N10" i="14" s="1"/>
  <c r="AL17" i="7"/>
  <c r="N11" i="14" s="1"/>
  <c r="AL18" i="7"/>
  <c r="N12" i="14" s="1"/>
  <c r="AL19" i="7"/>
  <c r="N13" i="14" s="1"/>
  <c r="AL20" i="7"/>
  <c r="N14" i="14" s="1"/>
  <c r="AL21" i="7"/>
  <c r="N15" i="14" s="1"/>
  <c r="AL22" i="7"/>
  <c r="N16" i="14" s="1"/>
  <c r="AL23" i="7"/>
  <c r="N17" i="14" s="1"/>
  <c r="AL24" i="7"/>
  <c r="N18" i="14" s="1"/>
  <c r="AL25" i="7"/>
  <c r="N19" i="14" s="1"/>
  <c r="AL26" i="7"/>
  <c r="N20" i="14" s="1"/>
  <c r="AL27" i="7"/>
  <c r="N21" i="14" s="1"/>
  <c r="AL28" i="7"/>
  <c r="N22" i="14" s="1"/>
  <c r="AL13" i="7"/>
  <c r="N7" i="14" s="1"/>
  <c r="AI14" i="7"/>
  <c r="M8" i="14" s="1"/>
  <c r="AI15" i="7"/>
  <c r="M9" i="14" s="1"/>
  <c r="AI16" i="7"/>
  <c r="M10" i="14" s="1"/>
  <c r="AI17" i="7"/>
  <c r="M11" i="14" s="1"/>
  <c r="AI18" i="7"/>
  <c r="M12" i="14" s="1"/>
  <c r="AI19" i="7"/>
  <c r="M13" i="14" s="1"/>
  <c r="AI20" i="7"/>
  <c r="M14" i="14" s="1"/>
  <c r="AI21" i="7"/>
  <c r="M15" i="14" s="1"/>
  <c r="AI22" i="7"/>
  <c r="M16" i="14" s="1"/>
  <c r="AI23" i="7"/>
  <c r="M17" i="14" s="1"/>
  <c r="AI24" i="7"/>
  <c r="M18" i="14" s="1"/>
  <c r="AI25" i="7"/>
  <c r="M19" i="14" s="1"/>
  <c r="AI26" i="7"/>
  <c r="M20" i="14" s="1"/>
  <c r="AI27" i="7"/>
  <c r="M21" i="14" s="1"/>
  <c r="AI28" i="7"/>
  <c r="M22" i="14" s="1"/>
  <c r="AI13" i="7"/>
  <c r="M7" i="14" s="1"/>
  <c r="AF14" i="7"/>
  <c r="L8" i="14" s="1"/>
  <c r="AF15" i="7"/>
  <c r="L9" i="14" s="1"/>
  <c r="AF16" i="7"/>
  <c r="L10" i="14" s="1"/>
  <c r="AF17" i="7"/>
  <c r="L11" i="14" s="1"/>
  <c r="AF18" i="7"/>
  <c r="L12" i="14" s="1"/>
  <c r="AF19" i="7"/>
  <c r="L13" i="14" s="1"/>
  <c r="AF20" i="7"/>
  <c r="L14" i="14" s="1"/>
  <c r="AF21" i="7"/>
  <c r="L15" i="14" s="1"/>
  <c r="AF22" i="7"/>
  <c r="L16" i="14" s="1"/>
  <c r="AF23" i="7"/>
  <c r="L17" i="14" s="1"/>
  <c r="AF24" i="7"/>
  <c r="L18" i="14" s="1"/>
  <c r="AF25" i="7"/>
  <c r="L19" i="14" s="1"/>
  <c r="AF26" i="7"/>
  <c r="L20" i="14" s="1"/>
  <c r="AF27" i="7"/>
  <c r="L21" i="14" s="1"/>
  <c r="AF28" i="7"/>
  <c r="L22" i="14" s="1"/>
  <c r="AF13" i="7"/>
  <c r="L7" i="14" s="1"/>
  <c r="AC14" i="7"/>
  <c r="K8" i="14" s="1"/>
  <c r="AC15" i="7"/>
  <c r="K9" i="14" s="1"/>
  <c r="AC16" i="7"/>
  <c r="K10" i="14" s="1"/>
  <c r="AC17" i="7"/>
  <c r="K11" i="14" s="1"/>
  <c r="AC18" i="7"/>
  <c r="K12" i="14" s="1"/>
  <c r="AC19" i="7"/>
  <c r="K13" i="14" s="1"/>
  <c r="AC20" i="7"/>
  <c r="K14" i="14" s="1"/>
  <c r="AC21" i="7"/>
  <c r="K15" i="14" s="1"/>
  <c r="AC22" i="7"/>
  <c r="K16" i="14" s="1"/>
  <c r="AC23" i="7"/>
  <c r="K17" i="14" s="1"/>
  <c r="AC24" i="7"/>
  <c r="K18" i="14" s="1"/>
  <c r="AC25" i="7"/>
  <c r="K19" i="14" s="1"/>
  <c r="AC26" i="7"/>
  <c r="K20" i="14" s="1"/>
  <c r="AC27" i="7"/>
  <c r="K21" i="14" s="1"/>
  <c r="AC28" i="7"/>
  <c r="K22" i="14" s="1"/>
  <c r="AC13" i="7"/>
  <c r="K7" i="14" s="1"/>
  <c r="Z14" i="7"/>
  <c r="J8" i="14" s="1"/>
  <c r="Z15" i="7"/>
  <c r="J9" i="14" s="1"/>
  <c r="Z16" i="7"/>
  <c r="J10" i="14" s="1"/>
  <c r="Z17" i="7"/>
  <c r="J11" i="14" s="1"/>
  <c r="Z18" i="7"/>
  <c r="J12" i="14" s="1"/>
  <c r="Z19" i="7"/>
  <c r="J13" i="14" s="1"/>
  <c r="Z20" i="7"/>
  <c r="J14" i="14" s="1"/>
  <c r="Z21" i="7"/>
  <c r="J15" i="14" s="1"/>
  <c r="Z22" i="7"/>
  <c r="J16" i="14" s="1"/>
  <c r="Z23" i="7"/>
  <c r="J17" i="14" s="1"/>
  <c r="Z24" i="7"/>
  <c r="J18" i="14" s="1"/>
  <c r="Z25" i="7"/>
  <c r="J19" i="14" s="1"/>
  <c r="Z26" i="7"/>
  <c r="J20" i="14" s="1"/>
  <c r="Z27" i="7"/>
  <c r="J21" i="14" s="1"/>
  <c r="Z28" i="7"/>
  <c r="J22" i="14" s="1"/>
  <c r="Z13" i="7"/>
  <c r="J7" i="14" s="1"/>
  <c r="W14" i="7"/>
  <c r="I8" i="14" s="1"/>
  <c r="W15" i="7"/>
  <c r="I9" i="14" s="1"/>
  <c r="W16" i="7"/>
  <c r="I10" i="14" s="1"/>
  <c r="W17" i="7"/>
  <c r="I11" i="14" s="1"/>
  <c r="W18" i="7"/>
  <c r="I12" i="14" s="1"/>
  <c r="W19" i="7"/>
  <c r="I13" i="14" s="1"/>
  <c r="W20" i="7"/>
  <c r="I14" i="14" s="1"/>
  <c r="W21" i="7"/>
  <c r="I15" i="14" s="1"/>
  <c r="W22" i="7"/>
  <c r="I16" i="14" s="1"/>
  <c r="W23" i="7"/>
  <c r="I17" i="14" s="1"/>
  <c r="W24" i="7"/>
  <c r="I18" i="14" s="1"/>
  <c r="W25" i="7"/>
  <c r="I19" i="14" s="1"/>
  <c r="W26" i="7"/>
  <c r="I20" i="14" s="1"/>
  <c r="W27" i="7"/>
  <c r="I21" i="14" s="1"/>
  <c r="W28" i="7"/>
  <c r="I22" i="14" s="1"/>
  <c r="W13" i="7"/>
  <c r="I7" i="14" s="1"/>
  <c r="T14" i="7"/>
  <c r="H8" i="14" s="1"/>
  <c r="T15" i="7"/>
  <c r="H9" i="14" s="1"/>
  <c r="T16" i="7"/>
  <c r="H10" i="14" s="1"/>
  <c r="T17" i="7"/>
  <c r="H11" i="14" s="1"/>
  <c r="T18" i="7"/>
  <c r="H12" i="14" s="1"/>
  <c r="T19" i="7"/>
  <c r="H13" i="14" s="1"/>
  <c r="T20" i="7"/>
  <c r="H14" i="14" s="1"/>
  <c r="T21" i="7"/>
  <c r="H15" i="14" s="1"/>
  <c r="T22" i="7"/>
  <c r="H16" i="14" s="1"/>
  <c r="T23" i="7"/>
  <c r="H17" i="14" s="1"/>
  <c r="T24" i="7"/>
  <c r="H18" i="14" s="1"/>
  <c r="T25" i="7"/>
  <c r="H19" i="14" s="1"/>
  <c r="T26" i="7"/>
  <c r="H20" i="14" s="1"/>
  <c r="T27" i="7"/>
  <c r="H21" i="14" s="1"/>
  <c r="T28" i="7"/>
  <c r="H22" i="14" s="1"/>
  <c r="T13" i="7"/>
  <c r="H7" i="14" s="1"/>
  <c r="Q14" i="7"/>
  <c r="G8" i="14" s="1"/>
  <c r="Q15" i="7"/>
  <c r="G9" i="14" s="1"/>
  <c r="Q16" i="7"/>
  <c r="G10" i="14" s="1"/>
  <c r="Q17" i="7"/>
  <c r="G11" i="14" s="1"/>
  <c r="Q18" i="7"/>
  <c r="G12" i="14" s="1"/>
  <c r="Q19" i="7"/>
  <c r="G13" i="14" s="1"/>
  <c r="Q20" i="7"/>
  <c r="G14" i="14" s="1"/>
  <c r="Q21" i="7"/>
  <c r="G15" i="14" s="1"/>
  <c r="Q22" i="7"/>
  <c r="G16" i="14" s="1"/>
  <c r="Q23" i="7"/>
  <c r="G17" i="14" s="1"/>
  <c r="Q24" i="7"/>
  <c r="G18" i="14" s="1"/>
  <c r="Q25" i="7"/>
  <c r="G19" i="14" s="1"/>
  <c r="Q26" i="7"/>
  <c r="G20" i="14" s="1"/>
  <c r="Q27" i="7"/>
  <c r="G21" i="14" s="1"/>
  <c r="Q28" i="7"/>
  <c r="G22" i="14" s="1"/>
  <c r="Q13" i="7"/>
  <c r="G7" i="14" s="1"/>
  <c r="N14" i="7"/>
  <c r="F8" i="14" s="1"/>
  <c r="N15" i="7"/>
  <c r="F9" i="14" s="1"/>
  <c r="N16" i="7"/>
  <c r="F10" i="14" s="1"/>
  <c r="N17" i="7"/>
  <c r="F11" i="14" s="1"/>
  <c r="N18" i="7"/>
  <c r="F12" i="14" s="1"/>
  <c r="N19" i="7"/>
  <c r="F13" i="14" s="1"/>
  <c r="N20" i="7"/>
  <c r="F14" i="14" s="1"/>
  <c r="N21" i="7"/>
  <c r="F15" i="14" s="1"/>
  <c r="N22" i="7"/>
  <c r="F16" i="14" s="1"/>
  <c r="N23" i="7"/>
  <c r="F17" i="14" s="1"/>
  <c r="N24" i="7"/>
  <c r="F18" i="14" s="1"/>
  <c r="N25" i="7"/>
  <c r="F19" i="14" s="1"/>
  <c r="N26" i="7"/>
  <c r="F20" i="14" s="1"/>
  <c r="N27" i="7"/>
  <c r="F21" i="14" s="1"/>
  <c r="N28" i="7"/>
  <c r="F22" i="14" s="1"/>
  <c r="N13" i="7"/>
  <c r="F7" i="14" s="1"/>
  <c r="K13" i="7"/>
  <c r="E7" i="14" s="1"/>
  <c r="K14" i="7"/>
  <c r="E8" i="14" s="1"/>
  <c r="K15" i="7"/>
  <c r="E9" i="14" s="1"/>
  <c r="K16" i="7"/>
  <c r="E10" i="14" s="1"/>
  <c r="K17" i="7"/>
  <c r="E11" i="14" s="1"/>
  <c r="K18" i="7"/>
  <c r="E12" i="14" s="1"/>
  <c r="K19" i="7"/>
  <c r="E13" i="14" s="1"/>
  <c r="K20" i="7"/>
  <c r="E14" i="14" s="1"/>
  <c r="K21" i="7"/>
  <c r="E15" i="14" s="1"/>
  <c r="K22" i="7"/>
  <c r="E16" i="14" s="1"/>
  <c r="K23" i="7"/>
  <c r="E17" i="14" s="1"/>
  <c r="K24" i="7"/>
  <c r="E18" i="14" s="1"/>
  <c r="K25" i="7"/>
  <c r="E19" i="14" s="1"/>
  <c r="K26" i="7"/>
  <c r="E20" i="14" s="1"/>
  <c r="K27" i="7"/>
  <c r="E21" i="14" s="1"/>
  <c r="K28" i="7"/>
  <c r="E22" i="14" s="1"/>
  <c r="BE14" i="5"/>
  <c r="T8" i="12" s="1"/>
  <c r="BE15" i="5"/>
  <c r="T9" i="12" s="1"/>
  <c r="BE16" i="5"/>
  <c r="T10" i="12" s="1"/>
  <c r="BE17" i="5"/>
  <c r="T11" i="12" s="1"/>
  <c r="BE18" i="5"/>
  <c r="T12" i="12" s="1"/>
  <c r="BE19" i="5"/>
  <c r="T13" i="12" s="1"/>
  <c r="BE20" i="5"/>
  <c r="T14" i="12" s="1"/>
  <c r="BE21" i="5"/>
  <c r="T15" i="12" s="1"/>
  <c r="BE22" i="5"/>
  <c r="T16" i="12" s="1"/>
  <c r="BE23" i="5"/>
  <c r="T17" i="12" s="1"/>
  <c r="BE24" i="5"/>
  <c r="T18" i="12" s="1"/>
  <c r="BE25" i="5"/>
  <c r="T19" i="12" s="1"/>
  <c r="BE26" i="5"/>
  <c r="T20" i="12" s="1"/>
  <c r="BE27" i="5"/>
  <c r="T21" i="12" s="1"/>
  <c r="BE28" i="5"/>
  <c r="T22" i="12" s="1"/>
  <c r="BE29" i="5"/>
  <c r="T23" i="12" s="1"/>
  <c r="BE30" i="5"/>
  <c r="T24" i="12" s="1"/>
  <c r="BE31" i="5"/>
  <c r="T25" i="12" s="1"/>
  <c r="BE32" i="5"/>
  <c r="T26" i="12" s="1"/>
  <c r="BE33" i="5"/>
  <c r="T27" i="12" s="1"/>
  <c r="BE34" i="5"/>
  <c r="T28" i="12" s="1"/>
  <c r="BE35" i="5"/>
  <c r="T29" i="12" s="1"/>
  <c r="BE36" i="5"/>
  <c r="T30" i="12" s="1"/>
  <c r="BE37" i="5"/>
  <c r="T31" i="12" s="1"/>
  <c r="BE38" i="5"/>
  <c r="T32" i="12" s="1"/>
  <c r="BE39" i="5"/>
  <c r="T33" i="12" s="1"/>
  <c r="BE40" i="5"/>
  <c r="T34" i="12" s="1"/>
  <c r="BE41" i="5"/>
  <c r="T35" i="12" s="1"/>
  <c r="BE42" i="5"/>
  <c r="T36" i="12" s="1"/>
  <c r="BE43" i="5"/>
  <c r="T37" i="12" s="1"/>
  <c r="BE44" i="5"/>
  <c r="T38" i="12" s="1"/>
  <c r="BE45" i="5"/>
  <c r="T39" i="12" s="1"/>
  <c r="BE46" i="5"/>
  <c r="T40" i="12" s="1"/>
  <c r="BE47" i="5"/>
  <c r="T41" i="12" s="1"/>
  <c r="BE48" i="5"/>
  <c r="T42" i="12" s="1"/>
  <c r="BE49" i="5"/>
  <c r="T43" i="12" s="1"/>
  <c r="BE50" i="5"/>
  <c r="T44" i="12" s="1"/>
  <c r="BE51" i="5"/>
  <c r="T45" i="12" s="1"/>
  <c r="BE52" i="5"/>
  <c r="T46" i="12" s="1"/>
  <c r="BE53" i="5"/>
  <c r="T47" i="12" s="1"/>
  <c r="BE54" i="5"/>
  <c r="T48" i="12" s="1"/>
  <c r="BE13" i="5"/>
  <c r="T7" i="12" s="1"/>
  <c r="BA14" i="5"/>
  <c r="S8" i="12" s="1"/>
  <c r="BA15" i="5"/>
  <c r="S9" i="12" s="1"/>
  <c r="BA16" i="5"/>
  <c r="S10" i="12" s="1"/>
  <c r="BA17" i="5"/>
  <c r="S11" i="12" s="1"/>
  <c r="BA18" i="5"/>
  <c r="S12" i="12" s="1"/>
  <c r="BA19" i="5"/>
  <c r="S13" i="12" s="1"/>
  <c r="BA20" i="5"/>
  <c r="S14" i="12" s="1"/>
  <c r="BA21" i="5"/>
  <c r="S15" i="12" s="1"/>
  <c r="BA22" i="5"/>
  <c r="S16" i="12" s="1"/>
  <c r="BA23" i="5"/>
  <c r="S17" i="12" s="1"/>
  <c r="BA24" i="5"/>
  <c r="S18" i="12" s="1"/>
  <c r="BA25" i="5"/>
  <c r="S19" i="12" s="1"/>
  <c r="BA26" i="5"/>
  <c r="S20" i="12" s="1"/>
  <c r="BA27" i="5"/>
  <c r="S21" i="12" s="1"/>
  <c r="BA28" i="5"/>
  <c r="S22" i="12" s="1"/>
  <c r="BA29" i="5"/>
  <c r="S23" i="12" s="1"/>
  <c r="BA30" i="5"/>
  <c r="S24" i="12" s="1"/>
  <c r="BA31" i="5"/>
  <c r="S25" i="12" s="1"/>
  <c r="BA32" i="5"/>
  <c r="S26" i="12" s="1"/>
  <c r="BA33" i="5"/>
  <c r="S27" i="12" s="1"/>
  <c r="BA34" i="5"/>
  <c r="S28" i="12" s="1"/>
  <c r="BA35" i="5"/>
  <c r="S29" i="12" s="1"/>
  <c r="BA36" i="5"/>
  <c r="S30" i="12" s="1"/>
  <c r="BA37" i="5"/>
  <c r="S31" i="12" s="1"/>
  <c r="BA38" i="5"/>
  <c r="S32" i="12" s="1"/>
  <c r="BA39" i="5"/>
  <c r="S33" i="12" s="1"/>
  <c r="BA40" i="5"/>
  <c r="S34" i="12" s="1"/>
  <c r="BA41" i="5"/>
  <c r="S35" i="12" s="1"/>
  <c r="BA42" i="5"/>
  <c r="S36" i="12" s="1"/>
  <c r="BA43" i="5"/>
  <c r="S37" i="12" s="1"/>
  <c r="BA44" i="5"/>
  <c r="S38" i="12" s="1"/>
  <c r="BA45" i="5"/>
  <c r="S39" i="12" s="1"/>
  <c r="BA46" i="5"/>
  <c r="S40" i="12" s="1"/>
  <c r="BA47" i="5"/>
  <c r="S41" i="12" s="1"/>
  <c r="BA48" i="5"/>
  <c r="S42" i="12" s="1"/>
  <c r="BA49" i="5"/>
  <c r="S43" i="12" s="1"/>
  <c r="BA50" i="5"/>
  <c r="S44" i="12" s="1"/>
  <c r="BA51" i="5"/>
  <c r="S45" i="12" s="1"/>
  <c r="BA52" i="5"/>
  <c r="S46" i="12" s="1"/>
  <c r="BA53" i="5"/>
  <c r="S47" i="12" s="1"/>
  <c r="BA54" i="5"/>
  <c r="S48" i="12" s="1"/>
  <c r="BA13" i="5"/>
  <c r="S7" i="12" s="1"/>
  <c r="AX14" i="5"/>
  <c r="R8" i="12" s="1"/>
  <c r="AX15" i="5"/>
  <c r="R9" i="12" s="1"/>
  <c r="AX16" i="5"/>
  <c r="R10" i="12" s="1"/>
  <c r="AX17" i="5"/>
  <c r="R11" i="12" s="1"/>
  <c r="AX18" i="5"/>
  <c r="R12" i="12" s="1"/>
  <c r="AX19" i="5"/>
  <c r="R13" i="12" s="1"/>
  <c r="AX20" i="5"/>
  <c r="R14" i="12" s="1"/>
  <c r="AX21" i="5"/>
  <c r="R15" i="12" s="1"/>
  <c r="AX22" i="5"/>
  <c r="R16" i="12" s="1"/>
  <c r="AX23" i="5"/>
  <c r="R17" i="12" s="1"/>
  <c r="AX24" i="5"/>
  <c r="R18" i="12" s="1"/>
  <c r="AX25" i="5"/>
  <c r="R19" i="12" s="1"/>
  <c r="AX26" i="5"/>
  <c r="R20" i="12" s="1"/>
  <c r="AX27" i="5"/>
  <c r="R21" i="12" s="1"/>
  <c r="AX28" i="5"/>
  <c r="R22" i="12" s="1"/>
  <c r="AX29" i="5"/>
  <c r="R23" i="12" s="1"/>
  <c r="AX30" i="5"/>
  <c r="R24" i="12" s="1"/>
  <c r="AX31" i="5"/>
  <c r="R25" i="12" s="1"/>
  <c r="AX32" i="5"/>
  <c r="R26" i="12" s="1"/>
  <c r="AX33" i="5"/>
  <c r="R27" i="12" s="1"/>
  <c r="AX34" i="5"/>
  <c r="R28" i="12" s="1"/>
  <c r="AX35" i="5"/>
  <c r="R29" i="12" s="1"/>
  <c r="AX36" i="5"/>
  <c r="R30" i="12" s="1"/>
  <c r="AX37" i="5"/>
  <c r="R31" i="12" s="1"/>
  <c r="AX38" i="5"/>
  <c r="R32" i="12" s="1"/>
  <c r="AX39" i="5"/>
  <c r="R33" i="12" s="1"/>
  <c r="AX40" i="5"/>
  <c r="R34" i="12" s="1"/>
  <c r="AX41" i="5"/>
  <c r="R35" i="12" s="1"/>
  <c r="AX42" i="5"/>
  <c r="R36" i="12" s="1"/>
  <c r="AX43" i="5"/>
  <c r="R37" i="12" s="1"/>
  <c r="AX44" i="5"/>
  <c r="R38" i="12" s="1"/>
  <c r="AX45" i="5"/>
  <c r="R39" i="12" s="1"/>
  <c r="AX46" i="5"/>
  <c r="R40" i="12" s="1"/>
  <c r="AX47" i="5"/>
  <c r="R41" i="12" s="1"/>
  <c r="AX48" i="5"/>
  <c r="R42" i="12" s="1"/>
  <c r="AX49" i="5"/>
  <c r="R43" i="12" s="1"/>
  <c r="AX50" i="5"/>
  <c r="R44" i="12" s="1"/>
  <c r="AX51" i="5"/>
  <c r="R45" i="12" s="1"/>
  <c r="AX52" i="5"/>
  <c r="R46" i="12" s="1"/>
  <c r="AX53" i="5"/>
  <c r="R47" i="12" s="1"/>
  <c r="AX54" i="5"/>
  <c r="R48" i="12" s="1"/>
  <c r="AX13" i="5"/>
  <c r="R7" i="12" s="1"/>
  <c r="AU14" i="5"/>
  <c r="Q8" i="12" s="1"/>
  <c r="AU15" i="5"/>
  <c r="Q9" i="12" s="1"/>
  <c r="AU16" i="5"/>
  <c r="Q10" i="12" s="1"/>
  <c r="AU17" i="5"/>
  <c r="Q11" i="12" s="1"/>
  <c r="AU18" i="5"/>
  <c r="Q12" i="12" s="1"/>
  <c r="AU19" i="5"/>
  <c r="Q13" i="12" s="1"/>
  <c r="AU20" i="5"/>
  <c r="Q14" i="12" s="1"/>
  <c r="AU21" i="5"/>
  <c r="Q15" i="12" s="1"/>
  <c r="AU22" i="5"/>
  <c r="Q16" i="12" s="1"/>
  <c r="AU23" i="5"/>
  <c r="Q17" i="12" s="1"/>
  <c r="AU24" i="5"/>
  <c r="Q18" i="12" s="1"/>
  <c r="AU25" i="5"/>
  <c r="Q19" i="12" s="1"/>
  <c r="AU26" i="5"/>
  <c r="Q20" i="12" s="1"/>
  <c r="AU27" i="5"/>
  <c r="Q21" i="12" s="1"/>
  <c r="AU28" i="5"/>
  <c r="Q22" i="12" s="1"/>
  <c r="AU29" i="5"/>
  <c r="Q23" i="12" s="1"/>
  <c r="AU30" i="5"/>
  <c r="Q24" i="12" s="1"/>
  <c r="AU31" i="5"/>
  <c r="Q25" i="12" s="1"/>
  <c r="AU32" i="5"/>
  <c r="Q26" i="12" s="1"/>
  <c r="AU33" i="5"/>
  <c r="Q27" i="12" s="1"/>
  <c r="AU34" i="5"/>
  <c r="Q28" i="12" s="1"/>
  <c r="AU35" i="5"/>
  <c r="Q29" i="12" s="1"/>
  <c r="AU36" i="5"/>
  <c r="Q30" i="12" s="1"/>
  <c r="AU37" i="5"/>
  <c r="Q31" i="12" s="1"/>
  <c r="AU38" i="5"/>
  <c r="Q32" i="12" s="1"/>
  <c r="AU39" i="5"/>
  <c r="Q33" i="12" s="1"/>
  <c r="AU40" i="5"/>
  <c r="Q34" i="12" s="1"/>
  <c r="AU41" i="5"/>
  <c r="Q35" i="12" s="1"/>
  <c r="AU42" i="5"/>
  <c r="Q36" i="12" s="1"/>
  <c r="AU43" i="5"/>
  <c r="Q37" i="12" s="1"/>
  <c r="AU44" i="5"/>
  <c r="Q38" i="12" s="1"/>
  <c r="AU45" i="5"/>
  <c r="Q39" i="12" s="1"/>
  <c r="AU46" i="5"/>
  <c r="Q40" i="12" s="1"/>
  <c r="AU47" i="5"/>
  <c r="Q41" i="12" s="1"/>
  <c r="AU48" i="5"/>
  <c r="Q42" i="12" s="1"/>
  <c r="AU49" i="5"/>
  <c r="Q43" i="12" s="1"/>
  <c r="AU50" i="5"/>
  <c r="Q44" i="12" s="1"/>
  <c r="AU51" i="5"/>
  <c r="Q45" i="12" s="1"/>
  <c r="AU52" i="5"/>
  <c r="Q46" i="12" s="1"/>
  <c r="AU53" i="5"/>
  <c r="Q47" i="12" s="1"/>
  <c r="AU54" i="5"/>
  <c r="Q48" i="12" s="1"/>
  <c r="AU13" i="5"/>
  <c r="Q7" i="12" s="1"/>
  <c r="AR14" i="5"/>
  <c r="P8" i="12" s="1"/>
  <c r="AR15" i="5"/>
  <c r="P9" i="12" s="1"/>
  <c r="AR16" i="5"/>
  <c r="P10" i="12" s="1"/>
  <c r="AR17" i="5"/>
  <c r="P11" i="12" s="1"/>
  <c r="AR18" i="5"/>
  <c r="P12" i="12" s="1"/>
  <c r="AR19" i="5"/>
  <c r="P13" i="12" s="1"/>
  <c r="AR20" i="5"/>
  <c r="P14" i="12" s="1"/>
  <c r="AR21" i="5"/>
  <c r="P15" i="12" s="1"/>
  <c r="AR22" i="5"/>
  <c r="P16" i="12" s="1"/>
  <c r="AR23" i="5"/>
  <c r="P17" i="12" s="1"/>
  <c r="AR24" i="5"/>
  <c r="P18" i="12" s="1"/>
  <c r="AR25" i="5"/>
  <c r="P19" i="12" s="1"/>
  <c r="AR26" i="5"/>
  <c r="P20" i="12" s="1"/>
  <c r="AR27" i="5"/>
  <c r="P21" i="12" s="1"/>
  <c r="AR28" i="5"/>
  <c r="P22" i="12" s="1"/>
  <c r="AR29" i="5"/>
  <c r="P23" i="12" s="1"/>
  <c r="AR30" i="5"/>
  <c r="P24" i="12" s="1"/>
  <c r="AR31" i="5"/>
  <c r="P25" i="12" s="1"/>
  <c r="AR32" i="5"/>
  <c r="P26" i="12" s="1"/>
  <c r="AR33" i="5"/>
  <c r="P27" i="12" s="1"/>
  <c r="AR34" i="5"/>
  <c r="P28" i="12" s="1"/>
  <c r="AR35" i="5"/>
  <c r="P29" i="12" s="1"/>
  <c r="AR36" i="5"/>
  <c r="P30" i="12" s="1"/>
  <c r="AR37" i="5"/>
  <c r="P31" i="12" s="1"/>
  <c r="AR38" i="5"/>
  <c r="P32" i="12" s="1"/>
  <c r="AR39" i="5"/>
  <c r="P33" i="12" s="1"/>
  <c r="AR40" i="5"/>
  <c r="P34" i="12" s="1"/>
  <c r="AR41" i="5"/>
  <c r="P35" i="12" s="1"/>
  <c r="AR42" i="5"/>
  <c r="P36" i="12" s="1"/>
  <c r="AR43" i="5"/>
  <c r="P37" i="12" s="1"/>
  <c r="AR44" i="5"/>
  <c r="P38" i="12" s="1"/>
  <c r="AR45" i="5"/>
  <c r="P39" i="12" s="1"/>
  <c r="AR46" i="5"/>
  <c r="P40" i="12" s="1"/>
  <c r="AR47" i="5"/>
  <c r="P41" i="12" s="1"/>
  <c r="AR48" i="5"/>
  <c r="P42" i="12" s="1"/>
  <c r="AR49" i="5"/>
  <c r="P43" i="12" s="1"/>
  <c r="AR50" i="5"/>
  <c r="P44" i="12" s="1"/>
  <c r="AR51" i="5"/>
  <c r="P45" i="12" s="1"/>
  <c r="AR52" i="5"/>
  <c r="P46" i="12" s="1"/>
  <c r="AR53" i="5"/>
  <c r="P47" i="12" s="1"/>
  <c r="AR54" i="5"/>
  <c r="P48" i="12" s="1"/>
  <c r="AR13" i="5"/>
  <c r="P7" i="12" s="1"/>
  <c r="AO14" i="5"/>
  <c r="O8" i="12" s="1"/>
  <c r="AO15" i="5"/>
  <c r="O9" i="12" s="1"/>
  <c r="AO16" i="5"/>
  <c r="O10" i="12" s="1"/>
  <c r="AO17" i="5"/>
  <c r="O11" i="12" s="1"/>
  <c r="AO18" i="5"/>
  <c r="O12" i="12" s="1"/>
  <c r="AO19" i="5"/>
  <c r="O13" i="12" s="1"/>
  <c r="AO20" i="5"/>
  <c r="O14" i="12" s="1"/>
  <c r="AO21" i="5"/>
  <c r="O15" i="12" s="1"/>
  <c r="AO22" i="5"/>
  <c r="O16" i="12" s="1"/>
  <c r="AO23" i="5"/>
  <c r="O17" i="12" s="1"/>
  <c r="AO24" i="5"/>
  <c r="O18" i="12" s="1"/>
  <c r="AO25" i="5"/>
  <c r="O19" i="12" s="1"/>
  <c r="AO26" i="5"/>
  <c r="O20" i="12" s="1"/>
  <c r="AO27" i="5"/>
  <c r="O21" i="12" s="1"/>
  <c r="AO28" i="5"/>
  <c r="O22" i="12" s="1"/>
  <c r="AO29" i="5"/>
  <c r="O23" i="12" s="1"/>
  <c r="AO30" i="5"/>
  <c r="O24" i="12" s="1"/>
  <c r="AO31" i="5"/>
  <c r="O25" i="12" s="1"/>
  <c r="AO32" i="5"/>
  <c r="O26" i="12" s="1"/>
  <c r="AO33" i="5"/>
  <c r="O27" i="12" s="1"/>
  <c r="AO34" i="5"/>
  <c r="O28" i="12" s="1"/>
  <c r="AO35" i="5"/>
  <c r="O29" i="12" s="1"/>
  <c r="AO36" i="5"/>
  <c r="O30" i="12" s="1"/>
  <c r="AO37" i="5"/>
  <c r="O31" i="12" s="1"/>
  <c r="AO38" i="5"/>
  <c r="O32" i="12" s="1"/>
  <c r="AO39" i="5"/>
  <c r="O33" i="12" s="1"/>
  <c r="AO40" i="5"/>
  <c r="O34" i="12" s="1"/>
  <c r="AO41" i="5"/>
  <c r="O35" i="12" s="1"/>
  <c r="AO42" i="5"/>
  <c r="O36" i="12" s="1"/>
  <c r="AO43" i="5"/>
  <c r="O37" i="12" s="1"/>
  <c r="AO44" i="5"/>
  <c r="O38" i="12" s="1"/>
  <c r="AO45" i="5"/>
  <c r="O39" i="12" s="1"/>
  <c r="AO46" i="5"/>
  <c r="O40" i="12" s="1"/>
  <c r="AO47" i="5"/>
  <c r="O41" i="12" s="1"/>
  <c r="AO48" i="5"/>
  <c r="O42" i="12" s="1"/>
  <c r="AO49" i="5"/>
  <c r="O43" i="12" s="1"/>
  <c r="AO50" i="5"/>
  <c r="O44" i="12" s="1"/>
  <c r="AO51" i="5"/>
  <c r="O45" i="12" s="1"/>
  <c r="AO52" i="5"/>
  <c r="O46" i="12" s="1"/>
  <c r="AO53" i="5"/>
  <c r="O47" i="12" s="1"/>
  <c r="AO54" i="5"/>
  <c r="O48" i="12" s="1"/>
  <c r="AO13" i="5"/>
  <c r="O7" i="12" s="1"/>
  <c r="AL14" i="5"/>
  <c r="N8" i="12" s="1"/>
  <c r="AL15" i="5"/>
  <c r="N9" i="12" s="1"/>
  <c r="AL16" i="5"/>
  <c r="N10" i="12" s="1"/>
  <c r="AL17" i="5"/>
  <c r="N11" i="12" s="1"/>
  <c r="AL18" i="5"/>
  <c r="N12" i="12" s="1"/>
  <c r="AL19" i="5"/>
  <c r="N13" i="12" s="1"/>
  <c r="AL20" i="5"/>
  <c r="N14" i="12" s="1"/>
  <c r="AL21" i="5"/>
  <c r="N15" i="12" s="1"/>
  <c r="AL22" i="5"/>
  <c r="N16" i="12" s="1"/>
  <c r="AL23" i="5"/>
  <c r="N17" i="12" s="1"/>
  <c r="AL24" i="5"/>
  <c r="N18" i="12" s="1"/>
  <c r="AL25" i="5"/>
  <c r="N19" i="12" s="1"/>
  <c r="AL26" i="5"/>
  <c r="N20" i="12" s="1"/>
  <c r="AL27" i="5"/>
  <c r="N21" i="12" s="1"/>
  <c r="AL28" i="5"/>
  <c r="N22" i="12" s="1"/>
  <c r="AL29" i="5"/>
  <c r="N23" i="12" s="1"/>
  <c r="AL30" i="5"/>
  <c r="N24" i="12" s="1"/>
  <c r="AL31" i="5"/>
  <c r="N25" i="12" s="1"/>
  <c r="AL32" i="5"/>
  <c r="N26" i="12" s="1"/>
  <c r="AL33" i="5"/>
  <c r="N27" i="12" s="1"/>
  <c r="AL34" i="5"/>
  <c r="N28" i="12" s="1"/>
  <c r="AL35" i="5"/>
  <c r="N29" i="12" s="1"/>
  <c r="AL36" i="5"/>
  <c r="N30" i="12" s="1"/>
  <c r="AL37" i="5"/>
  <c r="N31" i="12" s="1"/>
  <c r="AL38" i="5"/>
  <c r="N32" i="12" s="1"/>
  <c r="AL39" i="5"/>
  <c r="N33" i="12" s="1"/>
  <c r="AL40" i="5"/>
  <c r="N34" i="12" s="1"/>
  <c r="AL41" i="5"/>
  <c r="N35" i="12" s="1"/>
  <c r="AL42" i="5"/>
  <c r="N36" i="12" s="1"/>
  <c r="AL43" i="5"/>
  <c r="N37" i="12" s="1"/>
  <c r="AL44" i="5"/>
  <c r="N38" i="12" s="1"/>
  <c r="AL45" i="5"/>
  <c r="N39" i="12" s="1"/>
  <c r="AL46" i="5"/>
  <c r="N40" i="12" s="1"/>
  <c r="AL47" i="5"/>
  <c r="N41" i="12" s="1"/>
  <c r="AL48" i="5"/>
  <c r="N42" i="12" s="1"/>
  <c r="AL49" i="5"/>
  <c r="N43" i="12" s="1"/>
  <c r="AL50" i="5"/>
  <c r="N44" i="12" s="1"/>
  <c r="AL51" i="5"/>
  <c r="N45" i="12" s="1"/>
  <c r="AL52" i="5"/>
  <c r="N46" i="12" s="1"/>
  <c r="AL53" i="5"/>
  <c r="N47" i="12" s="1"/>
  <c r="AL54" i="5"/>
  <c r="N48" i="12" s="1"/>
  <c r="AL13" i="5"/>
  <c r="N7" i="12" s="1"/>
  <c r="AI13" i="5"/>
  <c r="M7" i="12" s="1"/>
  <c r="AI14" i="6"/>
  <c r="M8" i="13" s="1"/>
  <c r="AI15" i="6"/>
  <c r="M9" i="13" s="1"/>
  <c r="AI16" i="6"/>
  <c r="M10" i="13" s="1"/>
  <c r="AI17" i="6"/>
  <c r="M11" i="13" s="1"/>
  <c r="AI18" i="6"/>
  <c r="M12" i="13" s="1"/>
  <c r="AI19" i="6"/>
  <c r="M13" i="13" s="1"/>
  <c r="AI20" i="6"/>
  <c r="M14" i="13" s="1"/>
  <c r="AI21" i="6"/>
  <c r="M15" i="13" s="1"/>
  <c r="AI22" i="6"/>
  <c r="M16" i="13" s="1"/>
  <c r="AI23" i="6"/>
  <c r="M17" i="13" s="1"/>
  <c r="AI24" i="6"/>
  <c r="M18" i="13" s="1"/>
  <c r="AI13" i="6"/>
  <c r="M7" i="13" s="1"/>
  <c r="AL14" i="6"/>
  <c r="N8" i="13" s="1"/>
  <c r="AL15" i="6"/>
  <c r="N9" i="13" s="1"/>
  <c r="AL16" i="6"/>
  <c r="N10" i="13" s="1"/>
  <c r="AL17" i="6"/>
  <c r="N11" i="13" s="1"/>
  <c r="AL18" i="6"/>
  <c r="N12" i="13" s="1"/>
  <c r="AL19" i="6"/>
  <c r="N13" i="13" s="1"/>
  <c r="AL20" i="6"/>
  <c r="N14" i="13" s="1"/>
  <c r="AL21" i="6"/>
  <c r="N15" i="13" s="1"/>
  <c r="AL22" i="6"/>
  <c r="N16" i="13" s="1"/>
  <c r="AL23" i="6"/>
  <c r="N17" i="13" s="1"/>
  <c r="AL24" i="6"/>
  <c r="N18" i="13" s="1"/>
  <c r="AL13" i="6"/>
  <c r="N7" i="13" s="1"/>
  <c r="AO14" i="6"/>
  <c r="O8" i="13" s="1"/>
  <c r="AO15" i="6"/>
  <c r="O9" i="13" s="1"/>
  <c r="AO16" i="6"/>
  <c r="O10" i="13" s="1"/>
  <c r="AO17" i="6"/>
  <c r="O11" i="13" s="1"/>
  <c r="AO18" i="6"/>
  <c r="O12" i="13" s="1"/>
  <c r="AO19" i="6"/>
  <c r="O13" i="13" s="1"/>
  <c r="AO20" i="6"/>
  <c r="O14" i="13" s="1"/>
  <c r="AO21" i="6"/>
  <c r="O15" i="13" s="1"/>
  <c r="AO22" i="6"/>
  <c r="O16" i="13" s="1"/>
  <c r="AO23" i="6"/>
  <c r="O17" i="13" s="1"/>
  <c r="AO24" i="6"/>
  <c r="O18" i="13" s="1"/>
  <c r="AO13" i="6"/>
  <c r="O7" i="13" s="1"/>
  <c r="AR14" i="6"/>
  <c r="P8" i="13" s="1"/>
  <c r="AR15" i="6"/>
  <c r="P9" i="13" s="1"/>
  <c r="AR16" i="6"/>
  <c r="P10" i="13" s="1"/>
  <c r="AR17" i="6"/>
  <c r="P11" i="13" s="1"/>
  <c r="AR18" i="6"/>
  <c r="P12" i="13" s="1"/>
  <c r="AR19" i="6"/>
  <c r="P13" i="13" s="1"/>
  <c r="AR20" i="6"/>
  <c r="P14" i="13" s="1"/>
  <c r="AR21" i="6"/>
  <c r="P15" i="13" s="1"/>
  <c r="AR22" i="6"/>
  <c r="P16" i="13" s="1"/>
  <c r="AR23" i="6"/>
  <c r="P17" i="13" s="1"/>
  <c r="AR24" i="6"/>
  <c r="P18" i="13" s="1"/>
  <c r="AR13" i="6"/>
  <c r="P7" i="13" s="1"/>
  <c r="AU14" i="6"/>
  <c r="Q8" i="13" s="1"/>
  <c r="AU15" i="6"/>
  <c r="Q9" i="13" s="1"/>
  <c r="AU16" i="6"/>
  <c r="Q10" i="13" s="1"/>
  <c r="AU17" i="6"/>
  <c r="Q11" i="13" s="1"/>
  <c r="AU18" i="6"/>
  <c r="Q12" i="13" s="1"/>
  <c r="AU19" i="6"/>
  <c r="Q13" i="13" s="1"/>
  <c r="AU20" i="6"/>
  <c r="Q14" i="13" s="1"/>
  <c r="AU21" i="6"/>
  <c r="Q15" i="13" s="1"/>
  <c r="AU22" i="6"/>
  <c r="Q16" i="13" s="1"/>
  <c r="AU23" i="6"/>
  <c r="Q17" i="13" s="1"/>
  <c r="AU24" i="6"/>
  <c r="Q18" i="13" s="1"/>
  <c r="AU13" i="6"/>
  <c r="Q7" i="13" s="1"/>
  <c r="AX14" i="6"/>
  <c r="R8" i="13" s="1"/>
  <c r="AX15" i="6"/>
  <c r="R9" i="13" s="1"/>
  <c r="AX16" i="6"/>
  <c r="R10" i="13" s="1"/>
  <c r="AX17" i="6"/>
  <c r="R11" i="13" s="1"/>
  <c r="AX18" i="6"/>
  <c r="R12" i="13" s="1"/>
  <c r="AX19" i="6"/>
  <c r="R13" i="13" s="1"/>
  <c r="AX20" i="6"/>
  <c r="R14" i="13" s="1"/>
  <c r="AX21" i="6"/>
  <c r="R15" i="13" s="1"/>
  <c r="AX22" i="6"/>
  <c r="R16" i="13" s="1"/>
  <c r="AX23" i="6"/>
  <c r="R17" i="13" s="1"/>
  <c r="AX24" i="6"/>
  <c r="R18" i="13" s="1"/>
  <c r="AX13" i="6"/>
  <c r="R7" i="13" s="1"/>
  <c r="BA14" i="6"/>
  <c r="S8" i="13" s="1"/>
  <c r="BA15" i="6"/>
  <c r="S9" i="13" s="1"/>
  <c r="BA16" i="6"/>
  <c r="S10" i="13" s="1"/>
  <c r="BA17" i="6"/>
  <c r="S11" i="13" s="1"/>
  <c r="BA18" i="6"/>
  <c r="S12" i="13" s="1"/>
  <c r="BA19" i="6"/>
  <c r="S13" i="13" s="1"/>
  <c r="BA20" i="6"/>
  <c r="S14" i="13" s="1"/>
  <c r="BA21" i="6"/>
  <c r="S15" i="13" s="1"/>
  <c r="BA22" i="6"/>
  <c r="S16" i="13" s="1"/>
  <c r="BA23" i="6"/>
  <c r="S17" i="13" s="1"/>
  <c r="BA24" i="6"/>
  <c r="S18" i="13" s="1"/>
  <c r="BA13" i="6"/>
  <c r="S7" i="13" s="1"/>
  <c r="BE14" i="6"/>
  <c r="T8" i="13" s="1"/>
  <c r="BE15" i="6"/>
  <c r="T9" i="13" s="1"/>
  <c r="BE16" i="6"/>
  <c r="T10" i="13" s="1"/>
  <c r="BE17" i="6"/>
  <c r="T11" i="13" s="1"/>
  <c r="BE18" i="6"/>
  <c r="T12" i="13" s="1"/>
  <c r="BE19" i="6"/>
  <c r="T13" i="13" s="1"/>
  <c r="BE20" i="6"/>
  <c r="T14" i="13" s="1"/>
  <c r="BE21" i="6"/>
  <c r="T15" i="13" s="1"/>
  <c r="BE22" i="6"/>
  <c r="T16" i="13" s="1"/>
  <c r="BE23" i="6"/>
  <c r="T17" i="13" s="1"/>
  <c r="BE24" i="6"/>
  <c r="T18" i="13" s="1"/>
  <c r="BE13" i="6"/>
  <c r="T7" i="13" s="1"/>
  <c r="AF14" i="6"/>
  <c r="L8" i="13" s="1"/>
  <c r="AF15" i="6"/>
  <c r="L9" i="13" s="1"/>
  <c r="AF16" i="6"/>
  <c r="L10" i="13" s="1"/>
  <c r="AF17" i="6"/>
  <c r="L11" i="13" s="1"/>
  <c r="AF18" i="6"/>
  <c r="L12" i="13" s="1"/>
  <c r="AF19" i="6"/>
  <c r="L13" i="13" s="1"/>
  <c r="AF20" i="6"/>
  <c r="L14" i="13" s="1"/>
  <c r="AF21" i="6"/>
  <c r="L15" i="13" s="1"/>
  <c r="AF22" i="6"/>
  <c r="L16" i="13" s="1"/>
  <c r="AF23" i="6"/>
  <c r="L17" i="13" s="1"/>
  <c r="AF24" i="6"/>
  <c r="L18" i="13" s="1"/>
  <c r="AF13" i="6"/>
  <c r="L7" i="13" s="1"/>
  <c r="AC14" i="6"/>
  <c r="AC15" i="6"/>
  <c r="AC16" i="6"/>
  <c r="AC17" i="6"/>
  <c r="AC18" i="6"/>
  <c r="AC19" i="6"/>
  <c r="AC20" i="6"/>
  <c r="AC21" i="6"/>
  <c r="AC22" i="6"/>
  <c r="AC23" i="6"/>
  <c r="AC24" i="6"/>
  <c r="AC13" i="6"/>
  <c r="Z13" i="6"/>
  <c r="J7" i="13" s="1"/>
  <c r="Z14" i="6"/>
  <c r="J8" i="13" s="1"/>
  <c r="Z15" i="6"/>
  <c r="J9" i="13" s="1"/>
  <c r="Z16" i="6"/>
  <c r="J10" i="13" s="1"/>
  <c r="Z17" i="6"/>
  <c r="J11" i="13" s="1"/>
  <c r="Z18" i="6"/>
  <c r="J12" i="13" s="1"/>
  <c r="Z19" i="6"/>
  <c r="J13" i="13" s="1"/>
  <c r="Z20" i="6"/>
  <c r="J14" i="13" s="1"/>
  <c r="Z21" i="6"/>
  <c r="J15" i="13" s="1"/>
  <c r="Z22" i="6"/>
  <c r="J16" i="13" s="1"/>
  <c r="Z23" i="6"/>
  <c r="J17" i="13" s="1"/>
  <c r="Z24" i="6"/>
  <c r="J18" i="13" s="1"/>
  <c r="W13" i="6"/>
  <c r="I7" i="13" s="1"/>
  <c r="W14" i="6"/>
  <c r="I8" i="13" s="1"/>
  <c r="W15" i="6"/>
  <c r="I9" i="13" s="1"/>
  <c r="W16" i="6"/>
  <c r="I10" i="13" s="1"/>
  <c r="W17" i="6"/>
  <c r="I11" i="13" s="1"/>
  <c r="W18" i="6"/>
  <c r="I12" i="13" s="1"/>
  <c r="W19" i="6"/>
  <c r="I13" i="13" s="1"/>
  <c r="W20" i="6"/>
  <c r="I14" i="13" s="1"/>
  <c r="W21" i="6"/>
  <c r="I15" i="13" s="1"/>
  <c r="W22" i="6"/>
  <c r="I16" i="13" s="1"/>
  <c r="W23" i="6"/>
  <c r="I17" i="13" s="1"/>
  <c r="W24" i="6"/>
  <c r="I18" i="13" s="1"/>
  <c r="T14" i="6"/>
  <c r="H8" i="13" s="1"/>
  <c r="T15" i="6"/>
  <c r="H9" i="13" s="1"/>
  <c r="T16" i="6"/>
  <c r="H10" i="13" s="1"/>
  <c r="T17" i="6"/>
  <c r="H11" i="13" s="1"/>
  <c r="T18" i="6"/>
  <c r="H12" i="13" s="1"/>
  <c r="T19" i="6"/>
  <c r="H13" i="13" s="1"/>
  <c r="T20" i="6"/>
  <c r="H14" i="13" s="1"/>
  <c r="T21" i="6"/>
  <c r="H15" i="13" s="1"/>
  <c r="T22" i="6"/>
  <c r="H16" i="13" s="1"/>
  <c r="T23" i="6"/>
  <c r="H17" i="13" s="1"/>
  <c r="T24" i="6"/>
  <c r="H18" i="13" s="1"/>
  <c r="T13" i="6"/>
  <c r="H7" i="13" s="1"/>
  <c r="Q14" i="6"/>
  <c r="G8" i="13" s="1"/>
  <c r="Q15" i="6"/>
  <c r="G9" i="13" s="1"/>
  <c r="Q16" i="6"/>
  <c r="G10" i="13" s="1"/>
  <c r="Q17" i="6"/>
  <c r="G11" i="13" s="1"/>
  <c r="Q18" i="6"/>
  <c r="G12" i="13" s="1"/>
  <c r="Q19" i="6"/>
  <c r="G13" i="13" s="1"/>
  <c r="Q20" i="6"/>
  <c r="G14" i="13" s="1"/>
  <c r="Q21" i="6"/>
  <c r="G15" i="13" s="1"/>
  <c r="Q22" i="6"/>
  <c r="G16" i="13" s="1"/>
  <c r="Q23" i="6"/>
  <c r="G17" i="13" s="1"/>
  <c r="Q24" i="6"/>
  <c r="G18" i="13" s="1"/>
  <c r="Q13" i="6"/>
  <c r="G7" i="13" s="1"/>
  <c r="N14" i="6"/>
  <c r="F8" i="13" s="1"/>
  <c r="N15" i="6"/>
  <c r="F9" i="13" s="1"/>
  <c r="N16" i="6"/>
  <c r="F10" i="13" s="1"/>
  <c r="N17" i="6"/>
  <c r="F11" i="13" s="1"/>
  <c r="N18" i="6"/>
  <c r="F12" i="13" s="1"/>
  <c r="N19" i="6"/>
  <c r="F13" i="13" s="1"/>
  <c r="N20" i="6"/>
  <c r="F14" i="13" s="1"/>
  <c r="N21" i="6"/>
  <c r="F15" i="13" s="1"/>
  <c r="N22" i="6"/>
  <c r="F16" i="13" s="1"/>
  <c r="N23" i="6"/>
  <c r="F17" i="13" s="1"/>
  <c r="N24" i="6"/>
  <c r="F18" i="13" s="1"/>
  <c r="N13" i="6"/>
  <c r="F7" i="13" s="1"/>
  <c r="K13" i="6"/>
  <c r="E7" i="13" s="1"/>
  <c r="K14" i="6"/>
  <c r="E8" i="13" s="1"/>
  <c r="K15" i="6"/>
  <c r="E9" i="13" s="1"/>
  <c r="K16" i="6"/>
  <c r="E10" i="13" s="1"/>
  <c r="K17" i="6"/>
  <c r="E11" i="13" s="1"/>
  <c r="K18" i="6"/>
  <c r="E12" i="13" s="1"/>
  <c r="K19" i="6"/>
  <c r="E13" i="13" s="1"/>
  <c r="K20" i="6"/>
  <c r="E14" i="13" s="1"/>
  <c r="K21" i="6"/>
  <c r="E15" i="13" s="1"/>
  <c r="K22" i="6"/>
  <c r="E16" i="13" s="1"/>
  <c r="K23" i="6"/>
  <c r="E17" i="13" s="1"/>
  <c r="K24" i="6"/>
  <c r="E18" i="13" s="1"/>
  <c r="K13" i="5"/>
  <c r="E7" i="12" s="1"/>
  <c r="BP15" i="6" l="1"/>
  <c r="K9" i="13"/>
  <c r="BP24" i="6"/>
  <c r="K18" i="13"/>
  <c r="BP20" i="6"/>
  <c r="K14" i="13"/>
  <c r="BP16" i="6"/>
  <c r="K10" i="13"/>
  <c r="BP23" i="6"/>
  <c r="K17" i="13"/>
  <c r="BP13" i="6"/>
  <c r="K7" i="13"/>
  <c r="BP21" i="6"/>
  <c r="K15" i="13"/>
  <c r="BP17" i="6"/>
  <c r="K11" i="13"/>
  <c r="BP19" i="6"/>
  <c r="K13" i="13"/>
  <c r="BP22" i="6"/>
  <c r="K16" i="13"/>
  <c r="BP18" i="6"/>
  <c r="K12" i="13"/>
  <c r="BP14" i="6"/>
  <c r="K8" i="13"/>
  <c r="AM27" i="7"/>
  <c r="AM23" i="7"/>
  <c r="AM19" i="7"/>
  <c r="AM15" i="7"/>
  <c r="AM28" i="7"/>
  <c r="AM20" i="7"/>
  <c r="AM16" i="7"/>
  <c r="AM25" i="7"/>
  <c r="AM21" i="7"/>
  <c r="AM17" i="7"/>
  <c r="AM13" i="7"/>
  <c r="AM24" i="7"/>
  <c r="AM26" i="7"/>
  <c r="AM22" i="7"/>
  <c r="AM18" i="7"/>
  <c r="AM14" i="7"/>
  <c r="BB23" i="6"/>
  <c r="BB15" i="6"/>
  <c r="BB19" i="6"/>
  <c r="BB20" i="6"/>
  <c r="BB21" i="6"/>
  <c r="BB17" i="6"/>
  <c r="BB24" i="6"/>
  <c r="BB16" i="6"/>
  <c r="BB22" i="6"/>
  <c r="BB18" i="6"/>
  <c r="BB14" i="6"/>
  <c r="BB13" i="6"/>
  <c r="CI38" i="3"/>
  <c r="CK38" i="3"/>
  <c r="D7" i="10"/>
  <c r="D6" i="10"/>
  <c r="K27" i="10"/>
  <c r="AI14" i="5"/>
  <c r="M8" i="12" s="1"/>
  <c r="AI15" i="5"/>
  <c r="M9" i="12" s="1"/>
  <c r="AI16" i="5"/>
  <c r="M10" i="12" s="1"/>
  <c r="AI17" i="5"/>
  <c r="M11" i="12" s="1"/>
  <c r="AI18" i="5"/>
  <c r="M12" i="12" s="1"/>
  <c r="AI19" i="5"/>
  <c r="M13" i="12" s="1"/>
  <c r="AI20" i="5"/>
  <c r="M14" i="12" s="1"/>
  <c r="AI21" i="5"/>
  <c r="M15" i="12" s="1"/>
  <c r="AI22" i="5"/>
  <c r="M16" i="12" s="1"/>
  <c r="AI23" i="5"/>
  <c r="M17" i="12" s="1"/>
  <c r="AI24" i="5"/>
  <c r="M18" i="12" s="1"/>
  <c r="AI25" i="5"/>
  <c r="M19" i="12" s="1"/>
  <c r="AI26" i="5"/>
  <c r="M20" i="12" s="1"/>
  <c r="AI27" i="5"/>
  <c r="M21" i="12" s="1"/>
  <c r="AI28" i="5"/>
  <c r="M22" i="12" s="1"/>
  <c r="AI29" i="5"/>
  <c r="M23" i="12" s="1"/>
  <c r="AI30" i="5"/>
  <c r="M24" i="12" s="1"/>
  <c r="AI31" i="5"/>
  <c r="M25" i="12" s="1"/>
  <c r="AI32" i="5"/>
  <c r="M26" i="12" s="1"/>
  <c r="AI33" i="5"/>
  <c r="M27" i="12" s="1"/>
  <c r="AI34" i="5"/>
  <c r="M28" i="12" s="1"/>
  <c r="AI35" i="5"/>
  <c r="M29" i="12" s="1"/>
  <c r="AI36" i="5"/>
  <c r="M30" i="12" s="1"/>
  <c r="AI37" i="5"/>
  <c r="M31" i="12" s="1"/>
  <c r="AI38" i="5"/>
  <c r="M32" i="12" s="1"/>
  <c r="AI39" i="5"/>
  <c r="M33" i="12" s="1"/>
  <c r="AI40" i="5"/>
  <c r="M34" i="12" s="1"/>
  <c r="AI41" i="5"/>
  <c r="M35" i="12" s="1"/>
  <c r="AI42" i="5"/>
  <c r="M36" i="12" s="1"/>
  <c r="AI43" i="5"/>
  <c r="M37" i="12" s="1"/>
  <c r="AI44" i="5"/>
  <c r="M38" i="12" s="1"/>
  <c r="AI45" i="5"/>
  <c r="M39" i="12" s="1"/>
  <c r="AI46" i="5"/>
  <c r="M40" i="12" s="1"/>
  <c r="AI47" i="5"/>
  <c r="M41" i="12" s="1"/>
  <c r="AI48" i="5"/>
  <c r="M42" i="12" s="1"/>
  <c r="AI49" i="5"/>
  <c r="M43" i="12" s="1"/>
  <c r="AI50" i="5"/>
  <c r="M44" i="12" s="1"/>
  <c r="AI51" i="5"/>
  <c r="M45" i="12" s="1"/>
  <c r="AI52" i="5"/>
  <c r="M46" i="12" s="1"/>
  <c r="AI53" i="5"/>
  <c r="M47" i="12" s="1"/>
  <c r="AI54" i="5"/>
  <c r="M48" i="12" s="1"/>
  <c r="AF13" i="5"/>
  <c r="L7" i="12" s="1"/>
  <c r="AF14" i="5"/>
  <c r="L8" i="12" s="1"/>
  <c r="AF15" i="5"/>
  <c r="L9" i="12" s="1"/>
  <c r="AF16" i="5"/>
  <c r="L10" i="12" s="1"/>
  <c r="AF17" i="5"/>
  <c r="L11" i="12" s="1"/>
  <c r="AF18" i="5"/>
  <c r="L12" i="12" s="1"/>
  <c r="AF19" i="5"/>
  <c r="L13" i="12" s="1"/>
  <c r="AF20" i="5"/>
  <c r="L14" i="12" s="1"/>
  <c r="AF21" i="5"/>
  <c r="L15" i="12" s="1"/>
  <c r="AF22" i="5"/>
  <c r="L16" i="12" s="1"/>
  <c r="AF23" i="5"/>
  <c r="L17" i="12" s="1"/>
  <c r="AF24" i="5"/>
  <c r="L18" i="12" s="1"/>
  <c r="AF25" i="5"/>
  <c r="L19" i="12" s="1"/>
  <c r="AF26" i="5"/>
  <c r="L20" i="12" s="1"/>
  <c r="AF27" i="5"/>
  <c r="L21" i="12" s="1"/>
  <c r="AF28" i="5"/>
  <c r="L22" i="12" s="1"/>
  <c r="AF29" i="5"/>
  <c r="L23" i="12" s="1"/>
  <c r="AF30" i="5"/>
  <c r="L24" i="12" s="1"/>
  <c r="AF31" i="5"/>
  <c r="L25" i="12" s="1"/>
  <c r="AF32" i="5"/>
  <c r="L26" i="12" s="1"/>
  <c r="AF33" i="5"/>
  <c r="L27" i="12" s="1"/>
  <c r="AF34" i="5"/>
  <c r="L28" i="12" s="1"/>
  <c r="AF35" i="5"/>
  <c r="L29" i="12" s="1"/>
  <c r="AF36" i="5"/>
  <c r="L30" i="12" s="1"/>
  <c r="AF37" i="5"/>
  <c r="L31" i="12" s="1"/>
  <c r="AF38" i="5"/>
  <c r="L32" i="12" s="1"/>
  <c r="AF39" i="5"/>
  <c r="L33" i="12" s="1"/>
  <c r="AF40" i="5"/>
  <c r="L34" i="12" s="1"/>
  <c r="AF41" i="5"/>
  <c r="L35" i="12" s="1"/>
  <c r="AF42" i="5"/>
  <c r="L36" i="12" s="1"/>
  <c r="AF43" i="5"/>
  <c r="L37" i="12" s="1"/>
  <c r="AF44" i="5"/>
  <c r="L38" i="12" s="1"/>
  <c r="AF45" i="5"/>
  <c r="L39" i="12" s="1"/>
  <c r="AF46" i="5"/>
  <c r="L40" i="12" s="1"/>
  <c r="AF47" i="5"/>
  <c r="L41" i="12" s="1"/>
  <c r="AF48" i="5"/>
  <c r="L42" i="12" s="1"/>
  <c r="AF49" i="5"/>
  <c r="L43" i="12" s="1"/>
  <c r="AF50" i="5"/>
  <c r="L44" i="12" s="1"/>
  <c r="AF51" i="5"/>
  <c r="L45" i="12" s="1"/>
  <c r="AF52" i="5"/>
  <c r="L46" i="12" s="1"/>
  <c r="AF53" i="5"/>
  <c r="L47" i="12" s="1"/>
  <c r="AF54" i="5"/>
  <c r="L48" i="12" s="1"/>
  <c r="AC13" i="5"/>
  <c r="AC14" i="5"/>
  <c r="AC15" i="5"/>
  <c r="AC16" i="5"/>
  <c r="AC17" i="5"/>
  <c r="AC18" i="5"/>
  <c r="AC19" i="5"/>
  <c r="AC20" i="5"/>
  <c r="AC21" i="5"/>
  <c r="AC22" i="5"/>
  <c r="AC23" i="5"/>
  <c r="AC24" i="5"/>
  <c r="AC25" i="5"/>
  <c r="AC26" i="5"/>
  <c r="AC27" i="5"/>
  <c r="AC28" i="5"/>
  <c r="AC29" i="5"/>
  <c r="AC30" i="5"/>
  <c r="AC31" i="5"/>
  <c r="AC32" i="5"/>
  <c r="AC33" i="5"/>
  <c r="AC34" i="5"/>
  <c r="AC35" i="5"/>
  <c r="AC36" i="5"/>
  <c r="AC37" i="5"/>
  <c r="AC38" i="5"/>
  <c r="AC39" i="5"/>
  <c r="AC40" i="5"/>
  <c r="AC41" i="5"/>
  <c r="AC42" i="5"/>
  <c r="AC43" i="5"/>
  <c r="AC44" i="5"/>
  <c r="AC45" i="5"/>
  <c r="AC46" i="5"/>
  <c r="AC47" i="5"/>
  <c r="AC48" i="5"/>
  <c r="AC49" i="5"/>
  <c r="AC50" i="5"/>
  <c r="AC51" i="5"/>
  <c r="AC52" i="5"/>
  <c r="AC53" i="5"/>
  <c r="AC54" i="5"/>
  <c r="Z13" i="5"/>
  <c r="J7" i="12" s="1"/>
  <c r="Z14" i="5"/>
  <c r="J8" i="12" s="1"/>
  <c r="Z15" i="5"/>
  <c r="J9" i="12" s="1"/>
  <c r="Z16" i="5"/>
  <c r="J10" i="12" s="1"/>
  <c r="Z17" i="5"/>
  <c r="J11" i="12" s="1"/>
  <c r="Z18" i="5"/>
  <c r="J12" i="12" s="1"/>
  <c r="Z19" i="5"/>
  <c r="J13" i="12" s="1"/>
  <c r="Z20" i="5"/>
  <c r="J14" i="12" s="1"/>
  <c r="Z21" i="5"/>
  <c r="J15" i="12" s="1"/>
  <c r="Z22" i="5"/>
  <c r="J16" i="12" s="1"/>
  <c r="Z23" i="5"/>
  <c r="J17" i="12" s="1"/>
  <c r="Z24" i="5"/>
  <c r="J18" i="12" s="1"/>
  <c r="Z25" i="5"/>
  <c r="J19" i="12" s="1"/>
  <c r="Z26" i="5"/>
  <c r="J20" i="12" s="1"/>
  <c r="Z27" i="5"/>
  <c r="J21" i="12" s="1"/>
  <c r="Z28" i="5"/>
  <c r="J22" i="12" s="1"/>
  <c r="Z29" i="5"/>
  <c r="J23" i="12" s="1"/>
  <c r="Z30" i="5"/>
  <c r="J24" i="12" s="1"/>
  <c r="Z31" i="5"/>
  <c r="J25" i="12" s="1"/>
  <c r="Z32" i="5"/>
  <c r="J26" i="12" s="1"/>
  <c r="Z33" i="5"/>
  <c r="J27" i="12" s="1"/>
  <c r="Z34" i="5"/>
  <c r="J28" i="12" s="1"/>
  <c r="Z35" i="5"/>
  <c r="J29" i="12" s="1"/>
  <c r="Z36" i="5"/>
  <c r="J30" i="12" s="1"/>
  <c r="Z37" i="5"/>
  <c r="J31" i="12" s="1"/>
  <c r="Z38" i="5"/>
  <c r="J32" i="12" s="1"/>
  <c r="Z39" i="5"/>
  <c r="J33" i="12" s="1"/>
  <c r="Z40" i="5"/>
  <c r="J34" i="12" s="1"/>
  <c r="Z41" i="5"/>
  <c r="J35" i="12" s="1"/>
  <c r="Z42" i="5"/>
  <c r="J36" i="12" s="1"/>
  <c r="Z43" i="5"/>
  <c r="J37" i="12" s="1"/>
  <c r="Z44" i="5"/>
  <c r="J38" i="12" s="1"/>
  <c r="Z45" i="5"/>
  <c r="J39" i="12" s="1"/>
  <c r="Z46" i="5"/>
  <c r="J40" i="12" s="1"/>
  <c r="Z47" i="5"/>
  <c r="J41" i="12" s="1"/>
  <c r="Z48" i="5"/>
  <c r="J42" i="12" s="1"/>
  <c r="Z49" i="5"/>
  <c r="J43" i="12" s="1"/>
  <c r="Z50" i="5"/>
  <c r="J44" i="12" s="1"/>
  <c r="Z51" i="5"/>
  <c r="J45" i="12" s="1"/>
  <c r="Z52" i="5"/>
  <c r="J46" i="12" s="1"/>
  <c r="Z53" i="5"/>
  <c r="J47" i="12" s="1"/>
  <c r="Z54" i="5"/>
  <c r="J48" i="12" s="1"/>
  <c r="W14" i="5"/>
  <c r="I8" i="12" s="1"/>
  <c r="W15" i="5"/>
  <c r="I9" i="12" s="1"/>
  <c r="W16" i="5"/>
  <c r="I10" i="12" s="1"/>
  <c r="W17" i="5"/>
  <c r="I11" i="12" s="1"/>
  <c r="W18" i="5"/>
  <c r="I12" i="12" s="1"/>
  <c r="W19" i="5"/>
  <c r="I13" i="12" s="1"/>
  <c r="W20" i="5"/>
  <c r="I14" i="12" s="1"/>
  <c r="W21" i="5"/>
  <c r="I15" i="12" s="1"/>
  <c r="W22" i="5"/>
  <c r="I16" i="12" s="1"/>
  <c r="W23" i="5"/>
  <c r="I17" i="12" s="1"/>
  <c r="W24" i="5"/>
  <c r="I18" i="12" s="1"/>
  <c r="W25" i="5"/>
  <c r="I19" i="12" s="1"/>
  <c r="W26" i="5"/>
  <c r="I20" i="12" s="1"/>
  <c r="W27" i="5"/>
  <c r="I21" i="12" s="1"/>
  <c r="W28" i="5"/>
  <c r="I22" i="12" s="1"/>
  <c r="W29" i="5"/>
  <c r="I23" i="12" s="1"/>
  <c r="W30" i="5"/>
  <c r="I24" i="12" s="1"/>
  <c r="W31" i="5"/>
  <c r="I25" i="12" s="1"/>
  <c r="W32" i="5"/>
  <c r="I26" i="12" s="1"/>
  <c r="W33" i="5"/>
  <c r="I27" i="12" s="1"/>
  <c r="W34" i="5"/>
  <c r="I28" i="12" s="1"/>
  <c r="W35" i="5"/>
  <c r="I29" i="12" s="1"/>
  <c r="W36" i="5"/>
  <c r="I30" i="12" s="1"/>
  <c r="W37" i="5"/>
  <c r="I31" i="12" s="1"/>
  <c r="W38" i="5"/>
  <c r="I32" i="12" s="1"/>
  <c r="W39" i="5"/>
  <c r="I33" i="12" s="1"/>
  <c r="W40" i="5"/>
  <c r="I34" i="12" s="1"/>
  <c r="W41" i="5"/>
  <c r="I35" i="12" s="1"/>
  <c r="W42" i="5"/>
  <c r="I36" i="12" s="1"/>
  <c r="W43" i="5"/>
  <c r="I37" i="12" s="1"/>
  <c r="W44" i="5"/>
  <c r="I38" i="12" s="1"/>
  <c r="W45" i="5"/>
  <c r="I39" i="12" s="1"/>
  <c r="W46" i="5"/>
  <c r="I40" i="12" s="1"/>
  <c r="W47" i="5"/>
  <c r="I41" i="12" s="1"/>
  <c r="W48" i="5"/>
  <c r="I42" i="12" s="1"/>
  <c r="W49" i="5"/>
  <c r="I43" i="12" s="1"/>
  <c r="W50" i="5"/>
  <c r="I44" i="12" s="1"/>
  <c r="W51" i="5"/>
  <c r="I45" i="12" s="1"/>
  <c r="W52" i="5"/>
  <c r="I46" i="12" s="1"/>
  <c r="W53" i="5"/>
  <c r="I47" i="12" s="1"/>
  <c r="W54" i="5"/>
  <c r="I48" i="12" s="1"/>
  <c r="W13" i="5"/>
  <c r="I7" i="12" s="1"/>
  <c r="T14" i="5"/>
  <c r="H8" i="12" s="1"/>
  <c r="T15" i="5"/>
  <c r="H9" i="12" s="1"/>
  <c r="T16" i="5"/>
  <c r="H10" i="12" s="1"/>
  <c r="T17" i="5"/>
  <c r="H11" i="12" s="1"/>
  <c r="T18" i="5"/>
  <c r="H12" i="12" s="1"/>
  <c r="T19" i="5"/>
  <c r="H13" i="12" s="1"/>
  <c r="T20" i="5"/>
  <c r="H14" i="12" s="1"/>
  <c r="T21" i="5"/>
  <c r="H15" i="12" s="1"/>
  <c r="T22" i="5"/>
  <c r="H16" i="12" s="1"/>
  <c r="T23" i="5"/>
  <c r="H17" i="12" s="1"/>
  <c r="T24" i="5"/>
  <c r="H18" i="12" s="1"/>
  <c r="T25" i="5"/>
  <c r="H19" i="12" s="1"/>
  <c r="T26" i="5"/>
  <c r="H20" i="12" s="1"/>
  <c r="T27" i="5"/>
  <c r="H21" i="12" s="1"/>
  <c r="T28" i="5"/>
  <c r="H22" i="12" s="1"/>
  <c r="T29" i="5"/>
  <c r="H23" i="12" s="1"/>
  <c r="T30" i="5"/>
  <c r="H24" i="12" s="1"/>
  <c r="T31" i="5"/>
  <c r="H25" i="12" s="1"/>
  <c r="T32" i="5"/>
  <c r="H26" i="12" s="1"/>
  <c r="T33" i="5"/>
  <c r="H27" i="12" s="1"/>
  <c r="T34" i="5"/>
  <c r="H28" i="12" s="1"/>
  <c r="T35" i="5"/>
  <c r="H29" i="12" s="1"/>
  <c r="T36" i="5"/>
  <c r="H30" i="12" s="1"/>
  <c r="T37" i="5"/>
  <c r="H31" i="12" s="1"/>
  <c r="T38" i="5"/>
  <c r="H32" i="12" s="1"/>
  <c r="T39" i="5"/>
  <c r="H33" i="12" s="1"/>
  <c r="T40" i="5"/>
  <c r="H34" i="12" s="1"/>
  <c r="T41" i="5"/>
  <c r="H35" i="12" s="1"/>
  <c r="T42" i="5"/>
  <c r="H36" i="12" s="1"/>
  <c r="T43" i="5"/>
  <c r="H37" i="12" s="1"/>
  <c r="T44" i="5"/>
  <c r="H38" i="12" s="1"/>
  <c r="T45" i="5"/>
  <c r="H39" i="12" s="1"/>
  <c r="T46" i="5"/>
  <c r="H40" i="12" s="1"/>
  <c r="T47" i="5"/>
  <c r="H41" i="12" s="1"/>
  <c r="T48" i="5"/>
  <c r="H42" i="12" s="1"/>
  <c r="T49" i="5"/>
  <c r="H43" i="12" s="1"/>
  <c r="T50" i="5"/>
  <c r="H44" i="12" s="1"/>
  <c r="T51" i="5"/>
  <c r="H45" i="12" s="1"/>
  <c r="T52" i="5"/>
  <c r="H46" i="12" s="1"/>
  <c r="T53" i="5"/>
  <c r="H47" i="12" s="1"/>
  <c r="T54" i="5"/>
  <c r="H48" i="12" s="1"/>
  <c r="T13" i="5"/>
  <c r="H7" i="12" s="1"/>
  <c r="Q13" i="5"/>
  <c r="G7" i="12" s="1"/>
  <c r="Q14" i="5"/>
  <c r="G8" i="12" s="1"/>
  <c r="Q15" i="5"/>
  <c r="G9" i="12" s="1"/>
  <c r="Q16" i="5"/>
  <c r="G10" i="12" s="1"/>
  <c r="Q17" i="5"/>
  <c r="G11" i="12" s="1"/>
  <c r="Q18" i="5"/>
  <c r="G12" i="12" s="1"/>
  <c r="Q19" i="5"/>
  <c r="G13" i="12" s="1"/>
  <c r="Q20" i="5"/>
  <c r="G14" i="12" s="1"/>
  <c r="Q21" i="5"/>
  <c r="G15" i="12" s="1"/>
  <c r="Q22" i="5"/>
  <c r="G16" i="12" s="1"/>
  <c r="Q23" i="5"/>
  <c r="G17" i="12" s="1"/>
  <c r="Q24" i="5"/>
  <c r="G18" i="12" s="1"/>
  <c r="Q25" i="5"/>
  <c r="G19" i="12" s="1"/>
  <c r="Q26" i="5"/>
  <c r="G20" i="12" s="1"/>
  <c r="Q27" i="5"/>
  <c r="G21" i="12" s="1"/>
  <c r="Q28" i="5"/>
  <c r="G22" i="12" s="1"/>
  <c r="Q29" i="5"/>
  <c r="G23" i="12" s="1"/>
  <c r="Q30" i="5"/>
  <c r="G24" i="12" s="1"/>
  <c r="Q31" i="5"/>
  <c r="G25" i="12" s="1"/>
  <c r="Q32" i="5"/>
  <c r="G26" i="12" s="1"/>
  <c r="Q33" i="5"/>
  <c r="G27" i="12" s="1"/>
  <c r="Q34" i="5"/>
  <c r="G28" i="12" s="1"/>
  <c r="Q35" i="5"/>
  <c r="G29" i="12" s="1"/>
  <c r="Q36" i="5"/>
  <c r="G30" i="12" s="1"/>
  <c r="Q37" i="5"/>
  <c r="G31" i="12" s="1"/>
  <c r="Q38" i="5"/>
  <c r="G32" i="12" s="1"/>
  <c r="Q39" i="5"/>
  <c r="G33" i="12" s="1"/>
  <c r="Q40" i="5"/>
  <c r="G34" i="12" s="1"/>
  <c r="Q41" i="5"/>
  <c r="G35" i="12" s="1"/>
  <c r="Q42" i="5"/>
  <c r="G36" i="12" s="1"/>
  <c r="Q43" i="5"/>
  <c r="G37" i="12" s="1"/>
  <c r="Q44" i="5"/>
  <c r="G38" i="12" s="1"/>
  <c r="Q45" i="5"/>
  <c r="G39" i="12" s="1"/>
  <c r="Q46" i="5"/>
  <c r="G40" i="12" s="1"/>
  <c r="Q47" i="5"/>
  <c r="G41" i="12" s="1"/>
  <c r="Q48" i="5"/>
  <c r="G42" i="12" s="1"/>
  <c r="Q49" i="5"/>
  <c r="G43" i="12" s="1"/>
  <c r="Q50" i="5"/>
  <c r="G44" i="12" s="1"/>
  <c r="Q51" i="5"/>
  <c r="G45" i="12" s="1"/>
  <c r="Q52" i="5"/>
  <c r="G46" i="12" s="1"/>
  <c r="Q53" i="5"/>
  <c r="G47" i="12" s="1"/>
  <c r="Q54" i="5"/>
  <c r="G48" i="12" s="1"/>
  <c r="N13" i="5"/>
  <c r="F7" i="12" s="1"/>
  <c r="N14" i="5"/>
  <c r="F8" i="12" s="1"/>
  <c r="N15" i="5"/>
  <c r="F9" i="12" s="1"/>
  <c r="N16" i="5"/>
  <c r="F10" i="12" s="1"/>
  <c r="N17" i="5"/>
  <c r="F11" i="12" s="1"/>
  <c r="N18" i="5"/>
  <c r="F12" i="12" s="1"/>
  <c r="N19" i="5"/>
  <c r="F13" i="12" s="1"/>
  <c r="N20" i="5"/>
  <c r="F14" i="12" s="1"/>
  <c r="N21" i="5"/>
  <c r="F15" i="12" s="1"/>
  <c r="N22" i="5"/>
  <c r="F16" i="12" s="1"/>
  <c r="N23" i="5"/>
  <c r="F17" i="12" s="1"/>
  <c r="N24" i="5"/>
  <c r="F18" i="12" s="1"/>
  <c r="N25" i="5"/>
  <c r="F19" i="12" s="1"/>
  <c r="N26" i="5"/>
  <c r="F20" i="12" s="1"/>
  <c r="N27" i="5"/>
  <c r="F21" i="12" s="1"/>
  <c r="N28" i="5"/>
  <c r="F22" i="12" s="1"/>
  <c r="N29" i="5"/>
  <c r="F23" i="12" s="1"/>
  <c r="N30" i="5"/>
  <c r="F24" i="12" s="1"/>
  <c r="N31" i="5"/>
  <c r="F25" i="12" s="1"/>
  <c r="N32" i="5"/>
  <c r="F26" i="12" s="1"/>
  <c r="N33" i="5"/>
  <c r="F27" i="12" s="1"/>
  <c r="N34" i="5"/>
  <c r="F28" i="12" s="1"/>
  <c r="N35" i="5"/>
  <c r="F29" i="12" s="1"/>
  <c r="N36" i="5"/>
  <c r="F30" i="12" s="1"/>
  <c r="N37" i="5"/>
  <c r="F31" i="12" s="1"/>
  <c r="N38" i="5"/>
  <c r="F32" i="12" s="1"/>
  <c r="N39" i="5"/>
  <c r="F33" i="12" s="1"/>
  <c r="N40" i="5"/>
  <c r="F34" i="12" s="1"/>
  <c r="N41" i="5"/>
  <c r="F35" i="12" s="1"/>
  <c r="N42" i="5"/>
  <c r="F36" i="12" s="1"/>
  <c r="N43" i="5"/>
  <c r="F37" i="12" s="1"/>
  <c r="N44" i="5"/>
  <c r="F38" i="12" s="1"/>
  <c r="N45" i="5"/>
  <c r="F39" i="12" s="1"/>
  <c r="N46" i="5"/>
  <c r="F40" i="12" s="1"/>
  <c r="N47" i="5"/>
  <c r="F41" i="12" s="1"/>
  <c r="N48" i="5"/>
  <c r="F42" i="12" s="1"/>
  <c r="N49" i="5"/>
  <c r="F43" i="12" s="1"/>
  <c r="N50" i="5"/>
  <c r="F44" i="12" s="1"/>
  <c r="N51" i="5"/>
  <c r="F45" i="12" s="1"/>
  <c r="N52" i="5"/>
  <c r="F46" i="12" s="1"/>
  <c r="N53" i="5"/>
  <c r="F47" i="12" s="1"/>
  <c r="N54" i="5"/>
  <c r="F48" i="12" s="1"/>
  <c r="K14" i="5"/>
  <c r="E8" i="12" s="1"/>
  <c r="K15" i="5"/>
  <c r="E9" i="12" s="1"/>
  <c r="K16" i="5"/>
  <c r="E10" i="12" s="1"/>
  <c r="K17" i="5"/>
  <c r="E11" i="12" s="1"/>
  <c r="K18" i="5"/>
  <c r="E12" i="12" s="1"/>
  <c r="K19" i="5"/>
  <c r="E13" i="12" s="1"/>
  <c r="K20" i="5"/>
  <c r="E14" i="12" s="1"/>
  <c r="K21" i="5"/>
  <c r="E15" i="12" s="1"/>
  <c r="K22" i="5"/>
  <c r="E16" i="12" s="1"/>
  <c r="K23" i="5"/>
  <c r="E17" i="12" s="1"/>
  <c r="K24" i="5"/>
  <c r="E18" i="12" s="1"/>
  <c r="K25" i="5"/>
  <c r="E19" i="12" s="1"/>
  <c r="K26" i="5"/>
  <c r="E20" i="12" s="1"/>
  <c r="K27" i="5"/>
  <c r="E21" i="12" s="1"/>
  <c r="K28" i="5"/>
  <c r="E22" i="12" s="1"/>
  <c r="K29" i="5"/>
  <c r="E23" i="12" s="1"/>
  <c r="K30" i="5"/>
  <c r="E24" i="12" s="1"/>
  <c r="K31" i="5"/>
  <c r="E25" i="12" s="1"/>
  <c r="K32" i="5"/>
  <c r="E26" i="12" s="1"/>
  <c r="K33" i="5"/>
  <c r="E27" i="12" s="1"/>
  <c r="K34" i="5"/>
  <c r="E28" i="12" s="1"/>
  <c r="K35" i="5"/>
  <c r="E29" i="12" s="1"/>
  <c r="K36" i="5"/>
  <c r="E30" i="12" s="1"/>
  <c r="K37" i="5"/>
  <c r="E31" i="12" s="1"/>
  <c r="K38" i="5"/>
  <c r="E32" i="12" s="1"/>
  <c r="K39" i="5"/>
  <c r="E33" i="12" s="1"/>
  <c r="K40" i="5"/>
  <c r="E34" i="12" s="1"/>
  <c r="K41" i="5"/>
  <c r="E35" i="12" s="1"/>
  <c r="K42" i="5"/>
  <c r="E36" i="12" s="1"/>
  <c r="K43" i="5"/>
  <c r="E37" i="12" s="1"/>
  <c r="K44" i="5"/>
  <c r="E38" i="12" s="1"/>
  <c r="K45" i="5"/>
  <c r="E39" i="12" s="1"/>
  <c r="K46" i="5"/>
  <c r="E40" i="12" s="1"/>
  <c r="K47" i="5"/>
  <c r="E41" i="12" s="1"/>
  <c r="K48" i="5"/>
  <c r="E42" i="12" s="1"/>
  <c r="K49" i="5"/>
  <c r="E43" i="12" s="1"/>
  <c r="K50" i="5"/>
  <c r="E44" i="12" s="1"/>
  <c r="K51" i="5"/>
  <c r="E45" i="12" s="1"/>
  <c r="K52" i="5"/>
  <c r="E46" i="12" s="1"/>
  <c r="K53" i="5"/>
  <c r="E47" i="12" s="1"/>
  <c r="K54" i="5"/>
  <c r="E48" i="12" s="1"/>
  <c r="J31" i="10" l="1"/>
  <c r="F31" i="10"/>
  <c r="L31" i="10"/>
  <c r="H31" i="10"/>
  <c r="D31" i="10"/>
  <c r="K31" i="10"/>
  <c r="G31" i="10"/>
  <c r="C31" i="10"/>
  <c r="M31" i="10"/>
  <c r="I31" i="10"/>
  <c r="E31" i="10"/>
  <c r="N31" i="10"/>
  <c r="BP53" i="5"/>
  <c r="K47" i="12"/>
  <c r="BP49" i="5"/>
  <c r="K43" i="12"/>
  <c r="BP45" i="5"/>
  <c r="K39" i="12"/>
  <c r="BP41" i="5"/>
  <c r="K35" i="12"/>
  <c r="BP37" i="5"/>
  <c r="K31" i="12"/>
  <c r="BP33" i="5"/>
  <c r="K27" i="12"/>
  <c r="BP29" i="5"/>
  <c r="K23" i="12"/>
  <c r="BP25" i="5"/>
  <c r="K19" i="12"/>
  <c r="BP21" i="5"/>
  <c r="K15" i="12"/>
  <c r="BP17" i="5"/>
  <c r="K11" i="12"/>
  <c r="BP13" i="5"/>
  <c r="K7" i="12"/>
  <c r="BP54" i="5"/>
  <c r="K48" i="12"/>
  <c r="BP50" i="5"/>
  <c r="K44" i="12"/>
  <c r="BP46" i="5"/>
  <c r="K40" i="12"/>
  <c r="BP42" i="5"/>
  <c r="K36" i="12"/>
  <c r="BP38" i="5"/>
  <c r="K32" i="12"/>
  <c r="BP34" i="5"/>
  <c r="K28" i="12"/>
  <c r="BP30" i="5"/>
  <c r="K24" i="12"/>
  <c r="BP26" i="5"/>
  <c r="K20" i="12"/>
  <c r="BP22" i="5"/>
  <c r="K16" i="12"/>
  <c r="BP18" i="5"/>
  <c r="K12" i="12"/>
  <c r="BP14" i="5"/>
  <c r="K8" i="12"/>
  <c r="BP51" i="5"/>
  <c r="K45" i="12"/>
  <c r="BP47" i="5"/>
  <c r="K41" i="12"/>
  <c r="BP43" i="5"/>
  <c r="K37" i="12"/>
  <c r="BP39" i="5"/>
  <c r="K33" i="12"/>
  <c r="BP35" i="5"/>
  <c r="K29" i="12"/>
  <c r="BP31" i="5"/>
  <c r="K25" i="12"/>
  <c r="BP27" i="5"/>
  <c r="K21" i="12"/>
  <c r="BP23" i="5"/>
  <c r="K17" i="12"/>
  <c r="BP19" i="5"/>
  <c r="K13" i="12"/>
  <c r="BP15" i="5"/>
  <c r="K9" i="12"/>
  <c r="BP52" i="5"/>
  <c r="K46" i="12"/>
  <c r="BP48" i="5"/>
  <c r="K42" i="12"/>
  <c r="BP44" i="5"/>
  <c r="K38" i="12"/>
  <c r="BP40" i="5"/>
  <c r="K34" i="12"/>
  <c r="BP36" i="5"/>
  <c r="K30" i="12"/>
  <c r="BP32" i="5"/>
  <c r="K26" i="12"/>
  <c r="BP28" i="5"/>
  <c r="K22" i="12"/>
  <c r="BP24" i="5"/>
  <c r="K18" i="12"/>
  <c r="BP20" i="5"/>
  <c r="K14" i="12"/>
  <c r="BP16" i="5"/>
  <c r="K10" i="12"/>
  <c r="BB18" i="5"/>
  <c r="BB54" i="5"/>
  <c r="BB50" i="5"/>
  <c r="BB46" i="5"/>
  <c r="BB42" i="5"/>
  <c r="BB38" i="5"/>
  <c r="BB34" i="5"/>
  <c r="BB30" i="5"/>
  <c r="BB26" i="5"/>
  <c r="BB22" i="5"/>
  <c r="BB14" i="5"/>
  <c r="BB52" i="5"/>
  <c r="BB48" i="5"/>
  <c r="BB44" i="5"/>
  <c r="BB40" i="5"/>
  <c r="BB36" i="5"/>
  <c r="BB32" i="5"/>
  <c r="BB28" i="5"/>
  <c r="BB24" i="5"/>
  <c r="BB20" i="5"/>
  <c r="BB16" i="5"/>
  <c r="BB51" i="5"/>
  <c r="BB47" i="5"/>
  <c r="BB43" i="5"/>
  <c r="BB39" i="5"/>
  <c r="BB35" i="5"/>
  <c r="BB31" i="5"/>
  <c r="BB27" i="5"/>
  <c r="BB23" i="5"/>
  <c r="BB19" i="5"/>
  <c r="BB15" i="5"/>
  <c r="BB53" i="5"/>
  <c r="BB49" i="5"/>
  <c r="BB45" i="5"/>
  <c r="BB41" i="5"/>
  <c r="BB37" i="5"/>
  <c r="BB33" i="5"/>
  <c r="BB29" i="5"/>
  <c r="BB25" i="5"/>
  <c r="BB21" i="5"/>
  <c r="BB17" i="5"/>
  <c r="BB13" i="5"/>
  <c r="D27" i="10"/>
  <c r="D28" i="10"/>
  <c r="E7" i="8"/>
  <c r="BJ14" i="5"/>
  <c r="BJ15" i="5"/>
  <c r="BJ16" i="5"/>
  <c r="BJ17" i="5"/>
  <c r="BJ18" i="5"/>
  <c r="BJ19" i="5"/>
  <c r="BJ20" i="5"/>
  <c r="BJ21" i="5"/>
  <c r="BJ22" i="5"/>
  <c r="BJ23" i="5"/>
  <c r="BJ24" i="5"/>
  <c r="BJ25" i="5"/>
  <c r="BJ26" i="5"/>
  <c r="BJ27" i="5"/>
  <c r="BJ28" i="5"/>
  <c r="BJ29" i="5"/>
  <c r="BJ30" i="5"/>
  <c r="BJ31" i="5"/>
  <c r="BJ32" i="5"/>
  <c r="BJ33" i="5"/>
  <c r="BJ34" i="5"/>
  <c r="BJ35" i="5"/>
  <c r="BJ36" i="5"/>
  <c r="BJ37" i="5"/>
  <c r="BJ38" i="5"/>
  <c r="BJ39" i="5"/>
  <c r="BJ40" i="5"/>
  <c r="BJ41" i="5"/>
  <c r="BJ42" i="5"/>
  <c r="BJ43" i="5"/>
  <c r="BJ44" i="5"/>
  <c r="BJ45" i="5"/>
  <c r="BJ46" i="5"/>
  <c r="BJ47" i="5"/>
  <c r="BJ48" i="5"/>
  <c r="BJ49" i="5"/>
  <c r="BJ50" i="5"/>
  <c r="BJ51" i="5"/>
  <c r="BJ52" i="5"/>
  <c r="BJ53" i="5"/>
  <c r="BJ54" i="5"/>
  <c r="BJ13" i="5"/>
  <c r="BL14" i="5"/>
  <c r="BL15" i="5"/>
  <c r="BL16" i="5"/>
  <c r="BL17" i="5"/>
  <c r="BL18" i="5"/>
  <c r="BL19" i="5"/>
  <c r="BL20" i="5"/>
  <c r="BL21" i="5"/>
  <c r="BL22" i="5"/>
  <c r="BL23" i="5"/>
  <c r="BL24" i="5"/>
  <c r="BL25" i="5"/>
  <c r="BL26" i="5"/>
  <c r="BL27" i="5"/>
  <c r="BL28" i="5"/>
  <c r="BL29" i="5"/>
  <c r="BL30" i="5"/>
  <c r="BL31" i="5"/>
  <c r="BL32" i="5"/>
  <c r="BL33" i="5"/>
  <c r="BL34" i="5"/>
  <c r="BL35" i="5"/>
  <c r="BL36" i="5"/>
  <c r="BL37" i="5"/>
  <c r="BL38" i="5"/>
  <c r="BL39" i="5"/>
  <c r="BL40" i="5"/>
  <c r="BL41" i="5"/>
  <c r="BL42" i="5"/>
  <c r="BL43" i="5"/>
  <c r="BL44" i="5"/>
  <c r="BL45" i="5"/>
  <c r="BL46" i="5"/>
  <c r="BL47" i="5"/>
  <c r="BL48" i="5"/>
  <c r="BL49" i="5"/>
  <c r="BL50" i="5"/>
  <c r="BL51" i="5"/>
  <c r="BL52" i="5"/>
  <c r="BL53" i="5"/>
  <c r="BL54" i="5"/>
  <c r="BL13" i="5"/>
  <c r="BM14" i="5"/>
  <c r="BM15" i="5"/>
  <c r="BM16" i="5"/>
  <c r="BM17" i="5"/>
  <c r="BM18" i="5"/>
  <c r="BM19" i="5"/>
  <c r="BM20" i="5"/>
  <c r="BM21" i="5"/>
  <c r="BM22" i="5"/>
  <c r="BM23" i="5"/>
  <c r="BM24" i="5"/>
  <c r="BM25" i="5"/>
  <c r="BM26" i="5"/>
  <c r="BM27" i="5"/>
  <c r="BM28" i="5"/>
  <c r="BM29" i="5"/>
  <c r="BM30" i="5"/>
  <c r="BM31" i="5"/>
  <c r="BM32" i="5"/>
  <c r="BM33" i="5"/>
  <c r="BM34" i="5"/>
  <c r="BM35" i="5"/>
  <c r="BM36" i="5"/>
  <c r="BM37" i="5"/>
  <c r="BM38" i="5"/>
  <c r="BM39" i="5"/>
  <c r="BM40" i="5"/>
  <c r="BM41" i="5"/>
  <c r="BM42" i="5"/>
  <c r="BM43" i="5"/>
  <c r="BM44" i="5"/>
  <c r="BM45" i="5"/>
  <c r="BM46" i="5"/>
  <c r="BM47" i="5"/>
  <c r="BM48" i="5"/>
  <c r="BM49" i="5"/>
  <c r="BM50" i="5"/>
  <c r="BM51" i="5"/>
  <c r="BM52" i="5"/>
  <c r="BM53" i="5"/>
  <c r="BM54" i="5"/>
  <c r="BM13" i="5"/>
  <c r="BX13" i="5"/>
  <c r="BX14" i="6"/>
  <c r="BX15" i="6"/>
  <c r="BX16" i="6"/>
  <c r="BX17" i="6"/>
  <c r="BX18" i="6"/>
  <c r="BX19" i="6"/>
  <c r="BX20" i="6"/>
  <c r="BX21" i="6"/>
  <c r="BX22" i="6"/>
  <c r="BX23" i="6"/>
  <c r="BX24" i="6"/>
  <c r="BX13" i="6"/>
  <c r="BV14" i="6"/>
  <c r="BV15" i="6"/>
  <c r="BV16" i="6"/>
  <c r="BV17" i="6"/>
  <c r="BV18" i="6"/>
  <c r="BV19" i="6"/>
  <c r="BV20" i="6"/>
  <c r="BV21" i="6"/>
  <c r="BV22" i="6"/>
  <c r="BV23" i="6"/>
  <c r="BV24" i="6"/>
  <c r="BV13" i="6"/>
  <c r="BU14" i="6"/>
  <c r="BU15" i="6"/>
  <c r="BU16" i="6"/>
  <c r="BU17" i="6"/>
  <c r="BU18" i="6"/>
  <c r="BU19" i="6"/>
  <c r="BU20" i="6"/>
  <c r="BU21" i="6"/>
  <c r="BU22" i="6"/>
  <c r="BU23" i="6"/>
  <c r="BU24" i="6"/>
  <c r="BU13" i="6"/>
  <c r="BT14" i="6"/>
  <c r="BT15" i="6"/>
  <c r="BT16" i="6"/>
  <c r="BT17" i="6"/>
  <c r="BT18" i="6"/>
  <c r="BT19" i="6"/>
  <c r="BT20" i="6"/>
  <c r="BT21" i="6"/>
  <c r="BT22" i="6"/>
  <c r="BT23" i="6"/>
  <c r="BT24" i="6"/>
  <c r="BT13" i="6"/>
  <c r="BS14" i="6"/>
  <c r="BS15" i="6"/>
  <c r="BS16" i="6"/>
  <c r="BS17" i="6"/>
  <c r="BS18" i="6"/>
  <c r="BS19" i="6"/>
  <c r="BS20" i="6"/>
  <c r="BS21" i="6"/>
  <c r="BS22" i="6"/>
  <c r="BS23" i="6"/>
  <c r="BS24" i="6"/>
  <c r="BS13" i="6"/>
  <c r="BR14" i="6"/>
  <c r="BR15" i="6"/>
  <c r="BR16" i="6"/>
  <c r="BR17" i="6"/>
  <c r="BR18" i="6"/>
  <c r="BR19" i="6"/>
  <c r="BR20" i="6"/>
  <c r="BR21" i="6"/>
  <c r="BR22" i="6"/>
  <c r="BR23" i="6"/>
  <c r="BR24" i="6"/>
  <c r="BR13" i="6"/>
  <c r="BM14" i="6"/>
  <c r="BM15" i="6"/>
  <c r="BM16" i="6"/>
  <c r="BM17" i="6"/>
  <c r="BM18" i="6"/>
  <c r="BM19" i="6"/>
  <c r="BM20" i="6"/>
  <c r="BM21" i="6"/>
  <c r="BM22" i="6"/>
  <c r="BM23" i="6"/>
  <c r="BM24" i="6"/>
  <c r="BM13" i="6"/>
  <c r="BL14" i="6"/>
  <c r="BL15" i="6"/>
  <c r="BL16" i="6"/>
  <c r="BL17" i="6"/>
  <c r="BL18" i="6"/>
  <c r="BL19" i="6"/>
  <c r="BL20" i="6"/>
  <c r="BL21" i="6"/>
  <c r="BL22" i="6"/>
  <c r="BL23" i="6"/>
  <c r="BL24" i="6"/>
  <c r="BL13" i="6"/>
  <c r="BJ14" i="6"/>
  <c r="BJ16" i="6"/>
  <c r="BJ17" i="6"/>
  <c r="BJ18" i="6"/>
  <c r="BJ19" i="6"/>
  <c r="BJ20" i="6"/>
  <c r="BJ21" i="6"/>
  <c r="BJ22" i="6"/>
  <c r="BJ23" i="6"/>
  <c r="BJ24" i="6"/>
  <c r="BJ13" i="6"/>
  <c r="BO15" i="6" l="1"/>
  <c r="BO16" i="6"/>
  <c r="BO17" i="6"/>
  <c r="BO18" i="6"/>
  <c r="BO19" i="6"/>
  <c r="BO20" i="6"/>
  <c r="BO21" i="6"/>
  <c r="BO22" i="6"/>
  <c r="BO23" i="6"/>
  <c r="BO24" i="6"/>
  <c r="BO13" i="6"/>
  <c r="BN14" i="6"/>
  <c r="BN15" i="6"/>
  <c r="BN16" i="6"/>
  <c r="BN17" i="6"/>
  <c r="BN18" i="6"/>
  <c r="BN19" i="6"/>
  <c r="BN20" i="6"/>
  <c r="BN21" i="6"/>
  <c r="BN22" i="6"/>
  <c r="BN23" i="6"/>
  <c r="BN24" i="6"/>
  <c r="BN13" i="6"/>
  <c r="D6" i="8"/>
  <c r="M26" i="9" l="1"/>
  <c r="M27" i="8"/>
  <c r="BK14" i="5"/>
  <c r="BK15" i="5"/>
  <c r="BK16" i="5"/>
  <c r="BK17" i="5"/>
  <c r="BK18" i="5"/>
  <c r="BK19" i="5"/>
  <c r="BK20" i="5"/>
  <c r="BK21" i="5"/>
  <c r="BK22" i="5"/>
  <c r="BK23" i="5"/>
  <c r="BK24" i="5"/>
  <c r="BK25" i="5"/>
  <c r="BK26" i="5"/>
  <c r="BK27" i="5"/>
  <c r="BK28" i="5"/>
  <c r="BK29" i="5"/>
  <c r="BK30" i="5"/>
  <c r="BK31" i="5"/>
  <c r="BK32" i="5"/>
  <c r="BK33" i="5"/>
  <c r="BK34" i="5"/>
  <c r="BK35" i="5"/>
  <c r="BK36" i="5"/>
  <c r="BK37" i="5"/>
  <c r="BK38" i="5"/>
  <c r="BK39" i="5"/>
  <c r="BK40" i="5"/>
  <c r="BK41" i="5"/>
  <c r="BK42" i="5"/>
  <c r="BK43" i="5"/>
  <c r="BK44" i="5"/>
  <c r="BK45" i="5"/>
  <c r="BK46" i="5"/>
  <c r="BK47" i="5"/>
  <c r="BK48" i="5"/>
  <c r="BK49" i="5"/>
  <c r="BK50" i="5"/>
  <c r="BK51" i="5"/>
  <c r="BK52" i="5"/>
  <c r="BK53" i="5"/>
  <c r="BK54" i="5"/>
  <c r="BK13" i="5"/>
  <c r="BN14" i="5"/>
  <c r="BN15" i="5"/>
  <c r="BN16" i="5"/>
  <c r="BN17" i="5"/>
  <c r="BN18" i="5"/>
  <c r="BN19" i="5"/>
  <c r="BN20" i="5"/>
  <c r="BN21" i="5"/>
  <c r="BN22" i="5"/>
  <c r="BN23" i="5"/>
  <c r="BN24" i="5"/>
  <c r="BN25" i="5"/>
  <c r="BN26" i="5"/>
  <c r="BN27" i="5"/>
  <c r="BN28" i="5"/>
  <c r="BN29" i="5"/>
  <c r="BN30" i="5"/>
  <c r="BN31" i="5"/>
  <c r="BN32" i="5"/>
  <c r="BN33" i="5"/>
  <c r="BN34" i="5"/>
  <c r="BN35" i="5"/>
  <c r="BN36" i="5"/>
  <c r="BN37" i="5"/>
  <c r="BN38" i="5"/>
  <c r="BN39" i="5"/>
  <c r="BN40" i="5"/>
  <c r="BN41" i="5"/>
  <c r="BN42" i="5"/>
  <c r="BN43" i="5"/>
  <c r="BN44" i="5"/>
  <c r="BN45" i="5"/>
  <c r="BN46" i="5"/>
  <c r="BN47" i="5"/>
  <c r="BN48" i="5"/>
  <c r="BN49" i="5"/>
  <c r="BN50" i="5"/>
  <c r="BN51" i="5"/>
  <c r="BN52" i="5"/>
  <c r="BN53" i="5"/>
  <c r="BN54" i="5"/>
  <c r="BN13" i="5"/>
  <c r="BO14" i="5"/>
  <c r="BO15" i="5"/>
  <c r="BO16" i="5"/>
  <c r="BO17" i="5"/>
  <c r="BO18" i="5"/>
  <c r="BO19" i="5"/>
  <c r="BO20" i="5"/>
  <c r="BO21" i="5"/>
  <c r="BO22" i="5"/>
  <c r="BO23" i="5"/>
  <c r="BO24" i="5"/>
  <c r="BO25" i="5"/>
  <c r="BO26" i="5"/>
  <c r="BO27" i="5"/>
  <c r="BO28" i="5"/>
  <c r="BO29" i="5"/>
  <c r="BO30" i="5"/>
  <c r="BO31" i="5"/>
  <c r="BO32" i="5"/>
  <c r="BO33" i="5"/>
  <c r="BO34" i="5"/>
  <c r="BO35" i="5"/>
  <c r="BO36" i="5"/>
  <c r="BO37" i="5"/>
  <c r="BO38" i="5"/>
  <c r="BO39" i="5"/>
  <c r="BO40" i="5"/>
  <c r="BO41" i="5"/>
  <c r="BO42" i="5"/>
  <c r="BO43" i="5"/>
  <c r="BO44" i="5"/>
  <c r="BO45" i="5"/>
  <c r="BO46" i="5"/>
  <c r="BO47" i="5"/>
  <c r="BO48" i="5"/>
  <c r="BO49" i="5"/>
  <c r="BO50" i="5"/>
  <c r="BO51" i="5"/>
  <c r="BO52" i="5"/>
  <c r="BO53" i="5"/>
  <c r="BO54" i="5"/>
  <c r="BO13" i="5"/>
  <c r="BQ14" i="5"/>
  <c r="BQ15" i="5"/>
  <c r="BQ16" i="5"/>
  <c r="BQ17" i="5"/>
  <c r="BQ18" i="5"/>
  <c r="BQ19" i="5"/>
  <c r="BQ20" i="5"/>
  <c r="BQ21" i="5"/>
  <c r="BQ22" i="5"/>
  <c r="BQ23" i="5"/>
  <c r="BQ24" i="5"/>
  <c r="BQ25" i="5"/>
  <c r="BQ26" i="5"/>
  <c r="BQ27" i="5"/>
  <c r="BQ28" i="5"/>
  <c r="BQ29" i="5"/>
  <c r="BQ30" i="5"/>
  <c r="BQ31" i="5"/>
  <c r="BQ32" i="5"/>
  <c r="BQ33" i="5"/>
  <c r="BQ34" i="5"/>
  <c r="BQ35" i="5"/>
  <c r="BQ36" i="5"/>
  <c r="BQ37" i="5"/>
  <c r="BQ38" i="5"/>
  <c r="BQ39" i="5"/>
  <c r="BQ40" i="5"/>
  <c r="BQ41" i="5"/>
  <c r="BQ42" i="5"/>
  <c r="BQ43" i="5"/>
  <c r="BQ44" i="5"/>
  <c r="BQ45" i="5"/>
  <c r="BQ46" i="5"/>
  <c r="BQ47" i="5"/>
  <c r="BQ48" i="5"/>
  <c r="BQ49" i="5"/>
  <c r="BQ50" i="5"/>
  <c r="BQ51" i="5"/>
  <c r="BQ52" i="5"/>
  <c r="BQ53" i="5"/>
  <c r="BQ54" i="5"/>
  <c r="BQ13" i="5"/>
  <c r="E27" i="9" l="1"/>
  <c r="D26" i="9"/>
  <c r="E28" i="8"/>
  <c r="D27" i="8"/>
  <c r="BS14" i="5"/>
  <c r="BR14" i="5" s="1"/>
  <c r="BS15" i="5"/>
  <c r="BR15" i="5" s="1"/>
  <c r="BS16" i="5"/>
  <c r="BR16" i="5" s="1"/>
  <c r="BS17" i="5"/>
  <c r="BR17" i="5" s="1"/>
  <c r="BS18" i="5"/>
  <c r="BR18" i="5" s="1"/>
  <c r="BS19" i="5"/>
  <c r="BR19" i="5" s="1"/>
  <c r="BS20" i="5"/>
  <c r="BR20" i="5" s="1"/>
  <c r="BS21" i="5"/>
  <c r="BR21" i="5" s="1"/>
  <c r="BS22" i="5"/>
  <c r="BR22" i="5" s="1"/>
  <c r="BS23" i="5"/>
  <c r="BR23" i="5" s="1"/>
  <c r="BS24" i="5"/>
  <c r="BR24" i="5" s="1"/>
  <c r="BS25" i="5"/>
  <c r="BR25" i="5" s="1"/>
  <c r="BS26" i="5"/>
  <c r="BR26" i="5" s="1"/>
  <c r="BS27" i="5"/>
  <c r="BR27" i="5" s="1"/>
  <c r="BS28" i="5"/>
  <c r="BR28" i="5" s="1"/>
  <c r="BS29" i="5"/>
  <c r="BR29" i="5" s="1"/>
  <c r="BS30" i="5"/>
  <c r="BR30" i="5" s="1"/>
  <c r="BS31" i="5"/>
  <c r="BR31" i="5" s="1"/>
  <c r="BS32" i="5"/>
  <c r="BR32" i="5" s="1"/>
  <c r="BS33" i="5"/>
  <c r="BR33" i="5" s="1"/>
  <c r="BS34" i="5"/>
  <c r="BR34" i="5" s="1"/>
  <c r="BS35" i="5"/>
  <c r="BR35" i="5" s="1"/>
  <c r="BS36" i="5"/>
  <c r="BR36" i="5" s="1"/>
  <c r="BS37" i="5"/>
  <c r="BR37" i="5" s="1"/>
  <c r="BS38" i="5"/>
  <c r="BR38" i="5" s="1"/>
  <c r="BS39" i="5"/>
  <c r="BR39" i="5" s="1"/>
  <c r="BS40" i="5"/>
  <c r="BR40" i="5" s="1"/>
  <c r="BS41" i="5"/>
  <c r="BR41" i="5" s="1"/>
  <c r="BS42" i="5"/>
  <c r="BR42" i="5" s="1"/>
  <c r="BS43" i="5"/>
  <c r="BR43" i="5" s="1"/>
  <c r="BS44" i="5"/>
  <c r="BR44" i="5" s="1"/>
  <c r="BS45" i="5"/>
  <c r="BR45" i="5" s="1"/>
  <c r="BS46" i="5"/>
  <c r="BR46" i="5" s="1"/>
  <c r="BS47" i="5"/>
  <c r="BR47" i="5" s="1"/>
  <c r="BS48" i="5"/>
  <c r="BR48" i="5" s="1"/>
  <c r="BS49" i="5"/>
  <c r="BR49" i="5" s="1"/>
  <c r="BS50" i="5"/>
  <c r="BR50" i="5" s="1"/>
  <c r="BS51" i="5"/>
  <c r="BR51" i="5" s="1"/>
  <c r="BS52" i="5"/>
  <c r="BR52" i="5" s="1"/>
  <c r="BS53" i="5"/>
  <c r="BR53" i="5" s="1"/>
  <c r="BS54" i="5"/>
  <c r="BR54" i="5" s="1"/>
  <c r="BS13" i="5"/>
  <c r="BR13" i="5" s="1"/>
  <c r="BT14" i="5"/>
  <c r="BT15" i="5"/>
  <c r="BT16" i="5"/>
  <c r="BT17" i="5"/>
  <c r="BT18" i="5"/>
  <c r="BT19" i="5"/>
  <c r="BT20" i="5"/>
  <c r="BT21" i="5"/>
  <c r="BT22" i="5"/>
  <c r="BT23" i="5"/>
  <c r="BT24" i="5"/>
  <c r="BT25" i="5"/>
  <c r="BT26" i="5"/>
  <c r="BT27" i="5"/>
  <c r="BT28" i="5"/>
  <c r="BT29" i="5"/>
  <c r="BT30" i="5"/>
  <c r="BT31" i="5"/>
  <c r="BT32" i="5"/>
  <c r="BT33" i="5"/>
  <c r="BT34" i="5"/>
  <c r="BT35" i="5"/>
  <c r="BT36" i="5"/>
  <c r="BT37" i="5"/>
  <c r="BT38" i="5"/>
  <c r="BT39" i="5"/>
  <c r="BT40" i="5"/>
  <c r="BT41" i="5"/>
  <c r="BT42" i="5"/>
  <c r="BT43" i="5"/>
  <c r="BT44" i="5"/>
  <c r="BT45" i="5"/>
  <c r="BT46" i="5"/>
  <c r="BT47" i="5"/>
  <c r="BT48" i="5"/>
  <c r="BT49" i="5"/>
  <c r="BT50" i="5"/>
  <c r="BT51" i="5"/>
  <c r="BT52" i="5"/>
  <c r="BT53" i="5"/>
  <c r="BT54" i="5"/>
  <c r="BT13" i="5"/>
  <c r="BU14" i="5"/>
  <c r="BU15" i="5"/>
  <c r="BU16" i="5"/>
  <c r="BU17" i="5"/>
  <c r="BU18" i="5"/>
  <c r="BU19" i="5"/>
  <c r="BU20" i="5"/>
  <c r="BU21" i="5"/>
  <c r="BU22" i="5"/>
  <c r="BU23" i="5"/>
  <c r="BU24" i="5"/>
  <c r="BU25" i="5"/>
  <c r="BU26" i="5"/>
  <c r="BU27" i="5"/>
  <c r="BU28" i="5"/>
  <c r="BU29" i="5"/>
  <c r="BU30" i="5"/>
  <c r="BU31" i="5"/>
  <c r="BU32" i="5"/>
  <c r="BU33" i="5"/>
  <c r="BU34" i="5"/>
  <c r="BU35" i="5"/>
  <c r="BU36" i="5"/>
  <c r="BU37" i="5"/>
  <c r="BU38" i="5"/>
  <c r="BU39" i="5"/>
  <c r="BU40" i="5"/>
  <c r="BU41" i="5"/>
  <c r="BU42" i="5"/>
  <c r="BU43" i="5"/>
  <c r="BU44" i="5"/>
  <c r="BU45" i="5"/>
  <c r="BU46" i="5"/>
  <c r="BU47" i="5"/>
  <c r="BU48" i="5"/>
  <c r="BU49" i="5"/>
  <c r="BU50" i="5"/>
  <c r="BU51" i="5"/>
  <c r="BU52" i="5"/>
  <c r="BU53" i="5"/>
  <c r="BU54" i="5"/>
  <c r="BU13" i="5"/>
  <c r="BV14" i="5"/>
  <c r="BV15" i="5"/>
  <c r="BV16" i="5"/>
  <c r="BV17" i="5"/>
  <c r="BV18" i="5"/>
  <c r="BV19" i="5"/>
  <c r="BV20" i="5"/>
  <c r="BV21" i="5"/>
  <c r="BV22" i="5"/>
  <c r="BV23" i="5"/>
  <c r="BV24" i="5"/>
  <c r="BV25" i="5"/>
  <c r="BV26" i="5"/>
  <c r="BV27" i="5"/>
  <c r="BV28" i="5"/>
  <c r="BV29" i="5"/>
  <c r="BV30" i="5"/>
  <c r="BV31" i="5"/>
  <c r="BV32" i="5"/>
  <c r="BV33" i="5"/>
  <c r="BV34" i="5"/>
  <c r="BV35" i="5"/>
  <c r="BV36" i="5"/>
  <c r="BV37" i="5"/>
  <c r="BV38" i="5"/>
  <c r="BV39" i="5"/>
  <c r="BV40" i="5"/>
  <c r="BV41" i="5"/>
  <c r="BV42" i="5"/>
  <c r="BV43" i="5"/>
  <c r="BV44" i="5"/>
  <c r="BV45" i="5"/>
  <c r="BV46" i="5"/>
  <c r="BV47" i="5"/>
  <c r="BV48" i="5"/>
  <c r="BV49" i="5"/>
  <c r="BV50" i="5"/>
  <c r="BV51" i="5"/>
  <c r="BV52" i="5"/>
  <c r="BV53" i="5"/>
  <c r="BV54" i="5"/>
  <c r="BV13" i="5"/>
  <c r="BW14" i="5"/>
  <c r="BW15" i="5"/>
  <c r="BW16" i="5"/>
  <c r="BW17" i="5"/>
  <c r="BW18" i="5"/>
  <c r="BW19" i="5"/>
  <c r="BW20" i="5"/>
  <c r="BW21" i="5"/>
  <c r="BW22" i="5"/>
  <c r="BW23" i="5"/>
  <c r="BW24" i="5"/>
  <c r="BW25" i="5"/>
  <c r="BW26" i="5"/>
  <c r="BW27" i="5"/>
  <c r="BW28" i="5"/>
  <c r="BW29" i="5"/>
  <c r="BW30" i="5"/>
  <c r="BW31" i="5"/>
  <c r="BW32" i="5"/>
  <c r="BW33" i="5"/>
  <c r="BW34" i="5"/>
  <c r="BW35" i="5"/>
  <c r="BW36" i="5"/>
  <c r="BW37" i="5"/>
  <c r="BW38" i="5"/>
  <c r="BW39" i="5"/>
  <c r="BW40" i="5"/>
  <c r="BW41" i="5"/>
  <c r="BW42" i="5"/>
  <c r="BW43" i="5"/>
  <c r="BW44" i="5"/>
  <c r="BW45" i="5"/>
  <c r="BW46" i="5"/>
  <c r="BW47" i="5"/>
  <c r="BW48" i="5"/>
  <c r="BW49" i="5"/>
  <c r="BW50" i="5"/>
  <c r="BW51" i="5"/>
  <c r="BW52" i="5"/>
  <c r="BW53" i="5"/>
  <c r="BW54" i="5"/>
  <c r="BW13" i="5"/>
  <c r="BX15" i="5"/>
  <c r="BX17" i="5"/>
  <c r="BX19" i="5"/>
  <c r="BX21" i="5"/>
  <c r="BX23" i="5"/>
  <c r="BX25" i="5"/>
  <c r="BX27" i="5"/>
  <c r="BX29" i="5"/>
  <c r="BX31" i="5"/>
  <c r="BX33" i="5"/>
  <c r="BX35" i="5"/>
  <c r="BX37" i="5"/>
  <c r="BX39" i="5"/>
  <c r="BX41" i="5"/>
  <c r="BX43" i="5"/>
  <c r="BX45" i="5"/>
  <c r="BX47" i="5"/>
  <c r="BX49" i="5"/>
  <c r="BX51" i="5"/>
  <c r="BX53" i="5"/>
  <c r="BY14" i="5"/>
  <c r="BY15" i="5"/>
  <c r="BY16" i="5"/>
  <c r="BY17" i="5"/>
  <c r="BY18" i="5"/>
  <c r="BY19" i="5"/>
  <c r="BY20" i="5"/>
  <c r="BY21" i="5"/>
  <c r="BY22" i="5"/>
  <c r="BY23" i="5"/>
  <c r="BY24" i="5"/>
  <c r="BY25" i="5"/>
  <c r="BY26" i="5"/>
  <c r="BY27" i="5"/>
  <c r="BY28" i="5"/>
  <c r="BY29" i="5"/>
  <c r="BY30" i="5"/>
  <c r="BY31" i="5"/>
  <c r="BY32" i="5"/>
  <c r="BY33" i="5"/>
  <c r="BY34" i="5"/>
  <c r="BY35" i="5"/>
  <c r="BY36" i="5"/>
  <c r="BY37" i="5"/>
  <c r="BY38" i="5"/>
  <c r="BY39" i="5"/>
  <c r="BY40" i="5"/>
  <c r="BY41" i="5"/>
  <c r="BY42" i="5"/>
  <c r="BY43" i="5"/>
  <c r="BY44" i="5"/>
  <c r="BY45" i="5"/>
  <c r="BY46" i="5"/>
  <c r="BY47" i="5"/>
  <c r="BY48" i="5"/>
  <c r="BY49" i="5"/>
  <c r="BY50" i="5"/>
  <c r="BY51" i="5"/>
  <c r="BY52" i="5"/>
  <c r="BY53" i="5"/>
  <c r="BY54" i="5"/>
  <c r="BY13" i="5"/>
  <c r="BX54" i="5" l="1"/>
  <c r="BZ54" i="5" s="1"/>
  <c r="BX52" i="5"/>
  <c r="BZ52" i="5" s="1"/>
  <c r="BX50" i="5"/>
  <c r="BZ50" i="5" s="1"/>
  <c r="BX48" i="5"/>
  <c r="BZ48" i="5" s="1"/>
  <c r="BH48" i="5" s="1"/>
  <c r="BX46" i="5"/>
  <c r="BZ46" i="5" s="1"/>
  <c r="BF46" i="5" s="1"/>
  <c r="BX44" i="5"/>
  <c r="BZ44" i="5" s="1"/>
  <c r="BX42" i="5"/>
  <c r="BZ42" i="5" s="1"/>
  <c r="BX40" i="5"/>
  <c r="BZ40" i="5" s="1"/>
  <c r="BX38" i="5"/>
  <c r="BZ38" i="5" s="1"/>
  <c r="BF38" i="5" s="1"/>
  <c r="BX36" i="5"/>
  <c r="BZ36" i="5" s="1"/>
  <c r="BX34" i="5"/>
  <c r="BZ34" i="5" s="1"/>
  <c r="BX32" i="5"/>
  <c r="BZ32" i="5" s="1"/>
  <c r="BH32" i="5" s="1"/>
  <c r="BX30" i="5"/>
  <c r="BZ30" i="5" s="1"/>
  <c r="BX28" i="5"/>
  <c r="BZ28" i="5" s="1"/>
  <c r="BX26" i="5"/>
  <c r="BZ26" i="5" s="1"/>
  <c r="BX24" i="5"/>
  <c r="BZ24" i="5" s="1"/>
  <c r="BX22" i="5"/>
  <c r="BZ22" i="5" s="1"/>
  <c r="BX20" i="5"/>
  <c r="BZ20" i="5" s="1"/>
  <c r="BX18" i="5"/>
  <c r="BZ18" i="5" s="1"/>
  <c r="BX16" i="5"/>
  <c r="BZ16" i="5" s="1"/>
  <c r="BH16" i="5" s="1"/>
  <c r="BX14" i="5"/>
  <c r="BZ14" i="5" s="1"/>
  <c r="BZ13" i="5"/>
  <c r="BF13" i="5" s="1"/>
  <c r="BZ53" i="5"/>
  <c r="BZ51" i="5"/>
  <c r="BZ49" i="5"/>
  <c r="BZ47" i="5"/>
  <c r="BZ45" i="5"/>
  <c r="BZ43" i="5"/>
  <c r="BZ41" i="5"/>
  <c r="BZ39" i="5"/>
  <c r="BZ37" i="5"/>
  <c r="BZ35" i="5"/>
  <c r="BZ33" i="5"/>
  <c r="BZ31" i="5"/>
  <c r="BZ29" i="5"/>
  <c r="BZ27" i="5"/>
  <c r="BZ25" i="5"/>
  <c r="BZ23" i="5"/>
  <c r="BZ21" i="5"/>
  <c r="BZ19" i="5"/>
  <c r="BZ17" i="5"/>
  <c r="BZ15" i="5"/>
  <c r="BK14" i="6"/>
  <c r="BK15" i="6"/>
  <c r="BK16" i="6"/>
  <c r="BK17" i="6"/>
  <c r="BK18" i="6"/>
  <c r="BK19" i="6"/>
  <c r="BK21" i="6"/>
  <c r="BK22" i="6"/>
  <c r="BK23" i="6"/>
  <c r="BK24" i="6"/>
  <c r="BJ15" i="6"/>
  <c r="BY14" i="6"/>
  <c r="BY16" i="6"/>
  <c r="BY18" i="6"/>
  <c r="BY20" i="6"/>
  <c r="BY22" i="6"/>
  <c r="BY24" i="6"/>
  <c r="BW14" i="6"/>
  <c r="BW16" i="6"/>
  <c r="BW18" i="6"/>
  <c r="BW20" i="6"/>
  <c r="BW22" i="6"/>
  <c r="BW24" i="6"/>
  <c r="BQ14" i="6"/>
  <c r="BQ15" i="6"/>
  <c r="BQ16" i="6"/>
  <c r="BQ17" i="6"/>
  <c r="BQ19" i="6"/>
  <c r="BQ20" i="6"/>
  <c r="BQ21" i="6"/>
  <c r="BQ22" i="6"/>
  <c r="BQ23" i="6"/>
  <c r="BQ24" i="6"/>
  <c r="BK20" i="6"/>
  <c r="BK13" i="6"/>
  <c r="BO14" i="6"/>
  <c r="BQ18" i="6"/>
  <c r="BQ13" i="6"/>
  <c r="BW15" i="6"/>
  <c r="BW17" i="6"/>
  <c r="BW19" i="6"/>
  <c r="BW21" i="6"/>
  <c r="BW23" i="6"/>
  <c r="BW13" i="6"/>
  <c r="BY15" i="6"/>
  <c r="BY17" i="6"/>
  <c r="BY19" i="6"/>
  <c r="BY21" i="6"/>
  <c r="BY23" i="6"/>
  <c r="BY13" i="6"/>
  <c r="BE14" i="7"/>
  <c r="BE16" i="7"/>
  <c r="BE18" i="7"/>
  <c r="BE20" i="7"/>
  <c r="BE22" i="7"/>
  <c r="BE24" i="7"/>
  <c r="BE26" i="7"/>
  <c r="BE28" i="7"/>
  <c r="BE13" i="7"/>
  <c r="BD15" i="7"/>
  <c r="BD17" i="7"/>
  <c r="BD19" i="7"/>
  <c r="BD21" i="7"/>
  <c r="BD23" i="7"/>
  <c r="BD25" i="7"/>
  <c r="BD27" i="7"/>
  <c r="BD13" i="7"/>
  <c r="BC14" i="7"/>
  <c r="BC15" i="7"/>
  <c r="BC16" i="7"/>
  <c r="BC17" i="7"/>
  <c r="BC18" i="7"/>
  <c r="BC19" i="7"/>
  <c r="BC20" i="7"/>
  <c r="BC21" i="7"/>
  <c r="BC22" i="7"/>
  <c r="BC23" i="7"/>
  <c r="BC24" i="7"/>
  <c r="BC25" i="7"/>
  <c r="BC26" i="7"/>
  <c r="BC27" i="7"/>
  <c r="BC28" i="7"/>
  <c r="BC13" i="7"/>
  <c r="BB14" i="7"/>
  <c r="BB15" i="7"/>
  <c r="BB16" i="7"/>
  <c r="BB17" i="7"/>
  <c r="BB18" i="7"/>
  <c r="BB19" i="7"/>
  <c r="BB20" i="7"/>
  <c r="BB21" i="7"/>
  <c r="BB22" i="7"/>
  <c r="BB23" i="7"/>
  <c r="BB24" i="7"/>
  <c r="BB25" i="7"/>
  <c r="BB26" i="7"/>
  <c r="BB27" i="7"/>
  <c r="BB28" i="7"/>
  <c r="BB13" i="7"/>
  <c r="BA14" i="7"/>
  <c r="BA15" i="7"/>
  <c r="BA16" i="7"/>
  <c r="BA17" i="7"/>
  <c r="BA18" i="7"/>
  <c r="BA19" i="7"/>
  <c r="BA20" i="7"/>
  <c r="BA21" i="7"/>
  <c r="BA22" i="7"/>
  <c r="BA23" i="7"/>
  <c r="BA24" i="7"/>
  <c r="BA25" i="7"/>
  <c r="BA26" i="7"/>
  <c r="BA27" i="7"/>
  <c r="BA28" i="7"/>
  <c r="BA13" i="7"/>
  <c r="AZ14" i="7"/>
  <c r="AZ15" i="7"/>
  <c r="AZ16" i="7"/>
  <c r="AZ17" i="7"/>
  <c r="AZ18" i="7"/>
  <c r="AZ19" i="7"/>
  <c r="AZ20" i="7"/>
  <c r="AZ21" i="7"/>
  <c r="AZ22" i="7"/>
  <c r="AZ23" i="7"/>
  <c r="AZ24" i="7"/>
  <c r="AZ25" i="7"/>
  <c r="AZ26" i="7"/>
  <c r="AZ27" i="7"/>
  <c r="AZ28" i="7"/>
  <c r="AZ13" i="7"/>
  <c r="AY14" i="7"/>
  <c r="AY15" i="7"/>
  <c r="AY16" i="7"/>
  <c r="AY17" i="7"/>
  <c r="AY18" i="7"/>
  <c r="AY19" i="7"/>
  <c r="AY20" i="7"/>
  <c r="AY21" i="7"/>
  <c r="AY22" i="7"/>
  <c r="AY23" i="7"/>
  <c r="AY24" i="7"/>
  <c r="AY25" i="7"/>
  <c r="AY26" i="7"/>
  <c r="AY27" i="7"/>
  <c r="AY28" i="7"/>
  <c r="AY13" i="7"/>
  <c r="AX14" i="7"/>
  <c r="AX15" i="7"/>
  <c r="AX16" i="7"/>
  <c r="AX17" i="7"/>
  <c r="AX18" i="7"/>
  <c r="AX19" i="7"/>
  <c r="AX20" i="7"/>
  <c r="AX21" i="7"/>
  <c r="AX22" i="7"/>
  <c r="AX23" i="7"/>
  <c r="AX24" i="7"/>
  <c r="AX25" i="7"/>
  <c r="AX26" i="7"/>
  <c r="AX27" i="7"/>
  <c r="AX28" i="7"/>
  <c r="AX13" i="7"/>
  <c r="AW14" i="7"/>
  <c r="AW15" i="7"/>
  <c r="AW16" i="7"/>
  <c r="AW17" i="7"/>
  <c r="AW18" i="7"/>
  <c r="AW19" i="7"/>
  <c r="AW20" i="7"/>
  <c r="AW21" i="7"/>
  <c r="AW22" i="7"/>
  <c r="AW23" i="7"/>
  <c r="AW24" i="7"/>
  <c r="AW25" i="7"/>
  <c r="AW26" i="7"/>
  <c r="AW27" i="7"/>
  <c r="AW28" i="7"/>
  <c r="AW13" i="7"/>
  <c r="AV15" i="7"/>
  <c r="AV16" i="7"/>
  <c r="AV17" i="7"/>
  <c r="AV19" i="7"/>
  <c r="AV20" i="7"/>
  <c r="AV21" i="7"/>
  <c r="AV23" i="7"/>
  <c r="AV24" i="7"/>
  <c r="AV25" i="7"/>
  <c r="AV27" i="7"/>
  <c r="AV28" i="7"/>
  <c r="AV13" i="7"/>
  <c r="AU14" i="7"/>
  <c r="AU15" i="7"/>
  <c r="AU16" i="7"/>
  <c r="AU17" i="7"/>
  <c r="AU18" i="7"/>
  <c r="AU19" i="7"/>
  <c r="AU20" i="7"/>
  <c r="AU21" i="7"/>
  <c r="AU22" i="7"/>
  <c r="AU23" i="7"/>
  <c r="AU24" i="7"/>
  <c r="AU25" i="7"/>
  <c r="AU26" i="7"/>
  <c r="AU27" i="7"/>
  <c r="AU28" i="7"/>
  <c r="AU13" i="7"/>
  <c r="AV14" i="7"/>
  <c r="AV18" i="7"/>
  <c r="AV22" i="7"/>
  <c r="AV26" i="7"/>
  <c r="BD14" i="7"/>
  <c r="BD16" i="7"/>
  <c r="BD18" i="7"/>
  <c r="BD20" i="7"/>
  <c r="BD22" i="7"/>
  <c r="BD24" i="7"/>
  <c r="BD26" i="7"/>
  <c r="BD28" i="7"/>
  <c r="BE15" i="7"/>
  <c r="BE17" i="7"/>
  <c r="BE19" i="7"/>
  <c r="BE21" i="7"/>
  <c r="BE23" i="7"/>
  <c r="BE25" i="7"/>
  <c r="BE27" i="7"/>
  <c r="BF32" i="5" l="1"/>
  <c r="BF48" i="5"/>
  <c r="BF16" i="5"/>
  <c r="BH34" i="5"/>
  <c r="BF34" i="5"/>
  <c r="BH42" i="5"/>
  <c r="BF42" i="5"/>
  <c r="BF52" i="5"/>
  <c r="BH52" i="5"/>
  <c r="BH38" i="5"/>
  <c r="BH46" i="5"/>
  <c r="BF14" i="5"/>
  <c r="BH14" i="5"/>
  <c r="BF20" i="5"/>
  <c r="BH20" i="5"/>
  <c r="BF24" i="5"/>
  <c r="BH24" i="5"/>
  <c r="BF30" i="5"/>
  <c r="BH30" i="5"/>
  <c r="BF18" i="5"/>
  <c r="BH18" i="5"/>
  <c r="BF22" i="5"/>
  <c r="BH22" i="5"/>
  <c r="BF26" i="5"/>
  <c r="BH26" i="5"/>
  <c r="BF28" i="5"/>
  <c r="BH28" i="5"/>
  <c r="BF36" i="5"/>
  <c r="BH36" i="5"/>
  <c r="BF40" i="5"/>
  <c r="BH40" i="5"/>
  <c r="BF44" i="5"/>
  <c r="BH44" i="5"/>
  <c r="BF50" i="5"/>
  <c r="BH50" i="5"/>
  <c r="BF54" i="5"/>
  <c r="BH54" i="5"/>
  <c r="BF26" i="7"/>
  <c r="AQ26" i="7" s="1"/>
  <c r="BF22" i="7"/>
  <c r="AQ22" i="7" s="1"/>
  <c r="BF14" i="7"/>
  <c r="AQ14" i="7" s="1"/>
  <c r="BF18" i="7"/>
  <c r="AQ18" i="7" s="1"/>
  <c r="BH13" i="5"/>
  <c r="BF27" i="7"/>
  <c r="AQ27" i="7" s="1"/>
  <c r="BF23" i="7"/>
  <c r="AQ23" i="7" s="1"/>
  <c r="BF19" i="7"/>
  <c r="AQ19" i="7" s="1"/>
  <c r="BF15" i="7"/>
  <c r="AQ15" i="7" s="1"/>
  <c r="BF24" i="7"/>
  <c r="AQ24" i="7" s="1"/>
  <c r="BF17" i="5"/>
  <c r="BH17" i="5"/>
  <c r="BF25" i="5"/>
  <c r="BH25" i="5"/>
  <c r="BF33" i="5"/>
  <c r="BH33" i="5"/>
  <c r="BF41" i="5"/>
  <c r="BH41" i="5"/>
  <c r="BF49" i="5"/>
  <c r="BH49" i="5"/>
  <c r="BF25" i="7"/>
  <c r="AQ25" i="7" s="1"/>
  <c r="BF21" i="7"/>
  <c r="AQ21" i="7" s="1"/>
  <c r="BF17" i="7"/>
  <c r="AQ17" i="7" s="1"/>
  <c r="BF28" i="7"/>
  <c r="AQ28" i="7" s="1"/>
  <c r="BF20" i="7"/>
  <c r="AQ20" i="7" s="1"/>
  <c r="BF21" i="5"/>
  <c r="BH21" i="5"/>
  <c r="BF29" i="5"/>
  <c r="BH29" i="5"/>
  <c r="BF37" i="5"/>
  <c r="BH37" i="5"/>
  <c r="BF45" i="5"/>
  <c r="BH45" i="5"/>
  <c r="BF53" i="5"/>
  <c r="BH53" i="5"/>
  <c r="BF15" i="5"/>
  <c r="BH15" i="5"/>
  <c r="BF19" i="5"/>
  <c r="BH19" i="5"/>
  <c r="BF23" i="5"/>
  <c r="BH23" i="5"/>
  <c r="BF27" i="5"/>
  <c r="BH27" i="5"/>
  <c r="BF31" i="5"/>
  <c r="BH31" i="5"/>
  <c r="BF35" i="5"/>
  <c r="BH35" i="5"/>
  <c r="BF39" i="5"/>
  <c r="BH39" i="5"/>
  <c r="BF43" i="5"/>
  <c r="BH43" i="5"/>
  <c r="BF47" i="5"/>
  <c r="BH47" i="5"/>
  <c r="BF51" i="5"/>
  <c r="BH51" i="5"/>
  <c r="BZ23" i="6"/>
  <c r="BZ15" i="6"/>
  <c r="BZ19" i="6"/>
  <c r="BZ21" i="6"/>
  <c r="BZ17" i="6"/>
  <c r="BZ24" i="6"/>
  <c r="BZ22" i="6"/>
  <c r="BZ20" i="6"/>
  <c r="BZ18" i="6"/>
  <c r="BZ16" i="6"/>
  <c r="BZ14" i="6"/>
  <c r="BF14" i="6" s="1"/>
  <c r="BZ13" i="6"/>
  <c r="BF13" i="6" s="1"/>
  <c r="BF16" i="7"/>
  <c r="AQ16" i="7" s="1"/>
  <c r="BF13" i="7"/>
  <c r="AS20" i="7" l="1"/>
  <c r="AS24" i="7"/>
  <c r="AS27" i="7"/>
  <c r="AS17" i="7"/>
  <c r="AS26" i="7"/>
  <c r="AS25" i="7"/>
  <c r="AS23" i="7"/>
  <c r="AS19" i="7"/>
  <c r="AS18" i="7"/>
  <c r="AS22" i="7"/>
  <c r="AS28" i="7"/>
  <c r="AS21" i="7"/>
  <c r="AS15" i="7"/>
  <c r="AS14" i="7"/>
  <c r="BH16" i="6"/>
  <c r="BF16" i="6"/>
  <c r="BH20" i="6"/>
  <c r="BF20" i="6"/>
  <c r="BH24" i="6"/>
  <c r="BF24" i="6"/>
  <c r="BH21" i="6"/>
  <c r="BF21" i="6"/>
  <c r="BH14" i="6"/>
  <c r="BH18" i="6"/>
  <c r="BF18" i="6"/>
  <c r="BH22" i="6"/>
  <c r="BF22" i="6"/>
  <c r="BH17" i="6"/>
  <c r="BF17" i="6"/>
  <c r="BH19" i="6"/>
  <c r="BF19" i="6"/>
  <c r="BH15" i="6"/>
  <c r="BF15" i="6"/>
  <c r="BH23" i="6"/>
  <c r="BF23" i="6"/>
  <c r="BH13" i="6"/>
  <c r="AS16" i="7"/>
  <c r="AS13" i="7"/>
  <c r="AQ13" i="7"/>
  <c r="BD14" i="3"/>
  <c r="BD15" i="3"/>
  <c r="BD16" i="3"/>
  <c r="BD17" i="3"/>
  <c r="BD18" i="3"/>
  <c r="BD19" i="3"/>
  <c r="BD20" i="3"/>
  <c r="BD21" i="3"/>
  <c r="BD22" i="3"/>
  <c r="BD23" i="3"/>
  <c r="BD24" i="3"/>
  <c r="BD25" i="3"/>
  <c r="BD26" i="3"/>
  <c r="BD27" i="3"/>
  <c r="BD28" i="3"/>
  <c r="BD29" i="3"/>
  <c r="BD30" i="3"/>
  <c r="BD31" i="3"/>
  <c r="BD32" i="3"/>
  <c r="BD33" i="3"/>
  <c r="BD34" i="3"/>
  <c r="BD35" i="3"/>
  <c r="BD36" i="3"/>
  <c r="BD37" i="3"/>
  <c r="BC14" i="3"/>
  <c r="BE14" i="3" s="1"/>
  <c r="BC15" i="3"/>
  <c r="BE15" i="3" s="1"/>
  <c r="CS15" i="3" s="1"/>
  <c r="BC16" i="3"/>
  <c r="BE16" i="3" s="1"/>
  <c r="CS16" i="3" s="1"/>
  <c r="BC17" i="3"/>
  <c r="BE17" i="3" s="1"/>
  <c r="CS17" i="3" s="1"/>
  <c r="BC18" i="3"/>
  <c r="BE18" i="3" s="1"/>
  <c r="CS18" i="3" s="1"/>
  <c r="BC19" i="3"/>
  <c r="BE19" i="3" s="1"/>
  <c r="CS19" i="3" s="1"/>
  <c r="BC20" i="3"/>
  <c r="BE20" i="3" s="1"/>
  <c r="CS20" i="3" s="1"/>
  <c r="BC21" i="3"/>
  <c r="BE21" i="3" s="1"/>
  <c r="CS21" i="3" s="1"/>
  <c r="BC22" i="3"/>
  <c r="BE22" i="3" s="1"/>
  <c r="CS22" i="3" s="1"/>
  <c r="BC23" i="3"/>
  <c r="BE23" i="3" s="1"/>
  <c r="CS23" i="3" s="1"/>
  <c r="BC24" i="3"/>
  <c r="BE24" i="3" s="1"/>
  <c r="CS24" i="3" s="1"/>
  <c r="BC25" i="3"/>
  <c r="BE25" i="3" s="1"/>
  <c r="CS25" i="3" s="1"/>
  <c r="BC26" i="3"/>
  <c r="BE26" i="3" s="1"/>
  <c r="CS26" i="3" s="1"/>
  <c r="BC27" i="3"/>
  <c r="BE27" i="3" s="1"/>
  <c r="CS27" i="3" s="1"/>
  <c r="BC28" i="3"/>
  <c r="BE28" i="3" s="1"/>
  <c r="CS28" i="3" s="1"/>
  <c r="BC29" i="3"/>
  <c r="BE29" i="3" s="1"/>
  <c r="CS29" i="3" s="1"/>
  <c r="BC30" i="3"/>
  <c r="BE30" i="3" s="1"/>
  <c r="CS30" i="3" s="1"/>
  <c r="BC31" i="3"/>
  <c r="BE31" i="3" s="1"/>
  <c r="CS31" i="3" s="1"/>
  <c r="BC32" i="3"/>
  <c r="BE32" i="3" s="1"/>
  <c r="CS32" i="3" s="1"/>
  <c r="BC33" i="3"/>
  <c r="BE33" i="3" s="1"/>
  <c r="CS33" i="3" s="1"/>
  <c r="BC34" i="3"/>
  <c r="BE34" i="3" s="1"/>
  <c r="CS34" i="3" s="1"/>
  <c r="BC35" i="3"/>
  <c r="BE35" i="3" s="1"/>
  <c r="CS35" i="3" s="1"/>
  <c r="BC36" i="3"/>
  <c r="BE36" i="3" s="1"/>
  <c r="CS36" i="3" s="1"/>
  <c r="BC37" i="3"/>
  <c r="BE37" i="3" s="1"/>
  <c r="CS37" i="3" s="1"/>
  <c r="BD13" i="3"/>
  <c r="BC13" i="3"/>
  <c r="AV14" i="3"/>
  <c r="AV15" i="3"/>
  <c r="AV16" i="3"/>
  <c r="AV17" i="3"/>
  <c r="AV18" i="3"/>
  <c r="AV19" i="3"/>
  <c r="AV20" i="3"/>
  <c r="AV21" i="3"/>
  <c r="AV22" i="3"/>
  <c r="AV23" i="3"/>
  <c r="AV24" i="3"/>
  <c r="AV25" i="3"/>
  <c r="AV26" i="3"/>
  <c r="AV27" i="3"/>
  <c r="AV28" i="3"/>
  <c r="AV29" i="3"/>
  <c r="AV30" i="3"/>
  <c r="AV31" i="3"/>
  <c r="AV32" i="3"/>
  <c r="AV33" i="3"/>
  <c r="AV34" i="3"/>
  <c r="AV35" i="3"/>
  <c r="AV36" i="3"/>
  <c r="AV37" i="3"/>
  <c r="AW14" i="3"/>
  <c r="AW15" i="3"/>
  <c r="AW16" i="3"/>
  <c r="AW17" i="3"/>
  <c r="AW18" i="3"/>
  <c r="AW19" i="3"/>
  <c r="AW20" i="3"/>
  <c r="AW21" i="3"/>
  <c r="AW22" i="3"/>
  <c r="AW23" i="3"/>
  <c r="AW24" i="3"/>
  <c r="AW25" i="3"/>
  <c r="AW26" i="3"/>
  <c r="AW27" i="3"/>
  <c r="AW28" i="3"/>
  <c r="AW29" i="3"/>
  <c r="AW30" i="3"/>
  <c r="AW31" i="3"/>
  <c r="AW32" i="3"/>
  <c r="AW33" i="3"/>
  <c r="AW34" i="3"/>
  <c r="AW35" i="3"/>
  <c r="AW36" i="3"/>
  <c r="AW37" i="3"/>
  <c r="AX14" i="3"/>
  <c r="AX16" i="3"/>
  <c r="CR16" i="3" s="1"/>
  <c r="AX20" i="3"/>
  <c r="CR20" i="3" s="1"/>
  <c r="AX24" i="3"/>
  <c r="CR24" i="3" s="1"/>
  <c r="AX34" i="3"/>
  <c r="CR34" i="3" s="1"/>
  <c r="AX35" i="3"/>
  <c r="CR35" i="3" s="1"/>
  <c r="AW13" i="3"/>
  <c r="AV13" i="3"/>
  <c r="BK14" i="3"/>
  <c r="BK15" i="3"/>
  <c r="BK16" i="3"/>
  <c r="BK17" i="3"/>
  <c r="BK18" i="3"/>
  <c r="BK19" i="3"/>
  <c r="BK20" i="3"/>
  <c r="BK21" i="3"/>
  <c r="BK22" i="3"/>
  <c r="BK23" i="3"/>
  <c r="BK24" i="3"/>
  <c r="BK25" i="3"/>
  <c r="BK26" i="3"/>
  <c r="BK27" i="3"/>
  <c r="BK28" i="3"/>
  <c r="BK29" i="3"/>
  <c r="BK30" i="3"/>
  <c r="BK31" i="3"/>
  <c r="BK32" i="3"/>
  <c r="BK33" i="3"/>
  <c r="BK34" i="3"/>
  <c r="BK35" i="3"/>
  <c r="BK36" i="3"/>
  <c r="BK37" i="3"/>
  <c r="BJ14" i="3"/>
  <c r="BL14" i="3" s="1"/>
  <c r="BJ15" i="3"/>
  <c r="BL15" i="3" s="1"/>
  <c r="CT15" i="3" s="1"/>
  <c r="BJ16" i="3"/>
  <c r="BL16" i="3" s="1"/>
  <c r="CT16" i="3" s="1"/>
  <c r="BJ17" i="3"/>
  <c r="BL17" i="3" s="1"/>
  <c r="CT17" i="3" s="1"/>
  <c r="BJ18" i="3"/>
  <c r="BL18" i="3" s="1"/>
  <c r="CT18" i="3" s="1"/>
  <c r="BJ19" i="3"/>
  <c r="BL19" i="3" s="1"/>
  <c r="CT19" i="3" s="1"/>
  <c r="BJ20" i="3"/>
  <c r="BL20" i="3" s="1"/>
  <c r="CT20" i="3" s="1"/>
  <c r="BJ21" i="3"/>
  <c r="BL21" i="3" s="1"/>
  <c r="CT21" i="3" s="1"/>
  <c r="BJ22" i="3"/>
  <c r="BL22" i="3" s="1"/>
  <c r="CT22" i="3" s="1"/>
  <c r="BJ23" i="3"/>
  <c r="BL23" i="3" s="1"/>
  <c r="CT23" i="3" s="1"/>
  <c r="BJ24" i="3"/>
  <c r="BL24" i="3" s="1"/>
  <c r="CT24" i="3" s="1"/>
  <c r="BJ25" i="3"/>
  <c r="BL25" i="3" s="1"/>
  <c r="CT25" i="3" s="1"/>
  <c r="BJ26" i="3"/>
  <c r="BL26" i="3" s="1"/>
  <c r="CT26" i="3" s="1"/>
  <c r="BJ27" i="3"/>
  <c r="BL27" i="3" s="1"/>
  <c r="CT27" i="3" s="1"/>
  <c r="BJ28" i="3"/>
  <c r="BL28" i="3" s="1"/>
  <c r="CT28" i="3" s="1"/>
  <c r="BJ29" i="3"/>
  <c r="BL29" i="3" s="1"/>
  <c r="CT29" i="3" s="1"/>
  <c r="BJ30" i="3"/>
  <c r="BL30" i="3" s="1"/>
  <c r="CT30" i="3" s="1"/>
  <c r="BJ31" i="3"/>
  <c r="BL31" i="3" s="1"/>
  <c r="CT31" i="3" s="1"/>
  <c r="BJ32" i="3"/>
  <c r="BL32" i="3" s="1"/>
  <c r="CT32" i="3" s="1"/>
  <c r="BJ33" i="3"/>
  <c r="BL33" i="3" s="1"/>
  <c r="CT33" i="3" s="1"/>
  <c r="BJ34" i="3"/>
  <c r="BL34" i="3" s="1"/>
  <c r="CT34" i="3" s="1"/>
  <c r="BJ35" i="3"/>
  <c r="BL35" i="3" s="1"/>
  <c r="CT35" i="3" s="1"/>
  <c r="BJ36" i="3"/>
  <c r="BL36" i="3" s="1"/>
  <c r="CT36" i="3" s="1"/>
  <c r="BJ37" i="3"/>
  <c r="BL37" i="3" s="1"/>
  <c r="CT37" i="3" s="1"/>
  <c r="BK13" i="3"/>
  <c r="BJ13" i="3"/>
  <c r="BR14" i="3"/>
  <c r="BR15" i="3"/>
  <c r="BR16" i="3"/>
  <c r="BR17" i="3"/>
  <c r="BR18" i="3"/>
  <c r="BR19" i="3"/>
  <c r="BR20" i="3"/>
  <c r="BR21" i="3"/>
  <c r="BR22" i="3"/>
  <c r="BR23" i="3"/>
  <c r="BR24" i="3"/>
  <c r="BR25" i="3"/>
  <c r="BR26" i="3"/>
  <c r="BR27" i="3"/>
  <c r="BR28" i="3"/>
  <c r="BR29" i="3"/>
  <c r="BR30" i="3"/>
  <c r="BR31" i="3"/>
  <c r="BR32" i="3"/>
  <c r="BR33" i="3"/>
  <c r="BR34" i="3"/>
  <c r="BR35" i="3"/>
  <c r="BR36" i="3"/>
  <c r="BR37" i="3"/>
  <c r="BQ14" i="3"/>
  <c r="BS14" i="3" s="1"/>
  <c r="BQ15" i="3"/>
  <c r="BS15" i="3" s="1"/>
  <c r="CU15" i="3" s="1"/>
  <c r="BQ16" i="3"/>
  <c r="BS16" i="3" s="1"/>
  <c r="CU16" i="3" s="1"/>
  <c r="BQ17" i="3"/>
  <c r="BS17" i="3" s="1"/>
  <c r="CU17" i="3" s="1"/>
  <c r="BQ18" i="3"/>
  <c r="BS18" i="3" s="1"/>
  <c r="CU18" i="3" s="1"/>
  <c r="BQ19" i="3"/>
  <c r="BS19" i="3" s="1"/>
  <c r="CU19" i="3" s="1"/>
  <c r="BQ20" i="3"/>
  <c r="BS20" i="3" s="1"/>
  <c r="CU20" i="3" s="1"/>
  <c r="BQ21" i="3"/>
  <c r="BS21" i="3" s="1"/>
  <c r="CU21" i="3" s="1"/>
  <c r="BQ22" i="3"/>
  <c r="BS22" i="3" s="1"/>
  <c r="CU22" i="3" s="1"/>
  <c r="BQ23" i="3"/>
  <c r="BS23" i="3" s="1"/>
  <c r="CU23" i="3" s="1"/>
  <c r="BQ24" i="3"/>
  <c r="BS24" i="3" s="1"/>
  <c r="CU24" i="3" s="1"/>
  <c r="BQ25" i="3"/>
  <c r="BS25" i="3" s="1"/>
  <c r="CU25" i="3" s="1"/>
  <c r="BQ26" i="3"/>
  <c r="BS26" i="3" s="1"/>
  <c r="CU26" i="3" s="1"/>
  <c r="BQ27" i="3"/>
  <c r="BS27" i="3" s="1"/>
  <c r="CU27" i="3" s="1"/>
  <c r="BQ28" i="3"/>
  <c r="BS28" i="3" s="1"/>
  <c r="CU28" i="3" s="1"/>
  <c r="BQ29" i="3"/>
  <c r="BS29" i="3" s="1"/>
  <c r="CU29" i="3" s="1"/>
  <c r="BQ30" i="3"/>
  <c r="BS30" i="3" s="1"/>
  <c r="CU30" i="3" s="1"/>
  <c r="BQ31" i="3"/>
  <c r="BS31" i="3" s="1"/>
  <c r="CU31" i="3" s="1"/>
  <c r="BQ32" i="3"/>
  <c r="BS32" i="3" s="1"/>
  <c r="CU32" i="3" s="1"/>
  <c r="BQ33" i="3"/>
  <c r="BS33" i="3" s="1"/>
  <c r="CU33" i="3" s="1"/>
  <c r="BQ34" i="3"/>
  <c r="BS34" i="3" s="1"/>
  <c r="CU34" i="3" s="1"/>
  <c r="BQ35" i="3"/>
  <c r="BS35" i="3" s="1"/>
  <c r="CU35" i="3" s="1"/>
  <c r="BQ36" i="3"/>
  <c r="BS36" i="3" s="1"/>
  <c r="CU36" i="3" s="1"/>
  <c r="BQ37" i="3"/>
  <c r="BR13" i="3"/>
  <c r="BQ13" i="3"/>
  <c r="BY14" i="3"/>
  <c r="BY15" i="3"/>
  <c r="BY16" i="3"/>
  <c r="BY17" i="3"/>
  <c r="BY18" i="3"/>
  <c r="BY19" i="3"/>
  <c r="BY20" i="3"/>
  <c r="BY21" i="3"/>
  <c r="BY22" i="3"/>
  <c r="BY23" i="3"/>
  <c r="BY24" i="3"/>
  <c r="BY25" i="3"/>
  <c r="BY26" i="3"/>
  <c r="BY27" i="3"/>
  <c r="BY28" i="3"/>
  <c r="BY29" i="3"/>
  <c r="BY30" i="3"/>
  <c r="BY31" i="3"/>
  <c r="BY32" i="3"/>
  <c r="BY33" i="3"/>
  <c r="BY34" i="3"/>
  <c r="BY35" i="3"/>
  <c r="BY36" i="3"/>
  <c r="BY37" i="3"/>
  <c r="BX14" i="3"/>
  <c r="BZ14" i="3" s="1"/>
  <c r="BX15" i="3"/>
  <c r="BZ15" i="3" s="1"/>
  <c r="CV15" i="3" s="1"/>
  <c r="BX16" i="3"/>
  <c r="BZ16" i="3" s="1"/>
  <c r="CV16" i="3" s="1"/>
  <c r="BX17" i="3"/>
  <c r="BZ17" i="3" s="1"/>
  <c r="CV17" i="3" s="1"/>
  <c r="BX18" i="3"/>
  <c r="BZ18" i="3" s="1"/>
  <c r="CV18" i="3" s="1"/>
  <c r="BX19" i="3"/>
  <c r="BZ19" i="3" s="1"/>
  <c r="CV19" i="3" s="1"/>
  <c r="BX20" i="3"/>
  <c r="BZ20" i="3" s="1"/>
  <c r="CV20" i="3" s="1"/>
  <c r="BX21" i="3"/>
  <c r="BZ21" i="3" s="1"/>
  <c r="CV21" i="3" s="1"/>
  <c r="BX22" i="3"/>
  <c r="BZ22" i="3" s="1"/>
  <c r="CV22" i="3" s="1"/>
  <c r="BX23" i="3"/>
  <c r="BZ23" i="3" s="1"/>
  <c r="CV23" i="3" s="1"/>
  <c r="BX24" i="3"/>
  <c r="BZ24" i="3" s="1"/>
  <c r="CV24" i="3" s="1"/>
  <c r="BX25" i="3"/>
  <c r="BZ25" i="3" s="1"/>
  <c r="CV25" i="3" s="1"/>
  <c r="BX26" i="3"/>
  <c r="BZ26" i="3" s="1"/>
  <c r="CV26" i="3" s="1"/>
  <c r="BX27" i="3"/>
  <c r="BZ27" i="3" s="1"/>
  <c r="CV27" i="3" s="1"/>
  <c r="BX28" i="3"/>
  <c r="BZ28" i="3" s="1"/>
  <c r="CV28" i="3" s="1"/>
  <c r="BX29" i="3"/>
  <c r="BZ29" i="3" s="1"/>
  <c r="CV29" i="3" s="1"/>
  <c r="BX30" i="3"/>
  <c r="BZ30" i="3" s="1"/>
  <c r="CV30" i="3" s="1"/>
  <c r="BX31" i="3"/>
  <c r="BZ31" i="3" s="1"/>
  <c r="CV31" i="3" s="1"/>
  <c r="BX32" i="3"/>
  <c r="BZ32" i="3" s="1"/>
  <c r="CV32" i="3" s="1"/>
  <c r="BX33" i="3"/>
  <c r="BZ33" i="3" s="1"/>
  <c r="CV33" i="3" s="1"/>
  <c r="BX34" i="3"/>
  <c r="BZ34" i="3" s="1"/>
  <c r="CV34" i="3" s="1"/>
  <c r="BX35" i="3"/>
  <c r="BZ35" i="3" s="1"/>
  <c r="CV35" i="3" s="1"/>
  <c r="BX36" i="3"/>
  <c r="BZ36" i="3" s="1"/>
  <c r="CV36" i="3" s="1"/>
  <c r="BX37" i="3"/>
  <c r="BZ37" i="3" s="1"/>
  <c r="CV37" i="3" s="1"/>
  <c r="BY13" i="3"/>
  <c r="BX13" i="3"/>
  <c r="CG14" i="3"/>
  <c r="CG15" i="3"/>
  <c r="CG16" i="3"/>
  <c r="CG17" i="3"/>
  <c r="CG18" i="3"/>
  <c r="CG19" i="3"/>
  <c r="CG20" i="3"/>
  <c r="CG21" i="3"/>
  <c r="CG22" i="3"/>
  <c r="CG23" i="3"/>
  <c r="CG24" i="3"/>
  <c r="CG25" i="3"/>
  <c r="CG26" i="3"/>
  <c r="CG27" i="3"/>
  <c r="CG28" i="3"/>
  <c r="CG29" i="3"/>
  <c r="CG30" i="3"/>
  <c r="CG31" i="3"/>
  <c r="CG32" i="3"/>
  <c r="CG33" i="3"/>
  <c r="CG34" i="3"/>
  <c r="CG35" i="3"/>
  <c r="CG36" i="3"/>
  <c r="CG37" i="3"/>
  <c r="CF14" i="3"/>
  <c r="CH14" i="3" s="1"/>
  <c r="CF15" i="3"/>
  <c r="CH15" i="3" s="1"/>
  <c r="CW15" i="3" s="1"/>
  <c r="CF16" i="3"/>
  <c r="CH16" i="3" s="1"/>
  <c r="CW16" i="3" s="1"/>
  <c r="CF17" i="3"/>
  <c r="CH17" i="3" s="1"/>
  <c r="CW17" i="3" s="1"/>
  <c r="CF18" i="3"/>
  <c r="CH18" i="3" s="1"/>
  <c r="CW18" i="3" s="1"/>
  <c r="CF19" i="3"/>
  <c r="CH19" i="3" s="1"/>
  <c r="CW19" i="3" s="1"/>
  <c r="CF20" i="3"/>
  <c r="CH20" i="3" s="1"/>
  <c r="CW20" i="3" s="1"/>
  <c r="CF21" i="3"/>
  <c r="CH21" i="3" s="1"/>
  <c r="CW21" i="3" s="1"/>
  <c r="CF22" i="3"/>
  <c r="CH22" i="3" s="1"/>
  <c r="CW22" i="3" s="1"/>
  <c r="CF23" i="3"/>
  <c r="CH23" i="3" s="1"/>
  <c r="CW23" i="3" s="1"/>
  <c r="CF24" i="3"/>
  <c r="CH24" i="3" s="1"/>
  <c r="CW24" i="3" s="1"/>
  <c r="CF25" i="3"/>
  <c r="CH25" i="3" s="1"/>
  <c r="CW25" i="3" s="1"/>
  <c r="CF26" i="3"/>
  <c r="CH26" i="3" s="1"/>
  <c r="CW26" i="3" s="1"/>
  <c r="CF27" i="3"/>
  <c r="CH27" i="3" s="1"/>
  <c r="CW27" i="3" s="1"/>
  <c r="CF28" i="3"/>
  <c r="CH28" i="3" s="1"/>
  <c r="CW28" i="3" s="1"/>
  <c r="CF29" i="3"/>
  <c r="CH29" i="3" s="1"/>
  <c r="CW29" i="3" s="1"/>
  <c r="CF30" i="3"/>
  <c r="CH30" i="3" s="1"/>
  <c r="CW30" i="3" s="1"/>
  <c r="CF31" i="3"/>
  <c r="CH31" i="3" s="1"/>
  <c r="CW31" i="3" s="1"/>
  <c r="CF32" i="3"/>
  <c r="CH32" i="3" s="1"/>
  <c r="CW32" i="3" s="1"/>
  <c r="CF33" i="3"/>
  <c r="CH33" i="3" s="1"/>
  <c r="CW33" i="3" s="1"/>
  <c r="CF34" i="3"/>
  <c r="CH34" i="3" s="1"/>
  <c r="CW34" i="3" s="1"/>
  <c r="CF35" i="3"/>
  <c r="CH35" i="3" s="1"/>
  <c r="CW35" i="3" s="1"/>
  <c r="CF36" i="3"/>
  <c r="CH36" i="3" s="1"/>
  <c r="CW36" i="3" s="1"/>
  <c r="CF37" i="3"/>
  <c r="CG13" i="3"/>
  <c r="CF13" i="3"/>
  <c r="AP14" i="3"/>
  <c r="AP15" i="3"/>
  <c r="AP16" i="3"/>
  <c r="AP17" i="3"/>
  <c r="AP18" i="3"/>
  <c r="AP19" i="3"/>
  <c r="AP20" i="3"/>
  <c r="AP21" i="3"/>
  <c r="AP22" i="3"/>
  <c r="AP23" i="3"/>
  <c r="AP24" i="3"/>
  <c r="AP25" i="3"/>
  <c r="AP26" i="3"/>
  <c r="AP27" i="3"/>
  <c r="AP28" i="3"/>
  <c r="AP29" i="3"/>
  <c r="AP30" i="3"/>
  <c r="AP31" i="3"/>
  <c r="AP32" i="3"/>
  <c r="AP33" i="3"/>
  <c r="AP34" i="3"/>
  <c r="AP35" i="3"/>
  <c r="AP36" i="3"/>
  <c r="AP37" i="3"/>
  <c r="AO14" i="3"/>
  <c r="AQ14" i="3" s="1"/>
  <c r="AO15" i="3"/>
  <c r="AQ15" i="3" s="1"/>
  <c r="CQ15" i="3" s="1"/>
  <c r="AO16" i="3"/>
  <c r="AQ16" i="3" s="1"/>
  <c r="CQ16" i="3" s="1"/>
  <c r="AO17" i="3"/>
  <c r="AQ17" i="3" s="1"/>
  <c r="CQ17" i="3" s="1"/>
  <c r="AO18" i="3"/>
  <c r="AQ18" i="3" s="1"/>
  <c r="CQ18" i="3" s="1"/>
  <c r="AO19" i="3"/>
  <c r="AQ19" i="3" s="1"/>
  <c r="CQ19" i="3" s="1"/>
  <c r="AO20" i="3"/>
  <c r="AQ20" i="3" s="1"/>
  <c r="CQ20" i="3" s="1"/>
  <c r="AO21" i="3"/>
  <c r="AQ21" i="3" s="1"/>
  <c r="CQ21" i="3" s="1"/>
  <c r="AO22" i="3"/>
  <c r="AQ22" i="3" s="1"/>
  <c r="CQ22" i="3" s="1"/>
  <c r="AO23" i="3"/>
  <c r="AQ23" i="3" s="1"/>
  <c r="CQ23" i="3" s="1"/>
  <c r="AO24" i="3"/>
  <c r="AQ24" i="3" s="1"/>
  <c r="CQ24" i="3" s="1"/>
  <c r="AO25" i="3"/>
  <c r="AQ25" i="3" s="1"/>
  <c r="CQ25" i="3" s="1"/>
  <c r="AO26" i="3"/>
  <c r="AQ26" i="3" s="1"/>
  <c r="CQ26" i="3" s="1"/>
  <c r="AO27" i="3"/>
  <c r="AQ27" i="3" s="1"/>
  <c r="CQ27" i="3" s="1"/>
  <c r="AO28" i="3"/>
  <c r="AQ28" i="3" s="1"/>
  <c r="CQ28" i="3" s="1"/>
  <c r="AO29" i="3"/>
  <c r="AQ29" i="3" s="1"/>
  <c r="CQ29" i="3" s="1"/>
  <c r="AO30" i="3"/>
  <c r="AQ30" i="3" s="1"/>
  <c r="CQ30" i="3" s="1"/>
  <c r="AO31" i="3"/>
  <c r="AQ31" i="3" s="1"/>
  <c r="CQ31" i="3" s="1"/>
  <c r="AO32" i="3"/>
  <c r="AQ32" i="3" s="1"/>
  <c r="CQ32" i="3" s="1"/>
  <c r="AO33" i="3"/>
  <c r="AQ33" i="3" s="1"/>
  <c r="CQ33" i="3" s="1"/>
  <c r="AO34" i="3"/>
  <c r="AQ34" i="3" s="1"/>
  <c r="CQ34" i="3" s="1"/>
  <c r="AO35" i="3"/>
  <c r="AQ35" i="3" s="1"/>
  <c r="CQ35" i="3" s="1"/>
  <c r="AO36" i="3"/>
  <c r="AQ36" i="3" s="1"/>
  <c r="CQ36" i="3" s="1"/>
  <c r="AO37" i="3"/>
  <c r="AQ37" i="3" s="1"/>
  <c r="CQ37" i="3" s="1"/>
  <c r="AP13" i="3"/>
  <c r="AO13" i="3"/>
  <c r="AI14" i="3"/>
  <c r="AI15" i="3"/>
  <c r="AI16" i="3"/>
  <c r="AI17" i="3"/>
  <c r="AI18" i="3"/>
  <c r="AI19" i="3"/>
  <c r="AI20" i="3"/>
  <c r="AI21" i="3"/>
  <c r="AI22" i="3"/>
  <c r="AI23" i="3"/>
  <c r="AI24" i="3"/>
  <c r="AI25" i="3"/>
  <c r="AI26" i="3"/>
  <c r="AI27" i="3"/>
  <c r="AI28" i="3"/>
  <c r="AI29" i="3"/>
  <c r="AI30" i="3"/>
  <c r="AI31" i="3"/>
  <c r="AI32" i="3"/>
  <c r="AI33" i="3"/>
  <c r="AI34" i="3"/>
  <c r="AI35" i="3"/>
  <c r="AI36" i="3"/>
  <c r="AI37" i="3"/>
  <c r="AH14" i="3"/>
  <c r="AJ14" i="3" s="1"/>
  <c r="AH15" i="3"/>
  <c r="AJ15" i="3" s="1"/>
  <c r="CP15" i="3" s="1"/>
  <c r="AH16" i="3"/>
  <c r="AJ16" i="3" s="1"/>
  <c r="CP16" i="3" s="1"/>
  <c r="AH17" i="3"/>
  <c r="AJ17" i="3" s="1"/>
  <c r="CP17" i="3" s="1"/>
  <c r="AH18" i="3"/>
  <c r="AJ18" i="3" s="1"/>
  <c r="CP18" i="3" s="1"/>
  <c r="AH19" i="3"/>
  <c r="AJ19" i="3" s="1"/>
  <c r="CP19" i="3" s="1"/>
  <c r="AH20" i="3"/>
  <c r="AJ20" i="3" s="1"/>
  <c r="CP20" i="3" s="1"/>
  <c r="AH21" i="3"/>
  <c r="AJ21" i="3" s="1"/>
  <c r="CP21" i="3" s="1"/>
  <c r="AH22" i="3"/>
  <c r="AJ22" i="3" s="1"/>
  <c r="CP22" i="3" s="1"/>
  <c r="AH23" i="3"/>
  <c r="AJ23" i="3" s="1"/>
  <c r="CP23" i="3" s="1"/>
  <c r="AH24" i="3"/>
  <c r="AJ24" i="3" s="1"/>
  <c r="CP24" i="3" s="1"/>
  <c r="AH25" i="3"/>
  <c r="AJ25" i="3" s="1"/>
  <c r="CP25" i="3" s="1"/>
  <c r="AH26" i="3"/>
  <c r="AJ26" i="3" s="1"/>
  <c r="CP26" i="3" s="1"/>
  <c r="AH27" i="3"/>
  <c r="AJ27" i="3" s="1"/>
  <c r="CP27" i="3" s="1"/>
  <c r="AH28" i="3"/>
  <c r="AJ28" i="3" s="1"/>
  <c r="CP28" i="3" s="1"/>
  <c r="AH29" i="3"/>
  <c r="AJ29" i="3" s="1"/>
  <c r="CP29" i="3" s="1"/>
  <c r="AH30" i="3"/>
  <c r="AJ30" i="3" s="1"/>
  <c r="CP30" i="3" s="1"/>
  <c r="AH31" i="3"/>
  <c r="AJ31" i="3" s="1"/>
  <c r="CP31" i="3" s="1"/>
  <c r="AH32" i="3"/>
  <c r="AJ32" i="3" s="1"/>
  <c r="CP32" i="3" s="1"/>
  <c r="AH33" i="3"/>
  <c r="AJ33" i="3" s="1"/>
  <c r="CP33" i="3" s="1"/>
  <c r="AH34" i="3"/>
  <c r="AJ34" i="3" s="1"/>
  <c r="CP34" i="3" s="1"/>
  <c r="AH35" i="3"/>
  <c r="AJ35" i="3" s="1"/>
  <c r="CP35" i="3" s="1"/>
  <c r="AH36" i="3"/>
  <c r="AJ36" i="3" s="1"/>
  <c r="CP36" i="3" s="1"/>
  <c r="AH37" i="3"/>
  <c r="AJ37" i="3" s="1"/>
  <c r="CP37" i="3" s="1"/>
  <c r="AI13" i="3"/>
  <c r="AH13" i="3"/>
  <c r="AB14" i="3"/>
  <c r="AB15" i="3"/>
  <c r="AB16" i="3"/>
  <c r="AB17" i="3"/>
  <c r="AB18" i="3"/>
  <c r="AB19" i="3"/>
  <c r="AB20" i="3"/>
  <c r="AB21" i="3"/>
  <c r="AB22" i="3"/>
  <c r="AB23" i="3"/>
  <c r="AB24" i="3"/>
  <c r="AB25" i="3"/>
  <c r="AB26" i="3"/>
  <c r="AB27" i="3"/>
  <c r="AB28" i="3"/>
  <c r="AB29" i="3"/>
  <c r="AB30" i="3"/>
  <c r="AB31" i="3"/>
  <c r="AB32" i="3"/>
  <c r="AB33" i="3"/>
  <c r="AB34" i="3"/>
  <c r="AB35" i="3"/>
  <c r="AB36" i="3"/>
  <c r="AB37" i="3"/>
  <c r="AA14" i="3"/>
  <c r="AC14" i="3" s="1"/>
  <c r="AA15" i="3"/>
  <c r="AC15" i="3" s="1"/>
  <c r="CO15" i="3" s="1"/>
  <c r="AA16" i="3"/>
  <c r="AC16" i="3" s="1"/>
  <c r="CO16" i="3" s="1"/>
  <c r="AA17" i="3"/>
  <c r="AC17" i="3" s="1"/>
  <c r="CO17" i="3" s="1"/>
  <c r="AA18" i="3"/>
  <c r="AC18" i="3" s="1"/>
  <c r="CO18" i="3" s="1"/>
  <c r="AA19" i="3"/>
  <c r="AC19" i="3" s="1"/>
  <c r="CO19" i="3" s="1"/>
  <c r="AA20" i="3"/>
  <c r="AC20" i="3" s="1"/>
  <c r="CO20" i="3" s="1"/>
  <c r="AA21" i="3"/>
  <c r="AC21" i="3" s="1"/>
  <c r="CO21" i="3" s="1"/>
  <c r="AA22" i="3"/>
  <c r="AC22" i="3" s="1"/>
  <c r="CO22" i="3" s="1"/>
  <c r="AA23" i="3"/>
  <c r="AC23" i="3" s="1"/>
  <c r="CO23" i="3" s="1"/>
  <c r="AA24" i="3"/>
  <c r="AC24" i="3" s="1"/>
  <c r="CO24" i="3" s="1"/>
  <c r="AA25" i="3"/>
  <c r="AC25" i="3" s="1"/>
  <c r="CO25" i="3" s="1"/>
  <c r="AA26" i="3"/>
  <c r="AC26" i="3" s="1"/>
  <c r="CO26" i="3" s="1"/>
  <c r="AA27" i="3"/>
  <c r="AC27" i="3" s="1"/>
  <c r="CO27" i="3" s="1"/>
  <c r="AA28" i="3"/>
  <c r="AC28" i="3" s="1"/>
  <c r="CO28" i="3" s="1"/>
  <c r="AA29" i="3"/>
  <c r="AC29" i="3" s="1"/>
  <c r="CO29" i="3" s="1"/>
  <c r="AA30" i="3"/>
  <c r="AC30" i="3" s="1"/>
  <c r="CO30" i="3" s="1"/>
  <c r="AA31" i="3"/>
  <c r="AC31" i="3" s="1"/>
  <c r="CO31" i="3" s="1"/>
  <c r="AA32" i="3"/>
  <c r="AC32" i="3" s="1"/>
  <c r="CO32" i="3" s="1"/>
  <c r="AA33" i="3"/>
  <c r="AC33" i="3" s="1"/>
  <c r="CO33" i="3" s="1"/>
  <c r="AA34" i="3"/>
  <c r="AC34" i="3" s="1"/>
  <c r="CO34" i="3" s="1"/>
  <c r="AA35" i="3"/>
  <c r="AC35" i="3" s="1"/>
  <c r="CO35" i="3" s="1"/>
  <c r="AA36" i="3"/>
  <c r="AC36" i="3" s="1"/>
  <c r="CO36" i="3" s="1"/>
  <c r="AA37" i="3"/>
  <c r="AC37" i="3" s="1"/>
  <c r="CO37" i="3" s="1"/>
  <c r="AB13" i="3"/>
  <c r="AA13" i="3"/>
  <c r="U14" i="3"/>
  <c r="U15" i="3"/>
  <c r="U16" i="3"/>
  <c r="U17" i="3"/>
  <c r="U18" i="3"/>
  <c r="U19" i="3"/>
  <c r="U20" i="3"/>
  <c r="U21" i="3"/>
  <c r="U22" i="3"/>
  <c r="U23" i="3"/>
  <c r="U24" i="3"/>
  <c r="U25" i="3"/>
  <c r="U26" i="3"/>
  <c r="U27" i="3"/>
  <c r="U28" i="3"/>
  <c r="U29" i="3"/>
  <c r="U30" i="3"/>
  <c r="U31" i="3"/>
  <c r="U32" i="3"/>
  <c r="U33" i="3"/>
  <c r="U34" i="3"/>
  <c r="U35" i="3"/>
  <c r="U36" i="3"/>
  <c r="U37" i="3"/>
  <c r="T14" i="3"/>
  <c r="V14" i="3" s="1"/>
  <c r="T15" i="3"/>
  <c r="V15" i="3" s="1"/>
  <c r="CN15" i="3" s="1"/>
  <c r="T16" i="3"/>
  <c r="V16" i="3" s="1"/>
  <c r="CN16" i="3" s="1"/>
  <c r="T17" i="3"/>
  <c r="V17" i="3" s="1"/>
  <c r="CN17" i="3" s="1"/>
  <c r="T18" i="3"/>
  <c r="V18" i="3" s="1"/>
  <c r="CN18" i="3" s="1"/>
  <c r="T19" i="3"/>
  <c r="V19" i="3" s="1"/>
  <c r="CN19" i="3" s="1"/>
  <c r="T20" i="3"/>
  <c r="V20" i="3" s="1"/>
  <c r="CN20" i="3" s="1"/>
  <c r="T21" i="3"/>
  <c r="V21" i="3" s="1"/>
  <c r="CN21" i="3" s="1"/>
  <c r="T22" i="3"/>
  <c r="V22" i="3" s="1"/>
  <c r="CN22" i="3" s="1"/>
  <c r="T23" i="3"/>
  <c r="V23" i="3" s="1"/>
  <c r="CN23" i="3" s="1"/>
  <c r="T24" i="3"/>
  <c r="V24" i="3" s="1"/>
  <c r="CN24" i="3" s="1"/>
  <c r="T25" i="3"/>
  <c r="V25" i="3" s="1"/>
  <c r="CN25" i="3" s="1"/>
  <c r="T26" i="3"/>
  <c r="V26" i="3" s="1"/>
  <c r="CN26" i="3" s="1"/>
  <c r="T27" i="3"/>
  <c r="V27" i="3" s="1"/>
  <c r="CN27" i="3" s="1"/>
  <c r="T28" i="3"/>
  <c r="V28" i="3" s="1"/>
  <c r="CN28" i="3" s="1"/>
  <c r="T29" i="3"/>
  <c r="V29" i="3" s="1"/>
  <c r="CN29" i="3" s="1"/>
  <c r="T30" i="3"/>
  <c r="V30" i="3" s="1"/>
  <c r="CN30" i="3" s="1"/>
  <c r="T31" i="3"/>
  <c r="V31" i="3" s="1"/>
  <c r="CN31" i="3" s="1"/>
  <c r="T32" i="3"/>
  <c r="V32" i="3" s="1"/>
  <c r="CN32" i="3" s="1"/>
  <c r="T33" i="3"/>
  <c r="V33" i="3" s="1"/>
  <c r="CN33" i="3" s="1"/>
  <c r="T34" i="3"/>
  <c r="V34" i="3" s="1"/>
  <c r="CN34" i="3" s="1"/>
  <c r="T35" i="3"/>
  <c r="V35" i="3" s="1"/>
  <c r="CN35" i="3" s="1"/>
  <c r="T36" i="3"/>
  <c r="V36" i="3" s="1"/>
  <c r="CN36" i="3" s="1"/>
  <c r="T37" i="3"/>
  <c r="V37" i="3" s="1"/>
  <c r="CN37" i="3" s="1"/>
  <c r="U13" i="3"/>
  <c r="T13" i="3"/>
  <c r="N14" i="3"/>
  <c r="N15" i="3"/>
  <c r="N16" i="3"/>
  <c r="N17" i="3"/>
  <c r="N18" i="3"/>
  <c r="N19" i="3"/>
  <c r="N20" i="3"/>
  <c r="N21" i="3"/>
  <c r="N22" i="3"/>
  <c r="N23" i="3"/>
  <c r="N24" i="3"/>
  <c r="N25" i="3"/>
  <c r="N26" i="3"/>
  <c r="N27" i="3"/>
  <c r="N28" i="3"/>
  <c r="N29" i="3"/>
  <c r="N30" i="3"/>
  <c r="N31" i="3"/>
  <c r="N32" i="3"/>
  <c r="N33" i="3"/>
  <c r="N34" i="3"/>
  <c r="N35" i="3"/>
  <c r="N36" i="3"/>
  <c r="N37" i="3"/>
  <c r="M14" i="3"/>
  <c r="O14" i="3" s="1"/>
  <c r="M15" i="3"/>
  <c r="O15" i="3" s="1"/>
  <c r="CM15" i="3" s="1"/>
  <c r="M16" i="3"/>
  <c r="O16" i="3" s="1"/>
  <c r="CM16" i="3" s="1"/>
  <c r="M17" i="3"/>
  <c r="O17" i="3" s="1"/>
  <c r="CM17" i="3" s="1"/>
  <c r="M18" i="3"/>
  <c r="O18" i="3" s="1"/>
  <c r="CM18" i="3" s="1"/>
  <c r="M19" i="3"/>
  <c r="O19" i="3" s="1"/>
  <c r="CM19" i="3" s="1"/>
  <c r="M20" i="3"/>
  <c r="O20" i="3" s="1"/>
  <c r="CM20" i="3" s="1"/>
  <c r="M21" i="3"/>
  <c r="O21" i="3" s="1"/>
  <c r="CM21" i="3" s="1"/>
  <c r="M22" i="3"/>
  <c r="O22" i="3" s="1"/>
  <c r="CM22" i="3" s="1"/>
  <c r="M23" i="3"/>
  <c r="O23" i="3" s="1"/>
  <c r="CM23" i="3" s="1"/>
  <c r="M24" i="3"/>
  <c r="O24" i="3" s="1"/>
  <c r="CM24" i="3" s="1"/>
  <c r="M25" i="3"/>
  <c r="O25" i="3" s="1"/>
  <c r="CM25" i="3" s="1"/>
  <c r="M26" i="3"/>
  <c r="O26" i="3" s="1"/>
  <c r="CM26" i="3" s="1"/>
  <c r="M27" i="3"/>
  <c r="O27" i="3" s="1"/>
  <c r="CM27" i="3" s="1"/>
  <c r="M28" i="3"/>
  <c r="O28" i="3" s="1"/>
  <c r="CM28" i="3" s="1"/>
  <c r="M29" i="3"/>
  <c r="O29" i="3" s="1"/>
  <c r="CM29" i="3" s="1"/>
  <c r="M30" i="3"/>
  <c r="O30" i="3" s="1"/>
  <c r="CM30" i="3" s="1"/>
  <c r="M31" i="3"/>
  <c r="O31" i="3" s="1"/>
  <c r="CM31" i="3" s="1"/>
  <c r="M32" i="3"/>
  <c r="O32" i="3" s="1"/>
  <c r="CM32" i="3" s="1"/>
  <c r="M33" i="3"/>
  <c r="O33" i="3" s="1"/>
  <c r="CM33" i="3" s="1"/>
  <c r="M34" i="3"/>
  <c r="O34" i="3" s="1"/>
  <c r="CM34" i="3" s="1"/>
  <c r="M35" i="3"/>
  <c r="O35" i="3" s="1"/>
  <c r="CM35" i="3" s="1"/>
  <c r="M36" i="3"/>
  <c r="O36" i="3" s="1"/>
  <c r="CM36" i="3" s="1"/>
  <c r="M37" i="3"/>
  <c r="O37" i="3" s="1"/>
  <c r="N13" i="3"/>
  <c r="M13" i="3"/>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U13" i="2"/>
  <c r="T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N13" i="2"/>
  <c r="M13" i="2"/>
  <c r="BY14" i="2"/>
  <c r="BY15" i="2"/>
  <c r="BY16" i="2"/>
  <c r="BY17" i="2"/>
  <c r="BY18" i="2"/>
  <c r="BY19" i="2"/>
  <c r="BY20" i="2"/>
  <c r="BY21" i="2"/>
  <c r="BY22" i="2"/>
  <c r="BY23" i="2"/>
  <c r="BY24" i="2"/>
  <c r="BY25" i="2"/>
  <c r="BY26" i="2"/>
  <c r="BY27" i="2"/>
  <c r="BY28" i="2"/>
  <c r="BY29" i="2"/>
  <c r="BY30" i="2"/>
  <c r="BY31" i="2"/>
  <c r="BY32" i="2"/>
  <c r="BY33" i="2"/>
  <c r="BY34" i="2"/>
  <c r="BY35" i="2"/>
  <c r="BY36" i="2"/>
  <c r="BY37" i="2"/>
  <c r="BY38" i="2"/>
  <c r="BY39" i="2"/>
  <c r="BY40" i="2"/>
  <c r="BY41" i="2"/>
  <c r="BY42" i="2"/>
  <c r="BY43" i="2"/>
  <c r="BY44" i="2"/>
  <c r="BY45" i="2"/>
  <c r="BY46" i="2"/>
  <c r="BY47" i="2"/>
  <c r="BX14" i="2"/>
  <c r="BX15" i="2"/>
  <c r="BX16" i="2"/>
  <c r="BX17" i="2"/>
  <c r="BX18" i="2"/>
  <c r="BX19" i="2"/>
  <c r="BX20" i="2"/>
  <c r="BX21" i="2"/>
  <c r="BX22" i="2"/>
  <c r="BX23" i="2"/>
  <c r="BX24" i="2"/>
  <c r="BX25" i="2"/>
  <c r="BX26" i="2"/>
  <c r="BX27" i="2"/>
  <c r="BX28" i="2"/>
  <c r="BX29" i="2"/>
  <c r="BX30" i="2"/>
  <c r="BX31" i="2"/>
  <c r="BX32" i="2"/>
  <c r="BX33" i="2"/>
  <c r="BX34" i="2"/>
  <c r="BX35" i="2"/>
  <c r="BX36" i="2"/>
  <c r="BX37" i="2"/>
  <c r="BX38" i="2"/>
  <c r="BX39" i="2"/>
  <c r="BX40" i="2"/>
  <c r="BX41" i="2"/>
  <c r="BX42" i="2"/>
  <c r="BX43" i="2"/>
  <c r="BX44" i="2"/>
  <c r="BX45" i="2"/>
  <c r="BX46" i="2"/>
  <c r="BX47" i="2"/>
  <c r="BY13" i="2"/>
  <c r="BX13" i="2"/>
  <c r="CF14" i="2"/>
  <c r="CF15" i="2"/>
  <c r="CF16" i="2"/>
  <c r="CF17" i="2"/>
  <c r="CF18" i="2"/>
  <c r="CF19" i="2"/>
  <c r="CF20" i="2"/>
  <c r="CF21" i="2"/>
  <c r="CF22" i="2"/>
  <c r="CF23" i="2"/>
  <c r="CF24" i="2"/>
  <c r="CF25" i="2"/>
  <c r="CF26" i="2"/>
  <c r="CF27" i="2"/>
  <c r="CF28" i="2"/>
  <c r="CF29" i="2"/>
  <c r="CF30" i="2"/>
  <c r="CF31" i="2"/>
  <c r="CF32" i="2"/>
  <c r="CF33" i="2"/>
  <c r="CF34" i="2"/>
  <c r="CF35" i="2"/>
  <c r="CF36" i="2"/>
  <c r="CF37" i="2"/>
  <c r="CF38" i="2"/>
  <c r="CF39" i="2"/>
  <c r="CF40" i="2"/>
  <c r="CF41" i="2"/>
  <c r="CF42" i="2"/>
  <c r="CF43" i="2"/>
  <c r="CF44" i="2"/>
  <c r="CF45" i="2"/>
  <c r="CF46" i="2"/>
  <c r="CF47" i="2"/>
  <c r="CE14" i="2"/>
  <c r="CE15" i="2"/>
  <c r="CE16" i="2"/>
  <c r="CE17" i="2"/>
  <c r="CE18" i="2"/>
  <c r="CE19" i="2"/>
  <c r="CE20" i="2"/>
  <c r="CE21" i="2"/>
  <c r="CE22" i="2"/>
  <c r="CE23" i="2"/>
  <c r="CE24" i="2"/>
  <c r="CE25" i="2"/>
  <c r="CE26" i="2"/>
  <c r="CE27" i="2"/>
  <c r="CE28" i="2"/>
  <c r="CE29" i="2"/>
  <c r="CE30" i="2"/>
  <c r="CE31" i="2"/>
  <c r="CE32" i="2"/>
  <c r="CE33" i="2"/>
  <c r="CE34" i="2"/>
  <c r="CE35" i="2"/>
  <c r="CE36" i="2"/>
  <c r="CE37" i="2"/>
  <c r="CE38" i="2"/>
  <c r="CE39" i="2"/>
  <c r="CE40" i="2"/>
  <c r="CE41" i="2"/>
  <c r="CE42" i="2"/>
  <c r="CE43" i="2"/>
  <c r="CE44" i="2"/>
  <c r="CE45" i="2"/>
  <c r="CE46" i="2"/>
  <c r="CE47" i="2"/>
  <c r="CF13" i="2"/>
  <c r="CE13" i="2"/>
  <c r="DH14" i="2"/>
  <c r="DH15" i="2"/>
  <c r="DH16" i="2"/>
  <c r="DH17" i="2"/>
  <c r="DH18" i="2"/>
  <c r="DH19" i="2"/>
  <c r="DH20" i="2"/>
  <c r="DH21" i="2"/>
  <c r="DH22" i="2"/>
  <c r="DH23" i="2"/>
  <c r="DH24" i="2"/>
  <c r="DH25" i="2"/>
  <c r="DH26" i="2"/>
  <c r="DH27" i="2"/>
  <c r="DH28" i="2"/>
  <c r="DH29" i="2"/>
  <c r="DH30" i="2"/>
  <c r="DH31" i="2"/>
  <c r="DH32" i="2"/>
  <c r="DH33" i="2"/>
  <c r="DH34" i="2"/>
  <c r="DH35" i="2"/>
  <c r="DH36" i="2"/>
  <c r="DH37" i="2"/>
  <c r="DH38" i="2"/>
  <c r="DH39" i="2"/>
  <c r="DH40" i="2"/>
  <c r="DH41" i="2"/>
  <c r="DH42" i="2"/>
  <c r="DH43" i="2"/>
  <c r="DH44" i="2"/>
  <c r="DH45" i="2"/>
  <c r="DH46" i="2"/>
  <c r="DH47" i="2"/>
  <c r="DG14" i="2"/>
  <c r="DG15" i="2"/>
  <c r="DG16" i="2"/>
  <c r="DG17" i="2"/>
  <c r="DG18" i="2"/>
  <c r="DG19" i="2"/>
  <c r="DG20" i="2"/>
  <c r="DG21" i="2"/>
  <c r="DG22" i="2"/>
  <c r="DG23" i="2"/>
  <c r="DG24" i="2"/>
  <c r="DG25" i="2"/>
  <c r="DG26" i="2"/>
  <c r="DG27" i="2"/>
  <c r="DG28" i="2"/>
  <c r="DG29" i="2"/>
  <c r="DG30" i="2"/>
  <c r="DG31" i="2"/>
  <c r="DG32" i="2"/>
  <c r="DG33" i="2"/>
  <c r="DG34" i="2"/>
  <c r="DG35" i="2"/>
  <c r="DG36" i="2"/>
  <c r="DG37" i="2"/>
  <c r="DG38" i="2"/>
  <c r="DG39" i="2"/>
  <c r="DG40" i="2"/>
  <c r="DG41" i="2"/>
  <c r="DG42" i="2"/>
  <c r="DG43" i="2"/>
  <c r="DG44" i="2"/>
  <c r="DG45" i="2"/>
  <c r="DG46" i="2"/>
  <c r="DG47" i="2"/>
  <c r="DH13" i="2"/>
  <c r="DG13" i="2"/>
  <c r="CT14" i="2"/>
  <c r="CT15" i="2"/>
  <c r="CT16" i="2"/>
  <c r="CT17" i="2"/>
  <c r="CT18" i="2"/>
  <c r="CT19" i="2"/>
  <c r="CT20" i="2"/>
  <c r="CT21" i="2"/>
  <c r="CT22" i="2"/>
  <c r="CT23" i="2"/>
  <c r="CT24" i="2"/>
  <c r="CT25" i="2"/>
  <c r="CT26" i="2"/>
  <c r="CT27" i="2"/>
  <c r="CT28" i="2"/>
  <c r="CT29" i="2"/>
  <c r="CT30" i="2"/>
  <c r="CT31" i="2"/>
  <c r="CT32" i="2"/>
  <c r="CT33" i="2"/>
  <c r="CT34" i="2"/>
  <c r="CT35" i="2"/>
  <c r="CT36" i="2"/>
  <c r="CT37" i="2"/>
  <c r="CT38" i="2"/>
  <c r="CT39" i="2"/>
  <c r="CT40" i="2"/>
  <c r="CT41" i="2"/>
  <c r="CT42" i="2"/>
  <c r="CT43" i="2"/>
  <c r="CT44" i="2"/>
  <c r="CT45" i="2"/>
  <c r="CT46" i="2"/>
  <c r="CT47" i="2"/>
  <c r="CS14" i="2"/>
  <c r="CS15" i="2"/>
  <c r="CS16" i="2"/>
  <c r="CS17" i="2"/>
  <c r="CS18" i="2"/>
  <c r="CS19" i="2"/>
  <c r="CS20" i="2"/>
  <c r="CS21" i="2"/>
  <c r="CS22" i="2"/>
  <c r="CS23" i="2"/>
  <c r="CS24" i="2"/>
  <c r="CS25" i="2"/>
  <c r="CS26" i="2"/>
  <c r="CS27" i="2"/>
  <c r="CS28" i="2"/>
  <c r="CS29" i="2"/>
  <c r="CS30" i="2"/>
  <c r="CS31" i="2"/>
  <c r="CS32" i="2"/>
  <c r="CS33" i="2"/>
  <c r="CS34" i="2"/>
  <c r="CS35" i="2"/>
  <c r="CS36" i="2"/>
  <c r="CS37" i="2"/>
  <c r="CS38" i="2"/>
  <c r="CS39" i="2"/>
  <c r="CS40" i="2"/>
  <c r="CS41" i="2"/>
  <c r="CS42" i="2"/>
  <c r="CS43" i="2"/>
  <c r="CS44" i="2"/>
  <c r="CS45" i="2"/>
  <c r="CS46" i="2"/>
  <c r="CS47" i="2"/>
  <c r="CS13" i="2"/>
  <c r="CT13" i="2"/>
  <c r="CM14" i="2"/>
  <c r="CM15" i="2"/>
  <c r="CM16" i="2"/>
  <c r="CM17" i="2"/>
  <c r="CM18" i="2"/>
  <c r="CM19" i="2"/>
  <c r="CM20" i="2"/>
  <c r="CM21" i="2"/>
  <c r="CM22" i="2"/>
  <c r="CM23" i="2"/>
  <c r="CM24" i="2"/>
  <c r="CM25" i="2"/>
  <c r="CM26" i="2"/>
  <c r="CM27" i="2"/>
  <c r="CM28" i="2"/>
  <c r="CM29" i="2"/>
  <c r="CM30" i="2"/>
  <c r="CM31" i="2"/>
  <c r="CM32" i="2"/>
  <c r="CM33" i="2"/>
  <c r="CM34" i="2"/>
  <c r="CM35" i="2"/>
  <c r="CM36" i="2"/>
  <c r="CM37" i="2"/>
  <c r="CM38" i="2"/>
  <c r="CM39" i="2"/>
  <c r="CM40" i="2"/>
  <c r="CM41" i="2"/>
  <c r="CM42" i="2"/>
  <c r="CM43" i="2"/>
  <c r="CM44" i="2"/>
  <c r="CM45" i="2"/>
  <c r="CM46" i="2"/>
  <c r="CM47" i="2"/>
  <c r="CL14" i="2"/>
  <c r="CL15" i="2"/>
  <c r="CL16" i="2"/>
  <c r="CL17" i="2"/>
  <c r="CL18" i="2"/>
  <c r="CL19" i="2"/>
  <c r="CL20" i="2"/>
  <c r="CL21" i="2"/>
  <c r="CL22" i="2"/>
  <c r="CL23" i="2"/>
  <c r="CL24" i="2"/>
  <c r="CL25" i="2"/>
  <c r="CL26" i="2"/>
  <c r="CL27" i="2"/>
  <c r="CL28" i="2"/>
  <c r="CL29" i="2"/>
  <c r="CL30" i="2"/>
  <c r="CL31" i="2"/>
  <c r="CL32" i="2"/>
  <c r="CL33" i="2"/>
  <c r="CL34" i="2"/>
  <c r="CL35" i="2"/>
  <c r="CL36" i="2"/>
  <c r="CL37" i="2"/>
  <c r="CL38" i="2"/>
  <c r="CL39" i="2"/>
  <c r="CL40" i="2"/>
  <c r="CL41" i="2"/>
  <c r="CL42" i="2"/>
  <c r="CL43" i="2"/>
  <c r="CL44" i="2"/>
  <c r="CL45" i="2"/>
  <c r="CL46" i="2"/>
  <c r="CL47" i="2"/>
  <c r="CL13" i="2"/>
  <c r="CM13" i="2"/>
  <c r="AA14" i="2"/>
  <c r="AA15" i="2"/>
  <c r="AA16" i="2"/>
  <c r="AA17" i="2"/>
  <c r="AA18" i="2"/>
  <c r="AA19" i="2"/>
  <c r="AA20" i="2"/>
  <c r="AA21" i="2"/>
  <c r="AA22" i="2"/>
  <c r="AA23" i="2"/>
  <c r="AA24" i="2"/>
  <c r="AA25" i="2"/>
  <c r="AA26" i="2"/>
  <c r="AA27" i="2"/>
  <c r="AA28" i="2"/>
  <c r="AA29" i="2"/>
  <c r="AA30" i="2"/>
  <c r="AA31" i="2"/>
  <c r="AA32" i="2"/>
  <c r="AA33" i="2"/>
  <c r="AA34" i="2"/>
  <c r="AA35" i="2"/>
  <c r="AA36" i="2"/>
  <c r="AA37" i="2"/>
  <c r="AA38" i="2"/>
  <c r="AA39" i="2"/>
  <c r="AA40" i="2"/>
  <c r="AA41" i="2"/>
  <c r="AA42" i="2"/>
  <c r="AA43" i="2"/>
  <c r="AA44" i="2"/>
  <c r="AA45" i="2"/>
  <c r="AA46" i="2"/>
  <c r="AA47"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A13" i="2"/>
  <c r="AB13" i="2"/>
  <c r="AO14" i="2"/>
  <c r="AO15" i="2"/>
  <c r="AO16" i="2"/>
  <c r="AO17" i="2"/>
  <c r="AO18" i="2"/>
  <c r="AO19" i="2"/>
  <c r="AO20" i="2"/>
  <c r="AO21" i="2"/>
  <c r="AO22" i="2"/>
  <c r="AO23" i="2"/>
  <c r="AO24" i="2"/>
  <c r="AO25" i="2"/>
  <c r="AO26" i="2"/>
  <c r="AO27" i="2"/>
  <c r="AO28" i="2"/>
  <c r="AO29" i="2"/>
  <c r="AO30" i="2"/>
  <c r="AO31" i="2"/>
  <c r="AO32" i="2"/>
  <c r="AO33" i="2"/>
  <c r="AO34" i="2"/>
  <c r="AO35" i="2"/>
  <c r="AO36" i="2"/>
  <c r="AO37" i="2"/>
  <c r="AO38" i="2"/>
  <c r="AO39" i="2"/>
  <c r="AO40" i="2"/>
  <c r="AO41" i="2"/>
  <c r="AO42" i="2"/>
  <c r="AO43" i="2"/>
  <c r="AO44" i="2"/>
  <c r="AO45" i="2"/>
  <c r="AO46" i="2"/>
  <c r="AO47" i="2"/>
  <c r="AO13" i="2"/>
  <c r="AP14" i="2"/>
  <c r="AP15" i="2"/>
  <c r="AP16" i="2"/>
  <c r="AP17" i="2"/>
  <c r="AP18" i="2"/>
  <c r="AP19" i="2"/>
  <c r="AP20" i="2"/>
  <c r="AP21" i="2"/>
  <c r="AP22" i="2"/>
  <c r="AP23" i="2"/>
  <c r="AP24" i="2"/>
  <c r="AP25" i="2"/>
  <c r="AP26" i="2"/>
  <c r="AP27" i="2"/>
  <c r="AP28" i="2"/>
  <c r="AP29" i="2"/>
  <c r="AP30" i="2"/>
  <c r="AP31" i="2"/>
  <c r="AP32" i="2"/>
  <c r="AP33" i="2"/>
  <c r="AP34" i="2"/>
  <c r="AP35" i="2"/>
  <c r="AP36" i="2"/>
  <c r="AP37" i="2"/>
  <c r="AP38" i="2"/>
  <c r="AP39" i="2"/>
  <c r="AP40" i="2"/>
  <c r="AP41" i="2"/>
  <c r="AP42" i="2"/>
  <c r="AP43" i="2"/>
  <c r="AP44" i="2"/>
  <c r="AP45" i="2"/>
  <c r="AP46" i="2"/>
  <c r="AP47" i="2"/>
  <c r="AP13" i="2"/>
  <c r="AI14" i="2"/>
  <c r="AI15" i="2"/>
  <c r="AI16" i="2"/>
  <c r="AI17" i="2"/>
  <c r="AI18" i="2"/>
  <c r="AI19" i="2"/>
  <c r="AI20" i="2"/>
  <c r="AI21" i="2"/>
  <c r="AI22" i="2"/>
  <c r="AI23" i="2"/>
  <c r="AI24" i="2"/>
  <c r="AI25" i="2"/>
  <c r="AI26" i="2"/>
  <c r="AI27" i="2"/>
  <c r="AI28" i="2"/>
  <c r="AI29" i="2"/>
  <c r="AI30" i="2"/>
  <c r="AI31" i="2"/>
  <c r="AI32" i="2"/>
  <c r="AI33" i="2"/>
  <c r="AI34" i="2"/>
  <c r="AI35" i="2"/>
  <c r="AI36" i="2"/>
  <c r="AI37" i="2"/>
  <c r="AI38" i="2"/>
  <c r="AI39" i="2"/>
  <c r="AI40" i="2"/>
  <c r="AI41" i="2"/>
  <c r="AI42" i="2"/>
  <c r="AI43" i="2"/>
  <c r="AI44" i="2"/>
  <c r="AI45" i="2"/>
  <c r="AI46" i="2"/>
  <c r="AI47"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I13" i="2"/>
  <c r="AH13" i="2"/>
  <c r="AW14" i="2"/>
  <c r="AW15" i="2"/>
  <c r="AW16" i="2"/>
  <c r="AW17" i="2"/>
  <c r="AW18" i="2"/>
  <c r="AW19" i="2"/>
  <c r="AW20" i="2"/>
  <c r="AW21" i="2"/>
  <c r="AW22" i="2"/>
  <c r="AW23" i="2"/>
  <c r="AW24" i="2"/>
  <c r="AW25" i="2"/>
  <c r="AW26" i="2"/>
  <c r="AW27" i="2"/>
  <c r="AW28" i="2"/>
  <c r="AW29" i="2"/>
  <c r="AW30" i="2"/>
  <c r="AW31" i="2"/>
  <c r="AW32" i="2"/>
  <c r="AW33" i="2"/>
  <c r="AW34" i="2"/>
  <c r="AW35" i="2"/>
  <c r="AW36" i="2"/>
  <c r="AW37" i="2"/>
  <c r="AW38" i="2"/>
  <c r="AW39" i="2"/>
  <c r="AW40" i="2"/>
  <c r="AW41" i="2"/>
  <c r="AW42" i="2"/>
  <c r="AW43" i="2"/>
  <c r="AW44" i="2"/>
  <c r="AW45" i="2"/>
  <c r="AW46" i="2"/>
  <c r="AW47" i="2"/>
  <c r="AV14" i="2"/>
  <c r="AV15" i="2"/>
  <c r="AV16" i="2"/>
  <c r="AV17" i="2"/>
  <c r="AV18" i="2"/>
  <c r="AV19" i="2"/>
  <c r="AV20" i="2"/>
  <c r="AV21" i="2"/>
  <c r="AV22" i="2"/>
  <c r="AV23" i="2"/>
  <c r="AV24" i="2"/>
  <c r="AV25" i="2"/>
  <c r="AV26" i="2"/>
  <c r="AV27" i="2"/>
  <c r="AV28" i="2"/>
  <c r="AV29" i="2"/>
  <c r="AV30" i="2"/>
  <c r="AV31" i="2"/>
  <c r="AV32" i="2"/>
  <c r="AV33" i="2"/>
  <c r="AV34" i="2"/>
  <c r="AV35" i="2"/>
  <c r="AV36" i="2"/>
  <c r="AV37" i="2"/>
  <c r="AV38" i="2"/>
  <c r="AV39" i="2"/>
  <c r="AV40" i="2"/>
  <c r="AV41" i="2"/>
  <c r="AV42" i="2"/>
  <c r="AV43" i="2"/>
  <c r="AV44" i="2"/>
  <c r="AV45" i="2"/>
  <c r="AV46" i="2"/>
  <c r="AV47" i="2"/>
  <c r="AW13" i="2"/>
  <c r="AV13" i="2"/>
  <c r="BD14" i="2"/>
  <c r="BD15" i="2"/>
  <c r="BD16" i="2"/>
  <c r="BD17" i="2"/>
  <c r="BD18" i="2"/>
  <c r="BD19" i="2"/>
  <c r="BD20" i="2"/>
  <c r="BD21" i="2"/>
  <c r="BD22" i="2"/>
  <c r="BD23" i="2"/>
  <c r="BD24" i="2"/>
  <c r="BD25" i="2"/>
  <c r="BD26" i="2"/>
  <c r="BD27" i="2"/>
  <c r="BD28" i="2"/>
  <c r="BD29" i="2"/>
  <c r="BD30" i="2"/>
  <c r="BD31" i="2"/>
  <c r="BD32" i="2"/>
  <c r="BD33" i="2"/>
  <c r="BD34" i="2"/>
  <c r="BD35" i="2"/>
  <c r="BD36" i="2"/>
  <c r="BD37" i="2"/>
  <c r="BD38" i="2"/>
  <c r="BD39" i="2"/>
  <c r="BD40" i="2"/>
  <c r="BD41" i="2"/>
  <c r="BD42" i="2"/>
  <c r="BD43" i="2"/>
  <c r="BD44" i="2"/>
  <c r="BD45" i="2"/>
  <c r="BD46" i="2"/>
  <c r="BD47" i="2"/>
  <c r="BC14" i="2"/>
  <c r="BC15" i="2"/>
  <c r="BC16" i="2"/>
  <c r="BC17" i="2"/>
  <c r="BC18" i="2"/>
  <c r="BC19" i="2"/>
  <c r="BC20" i="2"/>
  <c r="BC21" i="2"/>
  <c r="BC22" i="2"/>
  <c r="BC23" i="2"/>
  <c r="BC24" i="2"/>
  <c r="BC25" i="2"/>
  <c r="BC26" i="2"/>
  <c r="BC27" i="2"/>
  <c r="BC28" i="2"/>
  <c r="BC29" i="2"/>
  <c r="BC30" i="2"/>
  <c r="BC31" i="2"/>
  <c r="BC32" i="2"/>
  <c r="BC33" i="2"/>
  <c r="BC34" i="2"/>
  <c r="BC35" i="2"/>
  <c r="BC36" i="2"/>
  <c r="BC37" i="2"/>
  <c r="BC38" i="2"/>
  <c r="BC39" i="2"/>
  <c r="BC40" i="2"/>
  <c r="BC41" i="2"/>
  <c r="BC42" i="2"/>
  <c r="BC43" i="2"/>
  <c r="BC44" i="2"/>
  <c r="BC45" i="2"/>
  <c r="BC46" i="2"/>
  <c r="BC47" i="2"/>
  <c r="BD13" i="2"/>
  <c r="BC13" i="2"/>
  <c r="BJ14" i="2"/>
  <c r="BJ15" i="2"/>
  <c r="BJ16" i="2"/>
  <c r="BJ17" i="2"/>
  <c r="BJ18" i="2"/>
  <c r="BJ19" i="2"/>
  <c r="BJ20" i="2"/>
  <c r="BJ21" i="2"/>
  <c r="BJ22" i="2"/>
  <c r="BJ23" i="2"/>
  <c r="BJ24" i="2"/>
  <c r="BJ25" i="2"/>
  <c r="BJ26" i="2"/>
  <c r="BJ27" i="2"/>
  <c r="BJ28" i="2"/>
  <c r="BJ29" i="2"/>
  <c r="BJ30" i="2"/>
  <c r="BJ31" i="2"/>
  <c r="BJ32" i="2"/>
  <c r="BJ33" i="2"/>
  <c r="BJ34" i="2"/>
  <c r="BJ35" i="2"/>
  <c r="BJ36" i="2"/>
  <c r="BJ37" i="2"/>
  <c r="BJ38" i="2"/>
  <c r="BJ39" i="2"/>
  <c r="BJ40" i="2"/>
  <c r="BJ41" i="2"/>
  <c r="BJ42" i="2"/>
  <c r="BJ43" i="2"/>
  <c r="BJ44" i="2"/>
  <c r="BJ45" i="2"/>
  <c r="BJ46" i="2"/>
  <c r="BJ47" i="2"/>
  <c r="BK14" i="2"/>
  <c r="BK15" i="2"/>
  <c r="BK16" i="2"/>
  <c r="BK17" i="2"/>
  <c r="BK18" i="2"/>
  <c r="BK19" i="2"/>
  <c r="BK20" i="2"/>
  <c r="BK21" i="2"/>
  <c r="BK22" i="2"/>
  <c r="BK23" i="2"/>
  <c r="BK24" i="2"/>
  <c r="BK25" i="2"/>
  <c r="BK26" i="2"/>
  <c r="BK27" i="2"/>
  <c r="BK28" i="2"/>
  <c r="BK29" i="2"/>
  <c r="BK30" i="2"/>
  <c r="BK31" i="2"/>
  <c r="BK32" i="2"/>
  <c r="BK33" i="2"/>
  <c r="BK34" i="2"/>
  <c r="BK35" i="2"/>
  <c r="BK36" i="2"/>
  <c r="BK37" i="2"/>
  <c r="BK38" i="2"/>
  <c r="BK39" i="2"/>
  <c r="BK40" i="2"/>
  <c r="BK41" i="2"/>
  <c r="BK42" i="2"/>
  <c r="BK43" i="2"/>
  <c r="BK44" i="2"/>
  <c r="BK45" i="2"/>
  <c r="BK46" i="2"/>
  <c r="BK47" i="2"/>
  <c r="BK13" i="2"/>
  <c r="BJ13" i="2"/>
  <c r="BR14" i="2"/>
  <c r="BR15" i="2"/>
  <c r="BR16" i="2"/>
  <c r="BR17" i="2"/>
  <c r="BR18" i="2"/>
  <c r="BR19" i="2"/>
  <c r="BR20" i="2"/>
  <c r="BR21" i="2"/>
  <c r="BR22" i="2"/>
  <c r="BR23" i="2"/>
  <c r="BR24" i="2"/>
  <c r="BR25" i="2"/>
  <c r="BR26" i="2"/>
  <c r="BR27" i="2"/>
  <c r="BR28" i="2"/>
  <c r="BR29" i="2"/>
  <c r="BR30" i="2"/>
  <c r="BR31" i="2"/>
  <c r="BR32" i="2"/>
  <c r="BR33" i="2"/>
  <c r="BR34" i="2"/>
  <c r="BR35" i="2"/>
  <c r="BR36" i="2"/>
  <c r="BR37" i="2"/>
  <c r="BR38" i="2"/>
  <c r="BR39" i="2"/>
  <c r="BR40" i="2"/>
  <c r="BR41" i="2"/>
  <c r="BR42" i="2"/>
  <c r="BR43" i="2"/>
  <c r="BR44" i="2"/>
  <c r="BR45" i="2"/>
  <c r="BR46" i="2"/>
  <c r="BR47" i="2"/>
  <c r="BR13" i="2"/>
  <c r="BQ14" i="2"/>
  <c r="BQ15" i="2"/>
  <c r="BQ16" i="2"/>
  <c r="BQ17" i="2"/>
  <c r="BQ18" i="2"/>
  <c r="BQ19" i="2"/>
  <c r="BQ20" i="2"/>
  <c r="BQ21" i="2"/>
  <c r="BQ22" i="2"/>
  <c r="BQ23" i="2"/>
  <c r="BQ24" i="2"/>
  <c r="BQ25" i="2"/>
  <c r="BQ26" i="2"/>
  <c r="BQ27" i="2"/>
  <c r="BQ28" i="2"/>
  <c r="BQ29" i="2"/>
  <c r="BQ30" i="2"/>
  <c r="BQ31" i="2"/>
  <c r="BQ32" i="2"/>
  <c r="BQ33" i="2"/>
  <c r="BQ34" i="2"/>
  <c r="BQ35" i="2"/>
  <c r="BQ36" i="2"/>
  <c r="BQ37" i="2"/>
  <c r="BQ38" i="2"/>
  <c r="BQ39" i="2"/>
  <c r="BQ40" i="2"/>
  <c r="BQ41" i="2"/>
  <c r="BQ42" i="2"/>
  <c r="BQ43" i="2"/>
  <c r="BQ44" i="2"/>
  <c r="BQ45" i="2"/>
  <c r="BQ46" i="2"/>
  <c r="BQ47" i="2"/>
  <c r="BQ13" i="2"/>
  <c r="CZ14" i="2"/>
  <c r="CZ15" i="2"/>
  <c r="CZ16" i="2"/>
  <c r="CZ17" i="2"/>
  <c r="CZ18" i="2"/>
  <c r="CZ19" i="2"/>
  <c r="CZ20" i="2"/>
  <c r="CZ21" i="2"/>
  <c r="CZ22" i="2"/>
  <c r="CZ23" i="2"/>
  <c r="CZ24" i="2"/>
  <c r="CZ25" i="2"/>
  <c r="CZ26" i="2"/>
  <c r="CZ27" i="2"/>
  <c r="CZ28" i="2"/>
  <c r="CZ29" i="2"/>
  <c r="CZ30" i="2"/>
  <c r="CZ31" i="2"/>
  <c r="CZ32" i="2"/>
  <c r="CZ33" i="2"/>
  <c r="CZ34" i="2"/>
  <c r="CZ35" i="2"/>
  <c r="CZ36" i="2"/>
  <c r="CZ37" i="2"/>
  <c r="CZ38" i="2"/>
  <c r="CZ39" i="2"/>
  <c r="CZ40" i="2"/>
  <c r="CZ41" i="2"/>
  <c r="CZ42" i="2"/>
  <c r="CZ43" i="2"/>
  <c r="CZ44" i="2"/>
  <c r="CZ45" i="2"/>
  <c r="CZ46" i="2"/>
  <c r="CZ47" i="2"/>
  <c r="DA14" i="2"/>
  <c r="DA15" i="2"/>
  <c r="DA16" i="2"/>
  <c r="DA17" i="2"/>
  <c r="DA18" i="2"/>
  <c r="DA19" i="2"/>
  <c r="DA20" i="2"/>
  <c r="DA21" i="2"/>
  <c r="DA22" i="2"/>
  <c r="DA23" i="2"/>
  <c r="DA24" i="2"/>
  <c r="DA25" i="2"/>
  <c r="DA26" i="2"/>
  <c r="DA27" i="2"/>
  <c r="DA28" i="2"/>
  <c r="DA29" i="2"/>
  <c r="DA30" i="2"/>
  <c r="DA31" i="2"/>
  <c r="DA32" i="2"/>
  <c r="DA33" i="2"/>
  <c r="DA34" i="2"/>
  <c r="DA35" i="2"/>
  <c r="DA36" i="2"/>
  <c r="DA37" i="2"/>
  <c r="DA38" i="2"/>
  <c r="DA39" i="2"/>
  <c r="DA40" i="2"/>
  <c r="DA41" i="2"/>
  <c r="DA42" i="2"/>
  <c r="DA43" i="2"/>
  <c r="DA44" i="2"/>
  <c r="DA45" i="2"/>
  <c r="DA46" i="2"/>
  <c r="DA47" i="2"/>
  <c r="DA13" i="2"/>
  <c r="CZ13" i="2"/>
  <c r="DO19" i="2"/>
  <c r="DQ19" i="2" s="1"/>
  <c r="EK19" i="2" s="1"/>
  <c r="DO20" i="2"/>
  <c r="DQ20" i="2" s="1"/>
  <c r="EK20" i="2" s="1"/>
  <c r="DO21" i="2"/>
  <c r="DQ21" i="2" s="1"/>
  <c r="EK21" i="2" s="1"/>
  <c r="DO22" i="2"/>
  <c r="DQ22" i="2" s="1"/>
  <c r="EK22" i="2" s="1"/>
  <c r="DO23" i="2"/>
  <c r="DQ23" i="2" s="1"/>
  <c r="EK23" i="2" s="1"/>
  <c r="DO24" i="2"/>
  <c r="DQ24" i="2" s="1"/>
  <c r="EK24" i="2" s="1"/>
  <c r="DO25" i="2"/>
  <c r="DQ25" i="2" s="1"/>
  <c r="EK25" i="2" s="1"/>
  <c r="DO26" i="2"/>
  <c r="DQ26" i="2" s="1"/>
  <c r="EK26" i="2" s="1"/>
  <c r="DO27" i="2"/>
  <c r="DQ27" i="2" s="1"/>
  <c r="EK27" i="2" s="1"/>
  <c r="DO28" i="2"/>
  <c r="DQ28" i="2" s="1"/>
  <c r="EK28" i="2" s="1"/>
  <c r="DO29" i="2"/>
  <c r="DQ29" i="2" s="1"/>
  <c r="EK29" i="2" s="1"/>
  <c r="DO30" i="2"/>
  <c r="DQ30" i="2" s="1"/>
  <c r="EK30" i="2" s="1"/>
  <c r="DO31" i="2"/>
  <c r="DQ31" i="2" s="1"/>
  <c r="EK31" i="2" s="1"/>
  <c r="DO32" i="2"/>
  <c r="DQ32" i="2" s="1"/>
  <c r="EK32" i="2" s="1"/>
  <c r="DO33" i="2"/>
  <c r="DQ33" i="2" s="1"/>
  <c r="EK33" i="2" s="1"/>
  <c r="DO34" i="2"/>
  <c r="DQ34" i="2" s="1"/>
  <c r="EK34" i="2" s="1"/>
  <c r="DO35" i="2"/>
  <c r="DQ35" i="2" s="1"/>
  <c r="EK35" i="2" s="1"/>
  <c r="DO36" i="2"/>
  <c r="DQ36" i="2" s="1"/>
  <c r="EK36" i="2" s="1"/>
  <c r="DO37" i="2"/>
  <c r="DQ37" i="2" s="1"/>
  <c r="EK37" i="2" s="1"/>
  <c r="DO38" i="2"/>
  <c r="DQ38" i="2" s="1"/>
  <c r="EK38" i="2" s="1"/>
  <c r="DO39" i="2"/>
  <c r="DQ39" i="2" s="1"/>
  <c r="EK39" i="2" s="1"/>
  <c r="DO40" i="2"/>
  <c r="DQ40" i="2" s="1"/>
  <c r="EK40" i="2" s="1"/>
  <c r="DO41" i="2"/>
  <c r="DQ41" i="2" s="1"/>
  <c r="EK41" i="2" s="1"/>
  <c r="DO42" i="2"/>
  <c r="DQ42" i="2" s="1"/>
  <c r="EK42" i="2" s="1"/>
  <c r="DO43" i="2"/>
  <c r="DQ43" i="2" s="1"/>
  <c r="EK43" i="2" s="1"/>
  <c r="DO44" i="2"/>
  <c r="DQ44" i="2" s="1"/>
  <c r="EK44" i="2" s="1"/>
  <c r="DO45" i="2"/>
  <c r="DQ45" i="2" s="1"/>
  <c r="EK45" i="2" s="1"/>
  <c r="DO46" i="2"/>
  <c r="DQ46" i="2" s="1"/>
  <c r="EK46" i="2" s="1"/>
  <c r="DO47" i="2"/>
  <c r="DQ47" i="2" s="1"/>
  <c r="EK47" i="2" s="1"/>
  <c r="DO14" i="2"/>
  <c r="DQ14" i="2" s="1"/>
  <c r="DO15" i="2"/>
  <c r="DQ15" i="2" s="1"/>
  <c r="EK15" i="2" s="1"/>
  <c r="DO16" i="2"/>
  <c r="DQ16" i="2" s="1"/>
  <c r="EK16" i="2" s="1"/>
  <c r="DO17" i="2"/>
  <c r="DQ17" i="2" s="1"/>
  <c r="EK17" i="2" s="1"/>
  <c r="DO18" i="2"/>
  <c r="DQ18" i="2" s="1"/>
  <c r="EK18" i="2" s="1"/>
  <c r="DO13" i="2"/>
  <c r="DQ13" i="2" s="1"/>
  <c r="CM37" i="3" l="1"/>
  <c r="C10" i="10"/>
  <c r="AX29" i="3"/>
  <c r="CR29" i="3" s="1"/>
  <c r="CX29" i="3" s="1"/>
  <c r="CK29" i="3" s="1"/>
  <c r="AX37" i="3"/>
  <c r="CR37" i="3" s="1"/>
  <c r="AX33" i="3"/>
  <c r="CR33" i="3" s="1"/>
  <c r="CX33" i="3" s="1"/>
  <c r="CK33" i="3" s="1"/>
  <c r="AX25" i="3"/>
  <c r="CR25" i="3" s="1"/>
  <c r="AX21" i="3"/>
  <c r="CR21" i="3" s="1"/>
  <c r="CX21" i="3" s="1"/>
  <c r="CK21" i="3" s="1"/>
  <c r="AX17" i="3"/>
  <c r="CR17" i="3" s="1"/>
  <c r="CX17" i="3" s="1"/>
  <c r="CK17" i="3" s="1"/>
  <c r="AX30" i="3"/>
  <c r="CR30" i="3" s="1"/>
  <c r="CX30" i="3" s="1"/>
  <c r="CK30" i="3" s="1"/>
  <c r="AX26" i="3"/>
  <c r="CR26" i="3" s="1"/>
  <c r="AX22" i="3"/>
  <c r="CR22" i="3" s="1"/>
  <c r="CX22" i="3" s="1"/>
  <c r="CK22" i="3" s="1"/>
  <c r="AX18" i="3"/>
  <c r="CR18" i="3" s="1"/>
  <c r="CX18" i="3" s="1"/>
  <c r="CK18" i="3" s="1"/>
  <c r="AX31" i="3"/>
  <c r="CR31" i="3" s="1"/>
  <c r="AX27" i="3"/>
  <c r="CR27" i="3" s="1"/>
  <c r="AX23" i="3"/>
  <c r="CR23" i="3" s="1"/>
  <c r="AX19" i="3"/>
  <c r="CR19" i="3" s="1"/>
  <c r="CX19" i="3" s="1"/>
  <c r="CK19" i="3" s="1"/>
  <c r="AX15" i="3"/>
  <c r="CR15" i="3" s="1"/>
  <c r="CX15" i="3" s="1"/>
  <c r="CK15" i="3" s="1"/>
  <c r="AX36" i="3"/>
  <c r="CR36" i="3" s="1"/>
  <c r="AX32" i="3"/>
  <c r="CR32" i="3" s="1"/>
  <c r="CX32" i="3" s="1"/>
  <c r="CK32" i="3" s="1"/>
  <c r="AX28" i="3"/>
  <c r="CR28" i="3" s="1"/>
  <c r="CX28" i="3" s="1"/>
  <c r="BS37" i="3"/>
  <c r="CU37" i="3" s="1"/>
  <c r="DB47" i="2"/>
  <c r="EI47" i="2" s="1"/>
  <c r="AQ47" i="2"/>
  <c r="DZ47" i="2" s="1"/>
  <c r="BE38" i="2"/>
  <c r="EB38" i="2" s="1"/>
  <c r="DB45" i="2"/>
  <c r="EI45" i="2" s="1"/>
  <c r="DB41" i="2"/>
  <c r="EI41" i="2" s="1"/>
  <c r="DB37" i="2"/>
  <c r="EI37" i="2" s="1"/>
  <c r="DB33" i="2"/>
  <c r="EI33" i="2" s="1"/>
  <c r="DB29" i="2"/>
  <c r="EI29" i="2" s="1"/>
  <c r="DB25" i="2"/>
  <c r="EI25" i="2" s="1"/>
  <c r="DB21" i="2"/>
  <c r="EI21" i="2" s="1"/>
  <c r="DB17" i="2"/>
  <c r="EI17" i="2" s="1"/>
  <c r="AQ15" i="2"/>
  <c r="DZ15" i="2" s="1"/>
  <c r="CN47" i="2"/>
  <c r="EG47" i="2" s="1"/>
  <c r="CN43" i="2"/>
  <c r="EG43" i="2" s="1"/>
  <c r="CN39" i="2"/>
  <c r="EG39" i="2" s="1"/>
  <c r="CN35" i="2"/>
  <c r="EG35" i="2" s="1"/>
  <c r="CN31" i="2"/>
  <c r="EG31" i="2" s="1"/>
  <c r="CN27" i="2"/>
  <c r="EG27" i="2" s="1"/>
  <c r="CN23" i="2"/>
  <c r="EG23" i="2" s="1"/>
  <c r="CN19" i="2"/>
  <c r="EG19" i="2" s="1"/>
  <c r="CN15" i="2"/>
  <c r="EG15" i="2" s="1"/>
  <c r="AQ39" i="2"/>
  <c r="DZ39" i="2" s="1"/>
  <c r="AQ31" i="2"/>
  <c r="DZ31" i="2" s="1"/>
  <c r="AQ23" i="2"/>
  <c r="DZ23" i="2" s="1"/>
  <c r="BE46" i="2"/>
  <c r="EB46" i="2" s="1"/>
  <c r="BE30" i="2"/>
  <c r="EB30" i="2" s="1"/>
  <c r="BE22" i="2"/>
  <c r="EB22" i="2" s="1"/>
  <c r="BE14" i="2"/>
  <c r="EB14" i="2" s="1"/>
  <c r="AC30" i="2"/>
  <c r="DX30" i="2" s="1"/>
  <c r="BL24" i="2"/>
  <c r="EC24" i="2" s="1"/>
  <c r="AJ44" i="2"/>
  <c r="DY44" i="2" s="1"/>
  <c r="AJ40" i="2"/>
  <c r="DY40" i="2" s="1"/>
  <c r="AJ36" i="2"/>
  <c r="DY36" i="2" s="1"/>
  <c r="AJ32" i="2"/>
  <c r="DY32" i="2" s="1"/>
  <c r="AJ28" i="2"/>
  <c r="DY28" i="2" s="1"/>
  <c r="AJ24" i="2"/>
  <c r="DY24" i="2" s="1"/>
  <c r="AJ20" i="2"/>
  <c r="DY20" i="2" s="1"/>
  <c r="AJ16" i="2"/>
  <c r="DY16" i="2" s="1"/>
  <c r="DB46" i="2"/>
  <c r="EI46" i="2" s="1"/>
  <c r="DB38" i="2"/>
  <c r="EI38" i="2" s="1"/>
  <c r="DB30" i="2"/>
  <c r="EI30" i="2" s="1"/>
  <c r="DB22" i="2"/>
  <c r="EI22" i="2" s="1"/>
  <c r="DB18" i="2"/>
  <c r="EI18" i="2" s="1"/>
  <c r="DB39" i="2"/>
  <c r="EI39" i="2" s="1"/>
  <c r="DB31" i="2"/>
  <c r="EI31" i="2" s="1"/>
  <c r="AQ44" i="2"/>
  <c r="DZ44" i="2" s="1"/>
  <c r="AQ36" i="2"/>
  <c r="DZ36" i="2" s="1"/>
  <c r="AQ24" i="2"/>
  <c r="DZ24" i="2" s="1"/>
  <c r="BS45" i="2"/>
  <c r="ED45" i="2" s="1"/>
  <c r="BS41" i="2"/>
  <c r="ED41" i="2" s="1"/>
  <c r="BS37" i="2"/>
  <c r="ED37" i="2" s="1"/>
  <c r="BS33" i="2"/>
  <c r="ED33" i="2" s="1"/>
  <c r="BS29" i="2"/>
  <c r="ED29" i="2" s="1"/>
  <c r="BS25" i="2"/>
  <c r="ED25" i="2" s="1"/>
  <c r="BS21" i="2"/>
  <c r="ED21" i="2" s="1"/>
  <c r="BS17" i="2"/>
  <c r="ED17" i="2" s="1"/>
  <c r="AQ46" i="2"/>
  <c r="DZ46" i="2" s="1"/>
  <c r="AQ42" i="2"/>
  <c r="DZ42" i="2" s="1"/>
  <c r="AQ38" i="2"/>
  <c r="DZ38" i="2" s="1"/>
  <c r="AQ34" i="2"/>
  <c r="DZ34" i="2" s="1"/>
  <c r="AQ30" i="2"/>
  <c r="DZ30" i="2" s="1"/>
  <c r="AQ26" i="2"/>
  <c r="DZ26" i="2" s="1"/>
  <c r="AQ22" i="2"/>
  <c r="DZ22" i="2" s="1"/>
  <c r="AQ18" i="2"/>
  <c r="DZ18" i="2" s="1"/>
  <c r="AQ14" i="2"/>
  <c r="DZ14" i="2" s="1"/>
  <c r="DB42" i="2"/>
  <c r="EI42" i="2" s="1"/>
  <c r="DB34" i="2"/>
  <c r="EI34" i="2" s="1"/>
  <c r="DB26" i="2"/>
  <c r="EI26" i="2" s="1"/>
  <c r="DB23" i="2"/>
  <c r="EI23" i="2" s="1"/>
  <c r="DB15" i="2"/>
  <c r="EI15" i="2" s="1"/>
  <c r="BL40" i="2"/>
  <c r="EC40" i="2" s="1"/>
  <c r="AQ40" i="2"/>
  <c r="DZ40" i="2" s="1"/>
  <c r="AQ32" i="2"/>
  <c r="DZ32" i="2" s="1"/>
  <c r="AQ28" i="2"/>
  <c r="DZ28" i="2" s="1"/>
  <c r="AQ20" i="2"/>
  <c r="DZ20" i="2" s="1"/>
  <c r="AQ16" i="2"/>
  <c r="DZ16" i="2" s="1"/>
  <c r="AQ43" i="2"/>
  <c r="DZ43" i="2" s="1"/>
  <c r="AQ35" i="2"/>
  <c r="DZ35" i="2" s="1"/>
  <c r="AQ27" i="2"/>
  <c r="DZ27" i="2" s="1"/>
  <c r="AQ19" i="2"/>
  <c r="DZ19" i="2" s="1"/>
  <c r="AC22" i="2"/>
  <c r="DX22" i="2" s="1"/>
  <c r="AC41" i="2"/>
  <c r="DX41" i="2" s="1"/>
  <c r="AC33" i="2"/>
  <c r="DX33" i="2" s="1"/>
  <c r="AC25" i="2"/>
  <c r="DX25" i="2" s="1"/>
  <c r="AC21" i="2"/>
  <c r="DX21" i="2" s="1"/>
  <c r="AC17" i="2"/>
  <c r="DX17" i="2" s="1"/>
  <c r="CU41" i="2"/>
  <c r="EH41" i="2" s="1"/>
  <c r="CU33" i="2"/>
  <c r="EH33" i="2" s="1"/>
  <c r="CU25" i="2"/>
  <c r="EH25" i="2" s="1"/>
  <c r="CU17" i="2"/>
  <c r="EH17" i="2" s="1"/>
  <c r="BS46" i="2"/>
  <c r="ED46" i="2" s="1"/>
  <c r="BS42" i="2"/>
  <c r="ED42" i="2" s="1"/>
  <c r="BS38" i="2"/>
  <c r="ED38" i="2" s="1"/>
  <c r="BS34" i="2"/>
  <c r="ED34" i="2" s="1"/>
  <c r="BS30" i="2"/>
  <c r="ED30" i="2" s="1"/>
  <c r="BS26" i="2"/>
  <c r="ED26" i="2" s="1"/>
  <c r="BS22" i="2"/>
  <c r="ED22" i="2" s="1"/>
  <c r="BS18" i="2"/>
  <c r="ED18" i="2" s="1"/>
  <c r="BS14" i="2"/>
  <c r="ED14" i="2" s="1"/>
  <c r="BL44" i="2"/>
  <c r="EC44" i="2" s="1"/>
  <c r="BL36" i="2"/>
  <c r="EC36" i="2" s="1"/>
  <c r="BL32" i="2"/>
  <c r="EC32" i="2" s="1"/>
  <c r="BL28" i="2"/>
  <c r="EC28" i="2" s="1"/>
  <c r="BL20" i="2"/>
  <c r="EC20" i="2" s="1"/>
  <c r="BL16" i="2"/>
  <c r="EC16" i="2" s="1"/>
  <c r="AC46" i="2"/>
  <c r="DX46" i="2" s="1"/>
  <c r="AC38" i="2"/>
  <c r="DX38" i="2" s="1"/>
  <c r="AC14" i="2"/>
  <c r="DX14" i="2" s="1"/>
  <c r="AC45" i="2"/>
  <c r="DX45" i="2" s="1"/>
  <c r="AC37" i="2"/>
  <c r="DX37" i="2" s="1"/>
  <c r="AC29" i="2"/>
  <c r="DX29" i="2" s="1"/>
  <c r="CU45" i="2"/>
  <c r="EH45" i="2" s="1"/>
  <c r="CU37" i="2"/>
  <c r="EH37" i="2" s="1"/>
  <c r="CU29" i="2"/>
  <c r="EH29" i="2" s="1"/>
  <c r="CU21" i="2"/>
  <c r="EH21" i="2" s="1"/>
  <c r="AX44" i="2"/>
  <c r="EA44" i="2" s="1"/>
  <c r="AX40" i="2"/>
  <c r="EA40" i="2" s="1"/>
  <c r="AX36" i="2"/>
  <c r="EA36" i="2" s="1"/>
  <c r="AX32" i="2"/>
  <c r="EA32" i="2" s="1"/>
  <c r="AX28" i="2"/>
  <c r="EA28" i="2" s="1"/>
  <c r="AX24" i="2"/>
  <c r="EA24" i="2" s="1"/>
  <c r="AX20" i="2"/>
  <c r="EA20" i="2" s="1"/>
  <c r="AX16" i="2"/>
  <c r="EA16" i="2" s="1"/>
  <c r="AQ45" i="2"/>
  <c r="DZ45" i="2" s="1"/>
  <c r="AQ41" i="2"/>
  <c r="DZ41" i="2" s="1"/>
  <c r="AQ37" i="2"/>
  <c r="DZ37" i="2" s="1"/>
  <c r="AQ33" i="2"/>
  <c r="DZ33" i="2" s="1"/>
  <c r="AQ29" i="2"/>
  <c r="DZ29" i="2" s="1"/>
  <c r="AQ25" i="2"/>
  <c r="DZ25" i="2" s="1"/>
  <c r="AQ21" i="2"/>
  <c r="DZ21" i="2" s="1"/>
  <c r="AQ17" i="2"/>
  <c r="DZ17" i="2" s="1"/>
  <c r="AC44" i="2"/>
  <c r="DX44" i="2" s="1"/>
  <c r="AC40" i="2"/>
  <c r="DX40" i="2" s="1"/>
  <c r="AC36" i="2"/>
  <c r="DX36" i="2" s="1"/>
  <c r="AC32" i="2"/>
  <c r="DX32" i="2" s="1"/>
  <c r="AC28" i="2"/>
  <c r="DX28" i="2" s="1"/>
  <c r="AC24" i="2"/>
  <c r="DX24" i="2" s="1"/>
  <c r="AC20" i="2"/>
  <c r="DX20" i="2" s="1"/>
  <c r="AC16" i="2"/>
  <c r="DX16" i="2" s="1"/>
  <c r="DB44" i="2"/>
  <c r="EI44" i="2" s="1"/>
  <c r="DB40" i="2"/>
  <c r="EI40" i="2" s="1"/>
  <c r="DB36" i="2"/>
  <c r="EI36" i="2" s="1"/>
  <c r="DB32" i="2"/>
  <c r="EI32" i="2" s="1"/>
  <c r="DB28" i="2"/>
  <c r="EI28" i="2" s="1"/>
  <c r="DB24" i="2"/>
  <c r="EI24" i="2" s="1"/>
  <c r="DB20" i="2"/>
  <c r="EI20" i="2" s="1"/>
  <c r="DB16" i="2"/>
  <c r="EI16" i="2" s="1"/>
  <c r="BS47" i="2"/>
  <c r="ED47" i="2" s="1"/>
  <c r="BS43" i="2"/>
  <c r="ED43" i="2" s="1"/>
  <c r="BS39" i="2"/>
  <c r="ED39" i="2" s="1"/>
  <c r="BS35" i="2"/>
  <c r="ED35" i="2" s="1"/>
  <c r="BS31" i="2"/>
  <c r="ED31" i="2" s="1"/>
  <c r="BS27" i="2"/>
  <c r="ED27" i="2" s="1"/>
  <c r="BS23" i="2"/>
  <c r="ED23" i="2" s="1"/>
  <c r="BS19" i="2"/>
  <c r="ED19" i="2" s="1"/>
  <c r="BS15" i="2"/>
  <c r="ED15" i="2" s="1"/>
  <c r="AC47" i="2"/>
  <c r="DX47" i="2" s="1"/>
  <c r="AC43" i="2"/>
  <c r="DX43" i="2" s="1"/>
  <c r="AC39" i="2"/>
  <c r="DX39" i="2" s="1"/>
  <c r="AC35" i="2"/>
  <c r="DX35" i="2" s="1"/>
  <c r="AC31" i="2"/>
  <c r="DX31" i="2" s="1"/>
  <c r="AC27" i="2"/>
  <c r="DX27" i="2" s="1"/>
  <c r="AC23" i="2"/>
  <c r="DX23" i="2" s="1"/>
  <c r="AC19" i="2"/>
  <c r="DX19" i="2" s="1"/>
  <c r="AC15" i="2"/>
  <c r="DX15" i="2" s="1"/>
  <c r="CN45" i="2"/>
  <c r="EG45" i="2" s="1"/>
  <c r="CN41" i="2"/>
  <c r="EG41" i="2" s="1"/>
  <c r="CN37" i="2"/>
  <c r="EG37" i="2" s="1"/>
  <c r="CN33" i="2"/>
  <c r="EG33" i="2" s="1"/>
  <c r="CN29" i="2"/>
  <c r="EG29" i="2" s="1"/>
  <c r="CN25" i="2"/>
  <c r="EG25" i="2" s="1"/>
  <c r="CN21" i="2"/>
  <c r="EG21" i="2" s="1"/>
  <c r="CN17" i="2"/>
  <c r="EG17" i="2" s="1"/>
  <c r="CU47" i="2"/>
  <c r="EH47" i="2" s="1"/>
  <c r="CU43" i="2"/>
  <c r="EH43" i="2" s="1"/>
  <c r="CU39" i="2"/>
  <c r="EH39" i="2" s="1"/>
  <c r="CU35" i="2"/>
  <c r="EH35" i="2" s="1"/>
  <c r="CU31" i="2"/>
  <c r="EH31" i="2" s="1"/>
  <c r="CU27" i="2"/>
  <c r="EH27" i="2" s="1"/>
  <c r="CU23" i="2"/>
  <c r="EH23" i="2" s="1"/>
  <c r="CU19" i="2"/>
  <c r="EH19" i="2" s="1"/>
  <c r="DB43" i="2"/>
  <c r="EI43" i="2" s="1"/>
  <c r="DB35" i="2"/>
  <c r="EI35" i="2" s="1"/>
  <c r="DB27" i="2"/>
  <c r="EI27" i="2" s="1"/>
  <c r="DB19" i="2"/>
  <c r="EI19" i="2" s="1"/>
  <c r="BS13" i="2"/>
  <c r="ED13" i="2" s="1"/>
  <c r="BS44" i="2"/>
  <c r="ED44" i="2" s="1"/>
  <c r="BS40" i="2"/>
  <c r="ED40" i="2" s="1"/>
  <c r="BS36" i="2"/>
  <c r="ED36" i="2" s="1"/>
  <c r="BS32" i="2"/>
  <c r="ED32" i="2" s="1"/>
  <c r="BS28" i="2"/>
  <c r="ED28" i="2" s="1"/>
  <c r="BS24" i="2"/>
  <c r="ED24" i="2" s="1"/>
  <c r="BS20" i="2"/>
  <c r="ED20" i="2" s="1"/>
  <c r="BS16" i="2"/>
  <c r="ED16" i="2" s="1"/>
  <c r="AJ46" i="2"/>
  <c r="DY46" i="2" s="1"/>
  <c r="AJ42" i="2"/>
  <c r="DY42" i="2" s="1"/>
  <c r="AJ38" i="2"/>
  <c r="DY38" i="2" s="1"/>
  <c r="AJ34" i="2"/>
  <c r="DY34" i="2" s="1"/>
  <c r="AJ30" i="2"/>
  <c r="DY30" i="2" s="1"/>
  <c r="AJ26" i="2"/>
  <c r="DY26" i="2" s="1"/>
  <c r="AJ22" i="2"/>
  <c r="DY22" i="2" s="1"/>
  <c r="AJ18" i="2"/>
  <c r="DY18" i="2" s="1"/>
  <c r="AJ14" i="2"/>
  <c r="DY14" i="2" s="1"/>
  <c r="AC42" i="2"/>
  <c r="DX42" i="2" s="1"/>
  <c r="AC34" i="2"/>
  <c r="DX34" i="2" s="1"/>
  <c r="AC26" i="2"/>
  <c r="DX26" i="2" s="1"/>
  <c r="AC18" i="2"/>
  <c r="DX18" i="2" s="1"/>
  <c r="CH37" i="3"/>
  <c r="AQ13" i="2"/>
  <c r="DZ13" i="2" s="1"/>
  <c r="CU15" i="2"/>
  <c r="EH15" i="2" s="1"/>
  <c r="DI47" i="2"/>
  <c r="EJ47" i="2" s="1"/>
  <c r="DI45" i="2"/>
  <c r="EJ45" i="2" s="1"/>
  <c r="DI43" i="2"/>
  <c r="EJ43" i="2" s="1"/>
  <c r="DI41" i="2"/>
  <c r="EJ41" i="2" s="1"/>
  <c r="DI39" i="2"/>
  <c r="EJ39" i="2" s="1"/>
  <c r="DI37" i="2"/>
  <c r="EJ37" i="2" s="1"/>
  <c r="DI35" i="2"/>
  <c r="EJ35" i="2" s="1"/>
  <c r="DI33" i="2"/>
  <c r="EJ33" i="2" s="1"/>
  <c r="DI31" i="2"/>
  <c r="EJ31" i="2" s="1"/>
  <c r="DI29" i="2"/>
  <c r="EJ29" i="2" s="1"/>
  <c r="DI27" i="2"/>
  <c r="EJ27" i="2" s="1"/>
  <c r="DI25" i="2"/>
  <c r="EJ25" i="2" s="1"/>
  <c r="DI23" i="2"/>
  <c r="EJ23" i="2" s="1"/>
  <c r="DI21" i="2"/>
  <c r="EJ21" i="2" s="1"/>
  <c r="DI19" i="2"/>
  <c r="EJ19" i="2" s="1"/>
  <c r="CG47" i="2"/>
  <c r="EF47" i="2" s="1"/>
  <c r="CG45" i="2"/>
  <c r="EF45" i="2" s="1"/>
  <c r="CG43" i="2"/>
  <c r="EF43" i="2" s="1"/>
  <c r="CG41" i="2"/>
  <c r="EF41" i="2" s="1"/>
  <c r="CG39" i="2"/>
  <c r="EF39" i="2" s="1"/>
  <c r="CG37" i="2"/>
  <c r="EF37" i="2" s="1"/>
  <c r="CG35" i="2"/>
  <c r="EF35" i="2" s="1"/>
  <c r="CG33" i="2"/>
  <c r="EF33" i="2" s="1"/>
  <c r="CG31" i="2"/>
  <c r="EF31" i="2" s="1"/>
  <c r="CG29" i="2"/>
  <c r="EF29" i="2" s="1"/>
  <c r="CG27" i="2"/>
  <c r="EF27" i="2" s="1"/>
  <c r="CG25" i="2"/>
  <c r="EF25" i="2" s="1"/>
  <c r="CG23" i="2"/>
  <c r="EF23" i="2" s="1"/>
  <c r="CG21" i="2"/>
  <c r="EF21" i="2" s="1"/>
  <c r="CG19" i="2"/>
  <c r="EF19" i="2" s="1"/>
  <c r="CG17" i="2"/>
  <c r="EF17" i="2" s="1"/>
  <c r="CG15" i="2"/>
  <c r="EF15" i="2" s="1"/>
  <c r="BE47" i="2"/>
  <c r="EB47" i="2" s="1"/>
  <c r="BE45" i="2"/>
  <c r="EB45" i="2" s="1"/>
  <c r="BE43" i="2"/>
  <c r="EB43" i="2" s="1"/>
  <c r="BE41" i="2"/>
  <c r="EB41" i="2" s="1"/>
  <c r="BE39" i="2"/>
  <c r="EB39" i="2" s="1"/>
  <c r="BE37" i="2"/>
  <c r="EB37" i="2" s="1"/>
  <c r="BE35" i="2"/>
  <c r="EB35" i="2" s="1"/>
  <c r="BE33" i="2"/>
  <c r="EB33" i="2" s="1"/>
  <c r="BE31" i="2"/>
  <c r="EB31" i="2" s="1"/>
  <c r="BE29" i="2"/>
  <c r="EB29" i="2" s="1"/>
  <c r="BE27" i="2"/>
  <c r="EB27" i="2" s="1"/>
  <c r="BE25" i="2"/>
  <c r="EB25" i="2" s="1"/>
  <c r="BE23" i="2"/>
  <c r="EB23" i="2" s="1"/>
  <c r="BE21" i="2"/>
  <c r="EB21" i="2" s="1"/>
  <c r="BE19" i="2"/>
  <c r="EB19" i="2" s="1"/>
  <c r="BE17" i="2"/>
  <c r="EB17" i="2" s="1"/>
  <c r="BE15" i="2"/>
  <c r="EB15" i="2" s="1"/>
  <c r="BE44" i="2"/>
  <c r="EB44" i="2" s="1"/>
  <c r="BE42" i="2"/>
  <c r="EB42" i="2" s="1"/>
  <c r="BE40" i="2"/>
  <c r="EB40" i="2" s="1"/>
  <c r="BE36" i="2"/>
  <c r="EB36" i="2" s="1"/>
  <c r="BE34" i="2"/>
  <c r="EB34" i="2" s="1"/>
  <c r="BE32" i="2"/>
  <c r="EB32" i="2" s="1"/>
  <c r="BE28" i="2"/>
  <c r="EB28" i="2" s="1"/>
  <c r="BE26" i="2"/>
  <c r="EB26" i="2" s="1"/>
  <c r="BE24" i="2"/>
  <c r="EB24" i="2" s="1"/>
  <c r="BE20" i="2"/>
  <c r="EB20" i="2" s="1"/>
  <c r="BE18" i="2"/>
  <c r="EB18" i="2" s="1"/>
  <c r="BE16" i="2"/>
  <c r="EB16" i="2" s="1"/>
  <c r="AX13" i="2"/>
  <c r="EA13" i="2" s="1"/>
  <c r="BZ47" i="2"/>
  <c r="EE47" i="2" s="1"/>
  <c r="BZ45" i="2"/>
  <c r="EE45" i="2" s="1"/>
  <c r="BZ43" i="2"/>
  <c r="EE43" i="2" s="1"/>
  <c r="BZ41" i="2"/>
  <c r="EE41" i="2" s="1"/>
  <c r="BZ39" i="2"/>
  <c r="EE39" i="2" s="1"/>
  <c r="BZ37" i="2"/>
  <c r="EE37" i="2" s="1"/>
  <c r="BZ35" i="2"/>
  <c r="EE35" i="2" s="1"/>
  <c r="BZ33" i="2"/>
  <c r="EE33" i="2" s="1"/>
  <c r="BZ31" i="2"/>
  <c r="EE31" i="2" s="1"/>
  <c r="BZ29" i="2"/>
  <c r="EE29" i="2" s="1"/>
  <c r="BZ27" i="2"/>
  <c r="EE27" i="2" s="1"/>
  <c r="BZ25" i="2"/>
  <c r="EE25" i="2" s="1"/>
  <c r="BZ23" i="2"/>
  <c r="EE23" i="2" s="1"/>
  <c r="BZ21" i="2"/>
  <c r="EE21" i="2" s="1"/>
  <c r="BZ19" i="2"/>
  <c r="EE19" i="2" s="1"/>
  <c r="BZ17" i="2"/>
  <c r="EE17" i="2" s="1"/>
  <c r="BZ15" i="2"/>
  <c r="EE15" i="2" s="1"/>
  <c r="O47" i="2"/>
  <c r="O45" i="2"/>
  <c r="O43" i="2"/>
  <c r="O41" i="2"/>
  <c r="O39" i="2"/>
  <c r="O37" i="2"/>
  <c r="O35" i="2"/>
  <c r="O33" i="2"/>
  <c r="O31" i="2"/>
  <c r="O29" i="2"/>
  <c r="O27" i="2"/>
  <c r="O25" i="2"/>
  <c r="O23" i="2"/>
  <c r="O21" i="2"/>
  <c r="O19" i="2"/>
  <c r="O17" i="2"/>
  <c r="O15" i="2"/>
  <c r="V47" i="2"/>
  <c r="DW47" i="2" s="1"/>
  <c r="V45" i="2"/>
  <c r="DW45" i="2" s="1"/>
  <c r="V43" i="2"/>
  <c r="DW43" i="2" s="1"/>
  <c r="V41" i="2"/>
  <c r="DW41" i="2" s="1"/>
  <c r="V39" i="2"/>
  <c r="DW39" i="2" s="1"/>
  <c r="V37" i="2"/>
  <c r="DW37" i="2" s="1"/>
  <c r="V35" i="2"/>
  <c r="DW35" i="2" s="1"/>
  <c r="V33" i="2"/>
  <c r="DW33" i="2" s="1"/>
  <c r="V31" i="2"/>
  <c r="DW31" i="2" s="1"/>
  <c r="V29" i="2"/>
  <c r="DW29" i="2" s="1"/>
  <c r="V27" i="2"/>
  <c r="DW27" i="2" s="1"/>
  <c r="V25" i="2"/>
  <c r="DW25" i="2" s="1"/>
  <c r="V23" i="2"/>
  <c r="DW23" i="2" s="1"/>
  <c r="V21" i="2"/>
  <c r="DW21" i="2" s="1"/>
  <c r="V19" i="2"/>
  <c r="DW19" i="2" s="1"/>
  <c r="V17" i="2"/>
  <c r="DW17" i="2" s="1"/>
  <c r="V15" i="2"/>
  <c r="DW15" i="2" s="1"/>
  <c r="CN14" i="3"/>
  <c r="CO14" i="3"/>
  <c r="CP14" i="3"/>
  <c r="CQ14" i="3"/>
  <c r="CW14" i="3"/>
  <c r="CV14" i="3"/>
  <c r="CU14" i="3"/>
  <c r="CT14" i="3"/>
  <c r="CR14" i="3"/>
  <c r="CS14" i="3"/>
  <c r="EK14" i="2"/>
  <c r="S30" i="9"/>
  <c r="BL47" i="2"/>
  <c r="EC47" i="2" s="1"/>
  <c r="BL45" i="2"/>
  <c r="EC45" i="2" s="1"/>
  <c r="BL43" i="2"/>
  <c r="EC43" i="2" s="1"/>
  <c r="BL41" i="2"/>
  <c r="EC41" i="2" s="1"/>
  <c r="BL39" i="2"/>
  <c r="EC39" i="2" s="1"/>
  <c r="BL37" i="2"/>
  <c r="EC37" i="2" s="1"/>
  <c r="BL35" i="2"/>
  <c r="EC35" i="2" s="1"/>
  <c r="BL33" i="2"/>
  <c r="EC33" i="2" s="1"/>
  <c r="BL31" i="2"/>
  <c r="EC31" i="2" s="1"/>
  <c r="BL29" i="2"/>
  <c r="EC29" i="2" s="1"/>
  <c r="BL27" i="2"/>
  <c r="EC27" i="2" s="1"/>
  <c r="BL25" i="2"/>
  <c r="EC25" i="2" s="1"/>
  <c r="BL23" i="2"/>
  <c r="EC23" i="2" s="1"/>
  <c r="BL21" i="2"/>
  <c r="EC21" i="2" s="1"/>
  <c r="BL19" i="2"/>
  <c r="EC19" i="2" s="1"/>
  <c r="BL17" i="2"/>
  <c r="EC17" i="2" s="1"/>
  <c r="BL15" i="2"/>
  <c r="EC15" i="2" s="1"/>
  <c r="BL46" i="2"/>
  <c r="EC46" i="2" s="1"/>
  <c r="BL42" i="2"/>
  <c r="EC42" i="2" s="1"/>
  <c r="BL38" i="2"/>
  <c r="EC38" i="2" s="1"/>
  <c r="BL34" i="2"/>
  <c r="EC34" i="2" s="1"/>
  <c r="BL30" i="2"/>
  <c r="EC30" i="2" s="1"/>
  <c r="BL26" i="2"/>
  <c r="EC26" i="2" s="1"/>
  <c r="BL22" i="2"/>
  <c r="EC22" i="2" s="1"/>
  <c r="BL18" i="2"/>
  <c r="EC18" i="2" s="1"/>
  <c r="BL14" i="2"/>
  <c r="AX46" i="2"/>
  <c r="EA46" i="2" s="1"/>
  <c r="AX42" i="2"/>
  <c r="EA42" i="2" s="1"/>
  <c r="AX38" i="2"/>
  <c r="EA38" i="2" s="1"/>
  <c r="AX34" i="2"/>
  <c r="EA34" i="2" s="1"/>
  <c r="AX30" i="2"/>
  <c r="EA30" i="2" s="1"/>
  <c r="AX26" i="2"/>
  <c r="EA26" i="2" s="1"/>
  <c r="AX22" i="2"/>
  <c r="EA22" i="2" s="1"/>
  <c r="AX18" i="2"/>
  <c r="EA18" i="2" s="1"/>
  <c r="AX14" i="2"/>
  <c r="AJ13" i="2"/>
  <c r="CM14" i="3"/>
  <c r="EK13" i="2"/>
  <c r="S10" i="9"/>
  <c r="DB14" i="2"/>
  <c r="BE13" i="2"/>
  <c r="EB13" i="2" s="1"/>
  <c r="AX47" i="2"/>
  <c r="EA47" i="2" s="1"/>
  <c r="AX45" i="2"/>
  <c r="EA45" i="2" s="1"/>
  <c r="AX43" i="2"/>
  <c r="EA43" i="2" s="1"/>
  <c r="AX41" i="2"/>
  <c r="EA41" i="2" s="1"/>
  <c r="AX39" i="2"/>
  <c r="EA39" i="2" s="1"/>
  <c r="AX37" i="2"/>
  <c r="EA37" i="2" s="1"/>
  <c r="AX35" i="2"/>
  <c r="EA35" i="2" s="1"/>
  <c r="AX33" i="2"/>
  <c r="EA33" i="2" s="1"/>
  <c r="AX31" i="2"/>
  <c r="EA31" i="2" s="1"/>
  <c r="AX29" i="2"/>
  <c r="EA29" i="2" s="1"/>
  <c r="AX27" i="2"/>
  <c r="EA27" i="2" s="1"/>
  <c r="AX25" i="2"/>
  <c r="EA25" i="2" s="1"/>
  <c r="AX23" i="2"/>
  <c r="EA23" i="2" s="1"/>
  <c r="AX21" i="2"/>
  <c r="EA21" i="2" s="1"/>
  <c r="AX19" i="2"/>
  <c r="EA19" i="2" s="1"/>
  <c r="AX17" i="2"/>
  <c r="EA17" i="2" s="1"/>
  <c r="AX15" i="2"/>
  <c r="EA15" i="2" s="1"/>
  <c r="AJ47" i="2"/>
  <c r="DY47" i="2" s="1"/>
  <c r="AJ45" i="2"/>
  <c r="DY45" i="2" s="1"/>
  <c r="AJ43" i="2"/>
  <c r="DY43" i="2" s="1"/>
  <c r="AJ41" i="2"/>
  <c r="DY41" i="2" s="1"/>
  <c r="AJ39" i="2"/>
  <c r="DY39" i="2" s="1"/>
  <c r="AJ37" i="2"/>
  <c r="DY37" i="2" s="1"/>
  <c r="AJ35" i="2"/>
  <c r="DY35" i="2" s="1"/>
  <c r="AJ33" i="2"/>
  <c r="DY33" i="2" s="1"/>
  <c r="AJ31" i="2"/>
  <c r="DY31" i="2" s="1"/>
  <c r="AJ29" i="2"/>
  <c r="DY29" i="2" s="1"/>
  <c r="AJ27" i="2"/>
  <c r="DY27" i="2" s="1"/>
  <c r="AJ25" i="2"/>
  <c r="DY25" i="2" s="1"/>
  <c r="AJ23" i="2"/>
  <c r="DY23" i="2" s="1"/>
  <c r="AJ21" i="2"/>
  <c r="DY21" i="2" s="1"/>
  <c r="AJ19" i="2"/>
  <c r="DY19" i="2" s="1"/>
  <c r="AJ17" i="2"/>
  <c r="DY17" i="2" s="1"/>
  <c r="AJ15" i="2"/>
  <c r="DY15" i="2" s="1"/>
  <c r="CN46" i="2"/>
  <c r="EG46" i="2" s="1"/>
  <c r="CN44" i="2"/>
  <c r="EG44" i="2" s="1"/>
  <c r="CN42" i="2"/>
  <c r="EG42" i="2" s="1"/>
  <c r="CN40" i="2"/>
  <c r="EG40" i="2" s="1"/>
  <c r="CN38" i="2"/>
  <c r="EG38" i="2" s="1"/>
  <c r="CN36" i="2"/>
  <c r="EG36" i="2" s="1"/>
  <c r="CN34" i="2"/>
  <c r="EG34" i="2" s="1"/>
  <c r="CN32" i="2"/>
  <c r="EG32" i="2" s="1"/>
  <c r="CN30" i="2"/>
  <c r="EG30" i="2" s="1"/>
  <c r="CN28" i="2"/>
  <c r="EG28" i="2" s="1"/>
  <c r="CN26" i="2"/>
  <c r="EG26" i="2" s="1"/>
  <c r="CN24" i="2"/>
  <c r="EG24" i="2" s="1"/>
  <c r="CN22" i="2"/>
  <c r="EG22" i="2" s="1"/>
  <c r="CN20" i="2"/>
  <c r="EG20" i="2" s="1"/>
  <c r="CN18" i="2"/>
  <c r="EG18" i="2" s="1"/>
  <c r="CN16" i="2"/>
  <c r="EG16" i="2" s="1"/>
  <c r="CN14" i="2"/>
  <c r="CU46" i="2"/>
  <c r="EH46" i="2" s="1"/>
  <c r="CU44" i="2"/>
  <c r="EH44" i="2" s="1"/>
  <c r="CU42" i="2"/>
  <c r="EH42" i="2" s="1"/>
  <c r="CU40" i="2"/>
  <c r="EH40" i="2" s="1"/>
  <c r="CU38" i="2"/>
  <c r="EH38" i="2" s="1"/>
  <c r="CU36" i="2"/>
  <c r="EH36" i="2" s="1"/>
  <c r="CU34" i="2"/>
  <c r="EH34" i="2" s="1"/>
  <c r="CU32" i="2"/>
  <c r="EH32" i="2" s="1"/>
  <c r="CU30" i="2"/>
  <c r="EH30" i="2" s="1"/>
  <c r="CU28" i="2"/>
  <c r="EH28" i="2" s="1"/>
  <c r="CU26" i="2"/>
  <c r="EH26" i="2" s="1"/>
  <c r="CU24" i="2"/>
  <c r="EH24" i="2" s="1"/>
  <c r="CU22" i="2"/>
  <c r="EH22" i="2" s="1"/>
  <c r="CU20" i="2"/>
  <c r="EH20" i="2" s="1"/>
  <c r="CU18" i="2"/>
  <c r="EH18" i="2" s="1"/>
  <c r="CU16" i="2"/>
  <c r="EH16" i="2" s="1"/>
  <c r="CU14" i="2"/>
  <c r="DI46" i="2"/>
  <c r="DI44" i="2"/>
  <c r="EJ44" i="2" s="1"/>
  <c r="DI42" i="2"/>
  <c r="EJ42" i="2" s="1"/>
  <c r="DI40" i="2"/>
  <c r="EJ40" i="2" s="1"/>
  <c r="DI38" i="2"/>
  <c r="EJ38" i="2" s="1"/>
  <c r="DI36" i="2"/>
  <c r="EJ36" i="2" s="1"/>
  <c r="DI34" i="2"/>
  <c r="EJ34" i="2" s="1"/>
  <c r="DI32" i="2"/>
  <c r="EJ32" i="2" s="1"/>
  <c r="DI30" i="2"/>
  <c r="EJ30" i="2" s="1"/>
  <c r="DI28" i="2"/>
  <c r="EJ28" i="2" s="1"/>
  <c r="DI26" i="2"/>
  <c r="EJ26" i="2" s="1"/>
  <c r="DI24" i="2"/>
  <c r="EJ24" i="2" s="1"/>
  <c r="DI22" i="2"/>
  <c r="EJ22" i="2" s="1"/>
  <c r="DI20" i="2"/>
  <c r="EJ20" i="2" s="1"/>
  <c r="DI18" i="2"/>
  <c r="EJ18" i="2" s="1"/>
  <c r="DI14" i="2"/>
  <c r="CG13" i="2"/>
  <c r="CG46" i="2"/>
  <c r="EF46" i="2" s="1"/>
  <c r="CG44" i="2"/>
  <c r="EF44" i="2" s="1"/>
  <c r="CG42" i="2"/>
  <c r="EF42" i="2" s="1"/>
  <c r="CG40" i="2"/>
  <c r="EF40" i="2" s="1"/>
  <c r="CG38" i="2"/>
  <c r="EF38" i="2" s="1"/>
  <c r="CG36" i="2"/>
  <c r="EF36" i="2" s="1"/>
  <c r="CG34" i="2"/>
  <c r="EF34" i="2" s="1"/>
  <c r="CG32" i="2"/>
  <c r="EF32" i="2" s="1"/>
  <c r="CG30" i="2"/>
  <c r="EF30" i="2" s="1"/>
  <c r="CG28" i="2"/>
  <c r="EF28" i="2" s="1"/>
  <c r="CG26" i="2"/>
  <c r="EF26" i="2" s="1"/>
  <c r="CG24" i="2"/>
  <c r="EF24" i="2" s="1"/>
  <c r="CG22" i="2"/>
  <c r="EF22" i="2" s="1"/>
  <c r="CG20" i="2"/>
  <c r="EF20" i="2" s="1"/>
  <c r="CG18" i="2"/>
  <c r="EF18" i="2" s="1"/>
  <c r="CG16" i="2"/>
  <c r="EF16" i="2" s="1"/>
  <c r="CG14" i="2"/>
  <c r="BZ13" i="2"/>
  <c r="BZ46" i="2"/>
  <c r="EE46" i="2" s="1"/>
  <c r="BZ44" i="2"/>
  <c r="EE44" i="2" s="1"/>
  <c r="BZ42" i="2"/>
  <c r="EE42" i="2" s="1"/>
  <c r="BZ40" i="2"/>
  <c r="EE40" i="2" s="1"/>
  <c r="BZ38" i="2"/>
  <c r="EE38" i="2" s="1"/>
  <c r="BZ36" i="2"/>
  <c r="EE36" i="2" s="1"/>
  <c r="BZ34" i="2"/>
  <c r="EE34" i="2" s="1"/>
  <c r="BZ32" i="2"/>
  <c r="EE32" i="2" s="1"/>
  <c r="BZ30" i="2"/>
  <c r="EE30" i="2" s="1"/>
  <c r="BZ28" i="2"/>
  <c r="EE28" i="2" s="1"/>
  <c r="BZ26" i="2"/>
  <c r="EE26" i="2" s="1"/>
  <c r="BZ24" i="2"/>
  <c r="EE24" i="2" s="1"/>
  <c r="BZ22" i="2"/>
  <c r="EE22" i="2" s="1"/>
  <c r="BZ20" i="2"/>
  <c r="EE20" i="2" s="1"/>
  <c r="BZ18" i="2"/>
  <c r="EE18" i="2" s="1"/>
  <c r="BZ16" i="2"/>
  <c r="EE16" i="2" s="1"/>
  <c r="BZ14" i="2"/>
  <c r="O13" i="2"/>
  <c r="O46" i="2"/>
  <c r="O44" i="2"/>
  <c r="O42" i="2"/>
  <c r="O40" i="2"/>
  <c r="O38" i="2"/>
  <c r="O36" i="2"/>
  <c r="O34" i="2"/>
  <c r="O32" i="2"/>
  <c r="O30" i="2"/>
  <c r="O28" i="2"/>
  <c r="O26" i="2"/>
  <c r="O24" i="2"/>
  <c r="O22" i="2"/>
  <c r="O20" i="2"/>
  <c r="O18" i="2"/>
  <c r="O16" i="2"/>
  <c r="O14" i="2"/>
  <c r="V13" i="2"/>
  <c r="V46" i="2"/>
  <c r="DW46" i="2" s="1"/>
  <c r="V44" i="2"/>
  <c r="DW44" i="2" s="1"/>
  <c r="V42" i="2"/>
  <c r="DW42" i="2" s="1"/>
  <c r="V40" i="2"/>
  <c r="DW40" i="2" s="1"/>
  <c r="V38" i="2"/>
  <c r="DW38" i="2" s="1"/>
  <c r="V36" i="2"/>
  <c r="DW36" i="2" s="1"/>
  <c r="V34" i="2"/>
  <c r="DW34" i="2" s="1"/>
  <c r="V32" i="2"/>
  <c r="DW32" i="2" s="1"/>
  <c r="V30" i="2"/>
  <c r="DW30" i="2" s="1"/>
  <c r="V28" i="2"/>
  <c r="DW28" i="2" s="1"/>
  <c r="V26" i="2"/>
  <c r="DW26" i="2" s="1"/>
  <c r="V24" i="2"/>
  <c r="DW24" i="2" s="1"/>
  <c r="V22" i="2"/>
  <c r="DW22" i="2" s="1"/>
  <c r="V20" i="2"/>
  <c r="DW20" i="2" s="1"/>
  <c r="V18" i="2"/>
  <c r="DW18" i="2" s="1"/>
  <c r="V16" i="2"/>
  <c r="DW16" i="2" s="1"/>
  <c r="V14" i="2"/>
  <c r="BL13" i="3"/>
  <c r="BL13" i="2"/>
  <c r="V13" i="3"/>
  <c r="AC13" i="3"/>
  <c r="AJ13" i="3"/>
  <c r="AQ13" i="3"/>
  <c r="AX13" i="3"/>
  <c r="BE13" i="3"/>
  <c r="CA34" i="3"/>
  <c r="CA35" i="3"/>
  <c r="CA33" i="3"/>
  <c r="CA31" i="3"/>
  <c r="CA27" i="3"/>
  <c r="CA25" i="3"/>
  <c r="CA17" i="3"/>
  <c r="CA15" i="3"/>
  <c r="CA30" i="3"/>
  <c r="CA26" i="3"/>
  <c r="CA24" i="3"/>
  <c r="CA20" i="3"/>
  <c r="CA16" i="3"/>
  <c r="CA14" i="3"/>
  <c r="CA36" i="3"/>
  <c r="BS13" i="3"/>
  <c r="BZ13" i="3"/>
  <c r="CH13" i="3"/>
  <c r="CX35" i="3"/>
  <c r="CK35" i="3" s="1"/>
  <c r="CX31" i="3"/>
  <c r="CK31" i="3" s="1"/>
  <c r="CX27" i="3"/>
  <c r="CK27" i="3" s="1"/>
  <c r="CX25" i="3"/>
  <c r="CK25" i="3" s="1"/>
  <c r="CX23" i="3"/>
  <c r="CK23" i="3" s="1"/>
  <c r="CX36" i="3"/>
  <c r="CK36" i="3" s="1"/>
  <c r="CX34" i="3"/>
  <c r="CK34" i="3" s="1"/>
  <c r="CX26" i="3"/>
  <c r="CK26" i="3" s="1"/>
  <c r="CX24" i="3"/>
  <c r="CK24" i="3" s="1"/>
  <c r="CX20" i="3"/>
  <c r="CK20" i="3" s="1"/>
  <c r="CX16" i="3"/>
  <c r="CK16" i="3" s="1"/>
  <c r="O13" i="3"/>
  <c r="DI15" i="2"/>
  <c r="DI16" i="2"/>
  <c r="EJ16" i="2" s="1"/>
  <c r="DI17" i="2"/>
  <c r="DI13" i="2"/>
  <c r="CU13" i="2"/>
  <c r="CN13" i="2"/>
  <c r="AC13" i="2"/>
  <c r="DB13" i="2"/>
  <c r="EJ46" i="2" l="1"/>
  <c r="Q10" i="9"/>
  <c r="CW37" i="3"/>
  <c r="N10" i="10"/>
  <c r="CA22" i="3"/>
  <c r="CA23" i="3"/>
  <c r="CA18" i="3"/>
  <c r="CA21" i="3"/>
  <c r="CA29" i="3"/>
  <c r="CA32" i="3"/>
  <c r="CK28" i="3"/>
  <c r="CI28" i="3"/>
  <c r="CX37" i="3"/>
  <c r="CK37" i="3" s="1"/>
  <c r="CA28" i="3"/>
  <c r="CA19" i="3"/>
  <c r="CI25" i="3"/>
  <c r="CI33" i="3"/>
  <c r="CI18" i="3"/>
  <c r="CX14" i="3"/>
  <c r="CI14" i="3" s="1"/>
  <c r="CA37" i="3"/>
  <c r="CI34" i="3"/>
  <c r="CI17" i="3"/>
  <c r="CI20" i="3"/>
  <c r="K30" i="9"/>
  <c r="H10" i="9"/>
  <c r="G10" i="9"/>
  <c r="K10" i="9"/>
  <c r="E30" i="9"/>
  <c r="G30" i="9"/>
  <c r="F30" i="9"/>
  <c r="I30" i="9"/>
  <c r="CI35" i="3"/>
  <c r="CI32" i="3"/>
  <c r="CI31" i="3"/>
  <c r="CI30" i="3"/>
  <c r="CI29" i="3"/>
  <c r="CI27" i="3"/>
  <c r="CI26" i="3"/>
  <c r="CI24" i="3"/>
  <c r="CI23" i="3"/>
  <c r="CI22" i="3"/>
  <c r="CI16" i="3"/>
  <c r="DJ14" i="2"/>
  <c r="DV18" i="2"/>
  <c r="EL18" i="2" s="1"/>
  <c r="DJ18" i="2"/>
  <c r="DV22" i="2"/>
  <c r="EL22" i="2" s="1"/>
  <c r="DJ22" i="2"/>
  <c r="DV26" i="2"/>
  <c r="EL26" i="2" s="1"/>
  <c r="DJ26" i="2"/>
  <c r="DV30" i="2"/>
  <c r="EL30" i="2" s="1"/>
  <c r="DR30" i="2" s="1"/>
  <c r="DJ30" i="2"/>
  <c r="DV34" i="2"/>
  <c r="EL34" i="2" s="1"/>
  <c r="DJ34" i="2"/>
  <c r="DV38" i="2"/>
  <c r="EL38" i="2" s="1"/>
  <c r="DJ38" i="2"/>
  <c r="DV42" i="2"/>
  <c r="EL42" i="2" s="1"/>
  <c r="DJ42" i="2"/>
  <c r="DV46" i="2"/>
  <c r="EL46" i="2" s="1"/>
  <c r="DR46" i="2" s="1"/>
  <c r="DJ46" i="2"/>
  <c r="DJ13" i="2"/>
  <c r="DV17" i="2"/>
  <c r="DJ17" i="2"/>
  <c r="DV21" i="2"/>
  <c r="EL21" i="2" s="1"/>
  <c r="DR21" i="2" s="1"/>
  <c r="DJ21" i="2"/>
  <c r="DV25" i="2"/>
  <c r="EL25" i="2" s="1"/>
  <c r="DR25" i="2" s="1"/>
  <c r="DJ25" i="2"/>
  <c r="DV29" i="2"/>
  <c r="EL29" i="2" s="1"/>
  <c r="DR29" i="2" s="1"/>
  <c r="DJ29" i="2"/>
  <c r="DV33" i="2"/>
  <c r="EL33" i="2" s="1"/>
  <c r="DR33" i="2" s="1"/>
  <c r="DJ33" i="2"/>
  <c r="DV37" i="2"/>
  <c r="EL37" i="2" s="1"/>
  <c r="DR37" i="2" s="1"/>
  <c r="DJ37" i="2"/>
  <c r="DV41" i="2"/>
  <c r="EL41" i="2" s="1"/>
  <c r="DR41" i="2" s="1"/>
  <c r="DJ41" i="2"/>
  <c r="DV45" i="2"/>
  <c r="EL45" i="2" s="1"/>
  <c r="DR45" i="2" s="1"/>
  <c r="DJ45" i="2"/>
  <c r="DV16" i="2"/>
  <c r="EL16" i="2" s="1"/>
  <c r="DR16" i="2" s="1"/>
  <c r="DJ16" i="2"/>
  <c r="DV20" i="2"/>
  <c r="EL20" i="2" s="1"/>
  <c r="DR20" i="2" s="1"/>
  <c r="DJ20" i="2"/>
  <c r="DV24" i="2"/>
  <c r="EL24" i="2" s="1"/>
  <c r="DR24" i="2" s="1"/>
  <c r="DJ24" i="2"/>
  <c r="DV28" i="2"/>
  <c r="EL28" i="2" s="1"/>
  <c r="DR28" i="2" s="1"/>
  <c r="DJ28" i="2"/>
  <c r="DV32" i="2"/>
  <c r="EL32" i="2" s="1"/>
  <c r="DR32" i="2" s="1"/>
  <c r="DJ32" i="2"/>
  <c r="DV36" i="2"/>
  <c r="EL36" i="2" s="1"/>
  <c r="DR36" i="2" s="1"/>
  <c r="DJ36" i="2"/>
  <c r="DV40" i="2"/>
  <c r="EL40" i="2" s="1"/>
  <c r="DR40" i="2" s="1"/>
  <c r="DJ40" i="2"/>
  <c r="DV44" i="2"/>
  <c r="EL44" i="2" s="1"/>
  <c r="DR44" i="2" s="1"/>
  <c r="DJ44" i="2"/>
  <c r="DV15" i="2"/>
  <c r="DJ15" i="2"/>
  <c r="DV19" i="2"/>
  <c r="EL19" i="2" s="1"/>
  <c r="DR19" i="2" s="1"/>
  <c r="DJ19" i="2"/>
  <c r="DV23" i="2"/>
  <c r="EL23" i="2" s="1"/>
  <c r="DJ23" i="2"/>
  <c r="DV27" i="2"/>
  <c r="EL27" i="2" s="1"/>
  <c r="DJ27" i="2"/>
  <c r="DV31" i="2"/>
  <c r="EL31" i="2" s="1"/>
  <c r="DJ31" i="2"/>
  <c r="DV35" i="2"/>
  <c r="EL35" i="2" s="1"/>
  <c r="DR35" i="2" s="1"/>
  <c r="DJ35" i="2"/>
  <c r="DV39" i="2"/>
  <c r="EL39" i="2" s="1"/>
  <c r="DJ39" i="2"/>
  <c r="DV43" i="2"/>
  <c r="EL43" i="2" s="1"/>
  <c r="DJ43" i="2"/>
  <c r="DV47" i="2"/>
  <c r="EL47" i="2" s="1"/>
  <c r="DJ47" i="2"/>
  <c r="R30" i="9" s="1"/>
  <c r="DX13" i="2"/>
  <c r="E10" i="9"/>
  <c r="EJ17" i="2"/>
  <c r="EJ15" i="2"/>
  <c r="CV13" i="3"/>
  <c r="L10" i="10"/>
  <c r="I10" i="10"/>
  <c r="CS13" i="3"/>
  <c r="G10" i="10"/>
  <c r="CQ13" i="3"/>
  <c r="E10" i="10"/>
  <c r="CO13" i="3"/>
  <c r="EC13" i="2"/>
  <c r="J10" i="9"/>
  <c r="DW14" i="2"/>
  <c r="D30" i="9"/>
  <c r="DW13" i="2"/>
  <c r="D10" i="9"/>
  <c r="EE14" i="2"/>
  <c r="L30" i="9"/>
  <c r="EE13" i="2"/>
  <c r="L10" i="9"/>
  <c r="EJ14" i="2"/>
  <c r="Q30" i="9"/>
  <c r="EG14" i="2"/>
  <c r="N30" i="9"/>
  <c r="I10" i="9"/>
  <c r="EI13" i="2"/>
  <c r="P10" i="9"/>
  <c r="EG13" i="2"/>
  <c r="N10" i="9"/>
  <c r="EH13" i="2"/>
  <c r="O10" i="9"/>
  <c r="EJ13" i="2"/>
  <c r="K10" i="10"/>
  <c r="CU13" i="3"/>
  <c r="H10" i="10"/>
  <c r="CR13" i="3"/>
  <c r="F10" i="10"/>
  <c r="CP13" i="3"/>
  <c r="CN13" i="3"/>
  <c r="D10" i="10"/>
  <c r="J10" i="10"/>
  <c r="CT13" i="3"/>
  <c r="DV14" i="2"/>
  <c r="C30" i="9"/>
  <c r="DV13" i="2"/>
  <c r="C10" i="9"/>
  <c r="EF14" i="2"/>
  <c r="M30" i="9"/>
  <c r="EF13" i="2"/>
  <c r="M10" i="9"/>
  <c r="EH14" i="2"/>
  <c r="O30" i="9"/>
  <c r="EI14" i="2"/>
  <c r="P30" i="9"/>
  <c r="DY13" i="2"/>
  <c r="F10" i="9"/>
  <c r="EA14" i="2"/>
  <c r="H30" i="9"/>
  <c r="EC14" i="2"/>
  <c r="J30" i="9"/>
  <c r="CI15" i="3"/>
  <c r="CW13" i="3"/>
  <c r="CM13" i="3"/>
  <c r="CI21" i="3"/>
  <c r="CI19" i="3"/>
  <c r="CA13" i="3"/>
  <c r="M10" i="10" s="1"/>
  <c r="CI36" i="3"/>
  <c r="DA14" i="1"/>
  <c r="DA15" i="1"/>
  <c r="DA16" i="1"/>
  <c r="DA17" i="1"/>
  <c r="DA18" i="1"/>
  <c r="DA19" i="1"/>
  <c r="DA20" i="1"/>
  <c r="DA21" i="1"/>
  <c r="DA22" i="1"/>
  <c r="DA23" i="1"/>
  <c r="DA24" i="1"/>
  <c r="DA25" i="1"/>
  <c r="DA26" i="1"/>
  <c r="DA27" i="1"/>
  <c r="DA28" i="1"/>
  <c r="DA29" i="1"/>
  <c r="DA30" i="1"/>
  <c r="DA31" i="1"/>
  <c r="DA32" i="1"/>
  <c r="DA33" i="1"/>
  <c r="DA34" i="1"/>
  <c r="DA35" i="1"/>
  <c r="DA36" i="1"/>
  <c r="DA37" i="1"/>
  <c r="DA38" i="1"/>
  <c r="DA39" i="1"/>
  <c r="DA40" i="1"/>
  <c r="DA41" i="1"/>
  <c r="DA42" i="1"/>
  <c r="DA43" i="1"/>
  <c r="DA44" i="1"/>
  <c r="DA45" i="1"/>
  <c r="DA46" i="1"/>
  <c r="DA47" i="1"/>
  <c r="DA48" i="1"/>
  <c r="DA49" i="1"/>
  <c r="DA50" i="1"/>
  <c r="DA51" i="1"/>
  <c r="DA52" i="1"/>
  <c r="DA53" i="1"/>
  <c r="DA54" i="1"/>
  <c r="DA55" i="1"/>
  <c r="DA56" i="1"/>
  <c r="DA57" i="1"/>
  <c r="DA58" i="1"/>
  <c r="DA59" i="1"/>
  <c r="DA60" i="1"/>
  <c r="DA61" i="1"/>
  <c r="DA62" i="1"/>
  <c r="DA63" i="1"/>
  <c r="DA64" i="1"/>
  <c r="DA65" i="1"/>
  <c r="DA66" i="1"/>
  <c r="DA67" i="1"/>
  <c r="DA68" i="1"/>
  <c r="DA69" i="1"/>
  <c r="DA70" i="1"/>
  <c r="DA71" i="1"/>
  <c r="DA72" i="1"/>
  <c r="DA73" i="1"/>
  <c r="DA74" i="1"/>
  <c r="DA75" i="1"/>
  <c r="DA76" i="1"/>
  <c r="DA77" i="1"/>
  <c r="DA78" i="1"/>
  <c r="DA79" i="1"/>
  <c r="DA80" i="1"/>
  <c r="DA81" i="1"/>
  <c r="DA82" i="1"/>
  <c r="DA83" i="1"/>
  <c r="DA84" i="1"/>
  <c r="DA85" i="1"/>
  <c r="DA86" i="1"/>
  <c r="DA87" i="1"/>
  <c r="DA88" i="1"/>
  <c r="DA89" i="1"/>
  <c r="DA90" i="1"/>
  <c r="DA91" i="1"/>
  <c r="DA92" i="1"/>
  <c r="DA93" i="1"/>
  <c r="DA94" i="1"/>
  <c r="DA95" i="1"/>
  <c r="DA96" i="1"/>
  <c r="DA97" i="1"/>
  <c r="DA98" i="1"/>
  <c r="DA99" i="1"/>
  <c r="DA100" i="1"/>
  <c r="DA101" i="1"/>
  <c r="DA102" i="1"/>
  <c r="DA103" i="1"/>
  <c r="DA104" i="1"/>
  <c r="DA105" i="1"/>
  <c r="DA106" i="1"/>
  <c r="DA107" i="1"/>
  <c r="DA108" i="1"/>
  <c r="DA109" i="1"/>
  <c r="DA110" i="1"/>
  <c r="DA111" i="1"/>
  <c r="DA112" i="1"/>
  <c r="DA113" i="1"/>
  <c r="DA114" i="1"/>
  <c r="DA115" i="1"/>
  <c r="DA116" i="1"/>
  <c r="DA117" i="1"/>
  <c r="DA118" i="1"/>
  <c r="DA119" i="1"/>
  <c r="DA120" i="1"/>
  <c r="DA121" i="1"/>
  <c r="DA122" i="1"/>
  <c r="DA123" i="1"/>
  <c r="DA124" i="1"/>
  <c r="DA125" i="1"/>
  <c r="DA126" i="1"/>
  <c r="DA127" i="1"/>
  <c r="DA128" i="1"/>
  <c r="DA129" i="1"/>
  <c r="DA130" i="1"/>
  <c r="DA131" i="1"/>
  <c r="DA132" i="1"/>
  <c r="DA133" i="1"/>
  <c r="DA134" i="1"/>
  <c r="DA135" i="1"/>
  <c r="DA136" i="1"/>
  <c r="DA137" i="1"/>
  <c r="DA138" i="1"/>
  <c r="DA139" i="1"/>
  <c r="DA140" i="1"/>
  <c r="DA141" i="1"/>
  <c r="DA142" i="1"/>
  <c r="DA143" i="1"/>
  <c r="DA144" i="1"/>
  <c r="DA145" i="1"/>
  <c r="DA146" i="1"/>
  <c r="DA147" i="1"/>
  <c r="DA148" i="1"/>
  <c r="DA149" i="1"/>
  <c r="DA150" i="1"/>
  <c r="DA151" i="1"/>
  <c r="DA152" i="1"/>
  <c r="DA153" i="1"/>
  <c r="DA154" i="1"/>
  <c r="DA155" i="1"/>
  <c r="DA156" i="1"/>
  <c r="DA157" i="1"/>
  <c r="DA158" i="1"/>
  <c r="DA159" i="1"/>
  <c r="DA160" i="1"/>
  <c r="DA161" i="1"/>
  <c r="DA162" i="1"/>
  <c r="DA163" i="1"/>
  <c r="DA164" i="1"/>
  <c r="DA165" i="1"/>
  <c r="DA166" i="1"/>
  <c r="DA167" i="1"/>
  <c r="DA168" i="1"/>
  <c r="DA169" i="1"/>
  <c r="DA170" i="1"/>
  <c r="DA171" i="1"/>
  <c r="DA172" i="1"/>
  <c r="DA173" i="1"/>
  <c r="DA174" i="1"/>
  <c r="DA175" i="1"/>
  <c r="DA176" i="1"/>
  <c r="DA177" i="1"/>
  <c r="DA178" i="1"/>
  <c r="DA179" i="1"/>
  <c r="DA180" i="1"/>
  <c r="DA181" i="1"/>
  <c r="DA182" i="1"/>
  <c r="DA183" i="1"/>
  <c r="DA184" i="1"/>
  <c r="DA185" i="1"/>
  <c r="DA186" i="1"/>
  <c r="DA187" i="1"/>
  <c r="DA188" i="1"/>
  <c r="DA189" i="1"/>
  <c r="DA190" i="1"/>
  <c r="DA191" i="1"/>
  <c r="DA192" i="1"/>
  <c r="DA193" i="1"/>
  <c r="DA194" i="1"/>
  <c r="DA195" i="1"/>
  <c r="DA196" i="1"/>
  <c r="CZ14" i="1"/>
  <c r="CZ15" i="1"/>
  <c r="CZ16" i="1"/>
  <c r="CZ17" i="1"/>
  <c r="CZ18" i="1"/>
  <c r="CZ19" i="1"/>
  <c r="CZ20" i="1"/>
  <c r="CZ21" i="1"/>
  <c r="CZ22" i="1"/>
  <c r="CZ23" i="1"/>
  <c r="CZ24" i="1"/>
  <c r="CZ25" i="1"/>
  <c r="CZ26" i="1"/>
  <c r="CZ27" i="1"/>
  <c r="CZ28" i="1"/>
  <c r="CZ29" i="1"/>
  <c r="CZ30" i="1"/>
  <c r="CZ31" i="1"/>
  <c r="CZ32" i="1"/>
  <c r="CZ33" i="1"/>
  <c r="CZ34" i="1"/>
  <c r="CZ35" i="1"/>
  <c r="CZ36" i="1"/>
  <c r="CZ37" i="1"/>
  <c r="CZ38" i="1"/>
  <c r="CZ39" i="1"/>
  <c r="CZ40" i="1"/>
  <c r="CZ41" i="1"/>
  <c r="CZ42" i="1"/>
  <c r="CZ43" i="1"/>
  <c r="CZ44" i="1"/>
  <c r="CZ45" i="1"/>
  <c r="CZ46" i="1"/>
  <c r="CZ47" i="1"/>
  <c r="CZ48" i="1"/>
  <c r="CZ49" i="1"/>
  <c r="CZ50" i="1"/>
  <c r="CZ51" i="1"/>
  <c r="CZ52" i="1"/>
  <c r="CZ53" i="1"/>
  <c r="CZ54" i="1"/>
  <c r="CZ55" i="1"/>
  <c r="CZ56" i="1"/>
  <c r="CZ57" i="1"/>
  <c r="CZ58" i="1"/>
  <c r="CZ59" i="1"/>
  <c r="CZ60" i="1"/>
  <c r="CZ61" i="1"/>
  <c r="CZ62" i="1"/>
  <c r="CZ63" i="1"/>
  <c r="CZ64" i="1"/>
  <c r="CZ65" i="1"/>
  <c r="CZ66" i="1"/>
  <c r="CZ67" i="1"/>
  <c r="CZ68" i="1"/>
  <c r="CZ69" i="1"/>
  <c r="CZ70" i="1"/>
  <c r="CZ71" i="1"/>
  <c r="CZ72" i="1"/>
  <c r="CZ73" i="1"/>
  <c r="CZ74" i="1"/>
  <c r="CZ75" i="1"/>
  <c r="CZ76" i="1"/>
  <c r="CZ77" i="1"/>
  <c r="CZ78" i="1"/>
  <c r="CZ79" i="1"/>
  <c r="CZ80" i="1"/>
  <c r="CZ81" i="1"/>
  <c r="CZ82" i="1"/>
  <c r="CZ83" i="1"/>
  <c r="CZ84" i="1"/>
  <c r="CZ85" i="1"/>
  <c r="CZ86" i="1"/>
  <c r="CZ87" i="1"/>
  <c r="CZ88" i="1"/>
  <c r="CZ89" i="1"/>
  <c r="CZ90" i="1"/>
  <c r="CZ91" i="1"/>
  <c r="CZ92" i="1"/>
  <c r="CZ93" i="1"/>
  <c r="CZ94" i="1"/>
  <c r="CZ95" i="1"/>
  <c r="CZ96" i="1"/>
  <c r="CZ97" i="1"/>
  <c r="CZ98" i="1"/>
  <c r="CZ99" i="1"/>
  <c r="CZ100" i="1"/>
  <c r="CZ101" i="1"/>
  <c r="CZ102" i="1"/>
  <c r="CZ103" i="1"/>
  <c r="CZ104" i="1"/>
  <c r="CZ105" i="1"/>
  <c r="CZ106" i="1"/>
  <c r="CZ107" i="1"/>
  <c r="CZ108" i="1"/>
  <c r="CZ109" i="1"/>
  <c r="CZ110" i="1"/>
  <c r="CZ111" i="1"/>
  <c r="CZ112" i="1"/>
  <c r="CZ113" i="1"/>
  <c r="CZ114" i="1"/>
  <c r="CZ115" i="1"/>
  <c r="CZ116" i="1"/>
  <c r="CZ117" i="1"/>
  <c r="CZ118" i="1"/>
  <c r="CZ119" i="1"/>
  <c r="CZ120" i="1"/>
  <c r="CZ121" i="1"/>
  <c r="CZ122" i="1"/>
  <c r="CZ123" i="1"/>
  <c r="CZ124" i="1"/>
  <c r="CZ125" i="1"/>
  <c r="CZ126" i="1"/>
  <c r="CZ127" i="1"/>
  <c r="CZ128" i="1"/>
  <c r="CZ129" i="1"/>
  <c r="CZ130" i="1"/>
  <c r="CZ131" i="1"/>
  <c r="CZ132" i="1"/>
  <c r="CZ133" i="1"/>
  <c r="CZ134" i="1"/>
  <c r="CZ135" i="1"/>
  <c r="CZ136" i="1"/>
  <c r="CZ137" i="1"/>
  <c r="CZ138" i="1"/>
  <c r="CZ139" i="1"/>
  <c r="CZ140" i="1"/>
  <c r="CZ141" i="1"/>
  <c r="CZ142" i="1"/>
  <c r="CZ143" i="1"/>
  <c r="CZ144" i="1"/>
  <c r="CZ145" i="1"/>
  <c r="CZ146" i="1"/>
  <c r="CZ147" i="1"/>
  <c r="CZ148" i="1"/>
  <c r="CZ149" i="1"/>
  <c r="CZ150" i="1"/>
  <c r="CZ151" i="1"/>
  <c r="CZ152" i="1"/>
  <c r="CZ153" i="1"/>
  <c r="CZ154" i="1"/>
  <c r="CZ155" i="1"/>
  <c r="CZ156" i="1"/>
  <c r="CZ157" i="1"/>
  <c r="CZ158" i="1"/>
  <c r="CZ159" i="1"/>
  <c r="CZ160" i="1"/>
  <c r="CZ161" i="1"/>
  <c r="CZ162" i="1"/>
  <c r="CZ163" i="1"/>
  <c r="CZ164" i="1"/>
  <c r="CZ165" i="1"/>
  <c r="CZ166" i="1"/>
  <c r="CZ167" i="1"/>
  <c r="CZ168" i="1"/>
  <c r="CZ169" i="1"/>
  <c r="CZ170" i="1"/>
  <c r="CZ171" i="1"/>
  <c r="CZ172" i="1"/>
  <c r="CZ173" i="1"/>
  <c r="CZ174" i="1"/>
  <c r="CZ175" i="1"/>
  <c r="CZ176" i="1"/>
  <c r="CZ177" i="1"/>
  <c r="CZ178" i="1"/>
  <c r="CZ179" i="1"/>
  <c r="CZ180" i="1"/>
  <c r="CZ181" i="1"/>
  <c r="CZ182" i="1"/>
  <c r="CZ183" i="1"/>
  <c r="CZ184" i="1"/>
  <c r="CZ185" i="1"/>
  <c r="CZ186" i="1"/>
  <c r="CZ187" i="1"/>
  <c r="CZ188" i="1"/>
  <c r="CZ189" i="1"/>
  <c r="CZ190" i="1"/>
  <c r="CZ191" i="1"/>
  <c r="CZ192" i="1"/>
  <c r="CZ193" i="1"/>
  <c r="CZ194" i="1"/>
  <c r="CZ195" i="1"/>
  <c r="CZ196" i="1"/>
  <c r="DA13" i="1"/>
  <c r="CZ13" i="1"/>
  <c r="CT14" i="1"/>
  <c r="CT15" i="1"/>
  <c r="CT16" i="1"/>
  <c r="CT17" i="1"/>
  <c r="CT18" i="1"/>
  <c r="CT19" i="1"/>
  <c r="CT20" i="1"/>
  <c r="CT21" i="1"/>
  <c r="CT22" i="1"/>
  <c r="CT23" i="1"/>
  <c r="CT24" i="1"/>
  <c r="CT25" i="1"/>
  <c r="CT26" i="1"/>
  <c r="CT27" i="1"/>
  <c r="CT28" i="1"/>
  <c r="CT29" i="1"/>
  <c r="CT30" i="1"/>
  <c r="CT31" i="1"/>
  <c r="CT32" i="1"/>
  <c r="CT33" i="1"/>
  <c r="CT34" i="1"/>
  <c r="CT35" i="1"/>
  <c r="CT36" i="1"/>
  <c r="CT37" i="1"/>
  <c r="CT38" i="1"/>
  <c r="CT39" i="1"/>
  <c r="CT40" i="1"/>
  <c r="CT41" i="1"/>
  <c r="CT42" i="1"/>
  <c r="CT43" i="1"/>
  <c r="CT44" i="1"/>
  <c r="CT45" i="1"/>
  <c r="CT46" i="1"/>
  <c r="CT47" i="1"/>
  <c r="CT48" i="1"/>
  <c r="CT49" i="1"/>
  <c r="CT50" i="1"/>
  <c r="CT51" i="1"/>
  <c r="CT52" i="1"/>
  <c r="CT53" i="1"/>
  <c r="CT54" i="1"/>
  <c r="CT55" i="1"/>
  <c r="CT56" i="1"/>
  <c r="CT57" i="1"/>
  <c r="CT58" i="1"/>
  <c r="CT59" i="1"/>
  <c r="CT60" i="1"/>
  <c r="CT61" i="1"/>
  <c r="CT62" i="1"/>
  <c r="CT63" i="1"/>
  <c r="CT64" i="1"/>
  <c r="CT65" i="1"/>
  <c r="CT66" i="1"/>
  <c r="CT67" i="1"/>
  <c r="CT68" i="1"/>
  <c r="CT69" i="1"/>
  <c r="CT70" i="1"/>
  <c r="CT71" i="1"/>
  <c r="CT72" i="1"/>
  <c r="CT73" i="1"/>
  <c r="CT74" i="1"/>
  <c r="CT75" i="1"/>
  <c r="CT76" i="1"/>
  <c r="CT77" i="1"/>
  <c r="CT78" i="1"/>
  <c r="CT79" i="1"/>
  <c r="CT80" i="1"/>
  <c r="CT81" i="1"/>
  <c r="CT82" i="1"/>
  <c r="CT83" i="1"/>
  <c r="CT84" i="1"/>
  <c r="CT85" i="1"/>
  <c r="CT86" i="1"/>
  <c r="CT87" i="1"/>
  <c r="CT88" i="1"/>
  <c r="CT89" i="1"/>
  <c r="CT90" i="1"/>
  <c r="CT91" i="1"/>
  <c r="CT92" i="1"/>
  <c r="CT93" i="1"/>
  <c r="CT94" i="1"/>
  <c r="CT95" i="1"/>
  <c r="CT96" i="1"/>
  <c r="CT97" i="1"/>
  <c r="CT98" i="1"/>
  <c r="CT99" i="1"/>
  <c r="CT100" i="1"/>
  <c r="CT101" i="1"/>
  <c r="CT102" i="1"/>
  <c r="CT103" i="1"/>
  <c r="CT104" i="1"/>
  <c r="CT105" i="1"/>
  <c r="CT106" i="1"/>
  <c r="CT107" i="1"/>
  <c r="CT108" i="1"/>
  <c r="CT109" i="1"/>
  <c r="CT110" i="1"/>
  <c r="CT111" i="1"/>
  <c r="CT112" i="1"/>
  <c r="CT113" i="1"/>
  <c r="CT114" i="1"/>
  <c r="CT115" i="1"/>
  <c r="CT116" i="1"/>
  <c r="CT117" i="1"/>
  <c r="CT118" i="1"/>
  <c r="CT119" i="1"/>
  <c r="CT120" i="1"/>
  <c r="CT121" i="1"/>
  <c r="CT122" i="1"/>
  <c r="CT123" i="1"/>
  <c r="CT124" i="1"/>
  <c r="CT125" i="1"/>
  <c r="CT126" i="1"/>
  <c r="CT127" i="1"/>
  <c r="CT128" i="1"/>
  <c r="CT129" i="1"/>
  <c r="CT130" i="1"/>
  <c r="CT131" i="1"/>
  <c r="CT132" i="1"/>
  <c r="CT133" i="1"/>
  <c r="CT134" i="1"/>
  <c r="CT135" i="1"/>
  <c r="CT136" i="1"/>
  <c r="CT137" i="1"/>
  <c r="CT138" i="1"/>
  <c r="CT139" i="1"/>
  <c r="CT140" i="1"/>
  <c r="CT141" i="1"/>
  <c r="CT142" i="1"/>
  <c r="CT143" i="1"/>
  <c r="CT144" i="1"/>
  <c r="CT145" i="1"/>
  <c r="CT146" i="1"/>
  <c r="CT147" i="1"/>
  <c r="CT148" i="1"/>
  <c r="CT149" i="1"/>
  <c r="CT150" i="1"/>
  <c r="CT151" i="1"/>
  <c r="CT152" i="1"/>
  <c r="CT153" i="1"/>
  <c r="CT154" i="1"/>
  <c r="CT155" i="1"/>
  <c r="CT156" i="1"/>
  <c r="CT157" i="1"/>
  <c r="CT158" i="1"/>
  <c r="CT159" i="1"/>
  <c r="CT160" i="1"/>
  <c r="CT161" i="1"/>
  <c r="CT162" i="1"/>
  <c r="CT163" i="1"/>
  <c r="CT164" i="1"/>
  <c r="CT165" i="1"/>
  <c r="CT166" i="1"/>
  <c r="CT167" i="1"/>
  <c r="CT168" i="1"/>
  <c r="CT169" i="1"/>
  <c r="CT170" i="1"/>
  <c r="CT171" i="1"/>
  <c r="CT172" i="1"/>
  <c r="CT173" i="1"/>
  <c r="CT174" i="1"/>
  <c r="CT175" i="1"/>
  <c r="CT176" i="1"/>
  <c r="CT177" i="1"/>
  <c r="CT178" i="1"/>
  <c r="CT179" i="1"/>
  <c r="CT180" i="1"/>
  <c r="CT181" i="1"/>
  <c r="CT182" i="1"/>
  <c r="CT183" i="1"/>
  <c r="CT184" i="1"/>
  <c r="CT185" i="1"/>
  <c r="CT186" i="1"/>
  <c r="CT187" i="1"/>
  <c r="CT188" i="1"/>
  <c r="CT189" i="1"/>
  <c r="CT190" i="1"/>
  <c r="CT191" i="1"/>
  <c r="CT192" i="1"/>
  <c r="CT193" i="1"/>
  <c r="CT194" i="1"/>
  <c r="CT195" i="1"/>
  <c r="CT196" i="1"/>
  <c r="CS14" i="1"/>
  <c r="CS15" i="1"/>
  <c r="CS16" i="1"/>
  <c r="CS17" i="1"/>
  <c r="CS18" i="1"/>
  <c r="CS19" i="1"/>
  <c r="CS20" i="1"/>
  <c r="CS21" i="1"/>
  <c r="CS22" i="1"/>
  <c r="CS23" i="1"/>
  <c r="CS24" i="1"/>
  <c r="CS25" i="1"/>
  <c r="CS26" i="1"/>
  <c r="CS27" i="1"/>
  <c r="CS28" i="1"/>
  <c r="CS29" i="1"/>
  <c r="CS30" i="1"/>
  <c r="CS31" i="1"/>
  <c r="CS32" i="1"/>
  <c r="CS33" i="1"/>
  <c r="CS34" i="1"/>
  <c r="CS35" i="1"/>
  <c r="CS36" i="1"/>
  <c r="CS37" i="1"/>
  <c r="CS38" i="1"/>
  <c r="CS39" i="1"/>
  <c r="CS40" i="1"/>
  <c r="CS41" i="1"/>
  <c r="CS42" i="1"/>
  <c r="CS43" i="1"/>
  <c r="CS44" i="1"/>
  <c r="CS45" i="1"/>
  <c r="CS46" i="1"/>
  <c r="CS47" i="1"/>
  <c r="CS48" i="1"/>
  <c r="CS49" i="1"/>
  <c r="CS50" i="1"/>
  <c r="CS51" i="1"/>
  <c r="CS52" i="1"/>
  <c r="CS53" i="1"/>
  <c r="CS54" i="1"/>
  <c r="CS55" i="1"/>
  <c r="CS56" i="1"/>
  <c r="CS57" i="1"/>
  <c r="CS58" i="1"/>
  <c r="CS59" i="1"/>
  <c r="CS60" i="1"/>
  <c r="CS61" i="1"/>
  <c r="CS62" i="1"/>
  <c r="CS63" i="1"/>
  <c r="CS64" i="1"/>
  <c r="CS65" i="1"/>
  <c r="CS66" i="1"/>
  <c r="CS67" i="1"/>
  <c r="CS68" i="1"/>
  <c r="CS69" i="1"/>
  <c r="CS70" i="1"/>
  <c r="CS71" i="1"/>
  <c r="CS72" i="1"/>
  <c r="CS73" i="1"/>
  <c r="CS74" i="1"/>
  <c r="CS75" i="1"/>
  <c r="CS76" i="1"/>
  <c r="CS77" i="1"/>
  <c r="CS78" i="1"/>
  <c r="CS79" i="1"/>
  <c r="CS80" i="1"/>
  <c r="CS81" i="1"/>
  <c r="CS82" i="1"/>
  <c r="CS83" i="1"/>
  <c r="CS84" i="1"/>
  <c r="CS85" i="1"/>
  <c r="CS86" i="1"/>
  <c r="CS87" i="1"/>
  <c r="CS88" i="1"/>
  <c r="CS89" i="1"/>
  <c r="CS90" i="1"/>
  <c r="CS91" i="1"/>
  <c r="CS92" i="1"/>
  <c r="CS93" i="1"/>
  <c r="CS94" i="1"/>
  <c r="CS95" i="1"/>
  <c r="CS96" i="1"/>
  <c r="CS97" i="1"/>
  <c r="CS98" i="1"/>
  <c r="CS99" i="1"/>
  <c r="CS100" i="1"/>
  <c r="CS101" i="1"/>
  <c r="CS102" i="1"/>
  <c r="CS103" i="1"/>
  <c r="CS104" i="1"/>
  <c r="CS105" i="1"/>
  <c r="CS106" i="1"/>
  <c r="CS107" i="1"/>
  <c r="CS108" i="1"/>
  <c r="CS109" i="1"/>
  <c r="CS110" i="1"/>
  <c r="CS111" i="1"/>
  <c r="CS112" i="1"/>
  <c r="CS113" i="1"/>
  <c r="CS114" i="1"/>
  <c r="CS115" i="1"/>
  <c r="CS116" i="1"/>
  <c r="CS117" i="1"/>
  <c r="CS118" i="1"/>
  <c r="CS119" i="1"/>
  <c r="CS120" i="1"/>
  <c r="CS121" i="1"/>
  <c r="CS122" i="1"/>
  <c r="CS123" i="1"/>
  <c r="CS124" i="1"/>
  <c r="CS125" i="1"/>
  <c r="CS126" i="1"/>
  <c r="CS127" i="1"/>
  <c r="CS128" i="1"/>
  <c r="CS129" i="1"/>
  <c r="CS130" i="1"/>
  <c r="CS131" i="1"/>
  <c r="CS132" i="1"/>
  <c r="CS133" i="1"/>
  <c r="CS134" i="1"/>
  <c r="CS135" i="1"/>
  <c r="CS136" i="1"/>
  <c r="CS137" i="1"/>
  <c r="CS138" i="1"/>
  <c r="CS139" i="1"/>
  <c r="CS140" i="1"/>
  <c r="CS141" i="1"/>
  <c r="CS142" i="1"/>
  <c r="CS143" i="1"/>
  <c r="CS144" i="1"/>
  <c r="CS145" i="1"/>
  <c r="CS146" i="1"/>
  <c r="CS147" i="1"/>
  <c r="CS148" i="1"/>
  <c r="CS149" i="1"/>
  <c r="CS150" i="1"/>
  <c r="CS151" i="1"/>
  <c r="CS152" i="1"/>
  <c r="CS153" i="1"/>
  <c r="CS154" i="1"/>
  <c r="CS155" i="1"/>
  <c r="CS156" i="1"/>
  <c r="CS157" i="1"/>
  <c r="CS158" i="1"/>
  <c r="CS159" i="1"/>
  <c r="CS160" i="1"/>
  <c r="CS161" i="1"/>
  <c r="CS162" i="1"/>
  <c r="CS163" i="1"/>
  <c r="CS164" i="1"/>
  <c r="CS165" i="1"/>
  <c r="CS166" i="1"/>
  <c r="CS167" i="1"/>
  <c r="CS168" i="1"/>
  <c r="CS169" i="1"/>
  <c r="CS170" i="1"/>
  <c r="CS171" i="1"/>
  <c r="CS172" i="1"/>
  <c r="CS173" i="1"/>
  <c r="CS174" i="1"/>
  <c r="CS175" i="1"/>
  <c r="CS176" i="1"/>
  <c r="CS177" i="1"/>
  <c r="CS178" i="1"/>
  <c r="CS179" i="1"/>
  <c r="CS180" i="1"/>
  <c r="CS181" i="1"/>
  <c r="CS182" i="1"/>
  <c r="CS183" i="1"/>
  <c r="CS184" i="1"/>
  <c r="CS185" i="1"/>
  <c r="CS186" i="1"/>
  <c r="CS187" i="1"/>
  <c r="CS188" i="1"/>
  <c r="CS189" i="1"/>
  <c r="CS190" i="1"/>
  <c r="CS191" i="1"/>
  <c r="CS192" i="1"/>
  <c r="CS193" i="1"/>
  <c r="CS194" i="1"/>
  <c r="CS195" i="1"/>
  <c r="CS196" i="1"/>
  <c r="CT13" i="1"/>
  <c r="CS13" i="1"/>
  <c r="CM14" i="1"/>
  <c r="CM15" i="1"/>
  <c r="CM16" i="1"/>
  <c r="CM17" i="1"/>
  <c r="CM18" i="1"/>
  <c r="CM19" i="1"/>
  <c r="CM20" i="1"/>
  <c r="CM21" i="1"/>
  <c r="CM22" i="1"/>
  <c r="CM23" i="1"/>
  <c r="CM24" i="1"/>
  <c r="CM25" i="1"/>
  <c r="CM26" i="1"/>
  <c r="CM27" i="1"/>
  <c r="CM28" i="1"/>
  <c r="CM29" i="1"/>
  <c r="CM30" i="1"/>
  <c r="CM31" i="1"/>
  <c r="CM32" i="1"/>
  <c r="CM33" i="1"/>
  <c r="CM34" i="1"/>
  <c r="CM35" i="1"/>
  <c r="CM36" i="1"/>
  <c r="CM37" i="1"/>
  <c r="CM38" i="1"/>
  <c r="CM39" i="1"/>
  <c r="CM40" i="1"/>
  <c r="CM41" i="1"/>
  <c r="CM42" i="1"/>
  <c r="CM43" i="1"/>
  <c r="CM44" i="1"/>
  <c r="CM45" i="1"/>
  <c r="CM46" i="1"/>
  <c r="CM47" i="1"/>
  <c r="CM48" i="1"/>
  <c r="CM49" i="1"/>
  <c r="CM50" i="1"/>
  <c r="CM51" i="1"/>
  <c r="CM52" i="1"/>
  <c r="CM53" i="1"/>
  <c r="CM54" i="1"/>
  <c r="CM55" i="1"/>
  <c r="CM56" i="1"/>
  <c r="CM57" i="1"/>
  <c r="CM58" i="1"/>
  <c r="CM59" i="1"/>
  <c r="CM60" i="1"/>
  <c r="CM61" i="1"/>
  <c r="CM62" i="1"/>
  <c r="CM63" i="1"/>
  <c r="CM64" i="1"/>
  <c r="CM65" i="1"/>
  <c r="CM66" i="1"/>
  <c r="CM67" i="1"/>
  <c r="CM68" i="1"/>
  <c r="CM69" i="1"/>
  <c r="CM70" i="1"/>
  <c r="CM71" i="1"/>
  <c r="CM72" i="1"/>
  <c r="CM73" i="1"/>
  <c r="CM74" i="1"/>
  <c r="CM75" i="1"/>
  <c r="CM76" i="1"/>
  <c r="CM77" i="1"/>
  <c r="CM78" i="1"/>
  <c r="CM79" i="1"/>
  <c r="CM80" i="1"/>
  <c r="CM81" i="1"/>
  <c r="CM82" i="1"/>
  <c r="CM83" i="1"/>
  <c r="CM84" i="1"/>
  <c r="CM85" i="1"/>
  <c r="CM86" i="1"/>
  <c r="CM87" i="1"/>
  <c r="CM88" i="1"/>
  <c r="CM89" i="1"/>
  <c r="CM90" i="1"/>
  <c r="CM91" i="1"/>
  <c r="CM92" i="1"/>
  <c r="CM93" i="1"/>
  <c r="CM94" i="1"/>
  <c r="CM95" i="1"/>
  <c r="CM96" i="1"/>
  <c r="CM97" i="1"/>
  <c r="CM98" i="1"/>
  <c r="CM99" i="1"/>
  <c r="CM100" i="1"/>
  <c r="CM101" i="1"/>
  <c r="CM102" i="1"/>
  <c r="CM103" i="1"/>
  <c r="CM104" i="1"/>
  <c r="CM105" i="1"/>
  <c r="CM106" i="1"/>
  <c r="CM107" i="1"/>
  <c r="CM108" i="1"/>
  <c r="CM109" i="1"/>
  <c r="CM110" i="1"/>
  <c r="CM111" i="1"/>
  <c r="CM112" i="1"/>
  <c r="CM113" i="1"/>
  <c r="CM114" i="1"/>
  <c r="CM115" i="1"/>
  <c r="CM116" i="1"/>
  <c r="CM117" i="1"/>
  <c r="CM118" i="1"/>
  <c r="CM119" i="1"/>
  <c r="CM120" i="1"/>
  <c r="CM121" i="1"/>
  <c r="CM122" i="1"/>
  <c r="CM123" i="1"/>
  <c r="CM124" i="1"/>
  <c r="CM125" i="1"/>
  <c r="CM126" i="1"/>
  <c r="CM127" i="1"/>
  <c r="CM128" i="1"/>
  <c r="CM129" i="1"/>
  <c r="CM130" i="1"/>
  <c r="CM131" i="1"/>
  <c r="CM132" i="1"/>
  <c r="CM133" i="1"/>
  <c r="CM134" i="1"/>
  <c r="CM135" i="1"/>
  <c r="CM136" i="1"/>
  <c r="CM137" i="1"/>
  <c r="CM138" i="1"/>
  <c r="CM139" i="1"/>
  <c r="CM140" i="1"/>
  <c r="CM141" i="1"/>
  <c r="CM142" i="1"/>
  <c r="CM143" i="1"/>
  <c r="CM144" i="1"/>
  <c r="CM145" i="1"/>
  <c r="CM146" i="1"/>
  <c r="CM147" i="1"/>
  <c r="CM148" i="1"/>
  <c r="CM149" i="1"/>
  <c r="CM150" i="1"/>
  <c r="CM151" i="1"/>
  <c r="CM152" i="1"/>
  <c r="CM153" i="1"/>
  <c r="CM154" i="1"/>
  <c r="CM155" i="1"/>
  <c r="CM156" i="1"/>
  <c r="CM157" i="1"/>
  <c r="CM158" i="1"/>
  <c r="CM159" i="1"/>
  <c r="CM160" i="1"/>
  <c r="CM161" i="1"/>
  <c r="CM162" i="1"/>
  <c r="CM163" i="1"/>
  <c r="CM164" i="1"/>
  <c r="CM165" i="1"/>
  <c r="CM166" i="1"/>
  <c r="CM167" i="1"/>
  <c r="CM168" i="1"/>
  <c r="CM169" i="1"/>
  <c r="CM170" i="1"/>
  <c r="CM171" i="1"/>
  <c r="CM172" i="1"/>
  <c r="CM173" i="1"/>
  <c r="CM174" i="1"/>
  <c r="CM175" i="1"/>
  <c r="CM176" i="1"/>
  <c r="CM177" i="1"/>
  <c r="CM178" i="1"/>
  <c r="CM179" i="1"/>
  <c r="CM180" i="1"/>
  <c r="CM181" i="1"/>
  <c r="CM182" i="1"/>
  <c r="CM183" i="1"/>
  <c r="CM184" i="1"/>
  <c r="CM185" i="1"/>
  <c r="CM186" i="1"/>
  <c r="CM187" i="1"/>
  <c r="CM188" i="1"/>
  <c r="CM189" i="1"/>
  <c r="CM190" i="1"/>
  <c r="CM191" i="1"/>
  <c r="CM192" i="1"/>
  <c r="CM193" i="1"/>
  <c r="CM194" i="1"/>
  <c r="CM195" i="1"/>
  <c r="CM196" i="1"/>
  <c r="CL14" i="1"/>
  <c r="CL15" i="1"/>
  <c r="CL16" i="1"/>
  <c r="CL17" i="1"/>
  <c r="CL18" i="1"/>
  <c r="CL19" i="1"/>
  <c r="CL20" i="1"/>
  <c r="CL21" i="1"/>
  <c r="CL22" i="1"/>
  <c r="CL23" i="1"/>
  <c r="CL24" i="1"/>
  <c r="CL25" i="1"/>
  <c r="CL26" i="1"/>
  <c r="CL27" i="1"/>
  <c r="CL28" i="1"/>
  <c r="CL29" i="1"/>
  <c r="CL30" i="1"/>
  <c r="CL31" i="1"/>
  <c r="CL32" i="1"/>
  <c r="CL33" i="1"/>
  <c r="CL34" i="1"/>
  <c r="CL35" i="1"/>
  <c r="CL36" i="1"/>
  <c r="CL37" i="1"/>
  <c r="CL38" i="1"/>
  <c r="CL39" i="1"/>
  <c r="CL40" i="1"/>
  <c r="CL41" i="1"/>
  <c r="CL42" i="1"/>
  <c r="CL43" i="1"/>
  <c r="CL44" i="1"/>
  <c r="CL45" i="1"/>
  <c r="CL46" i="1"/>
  <c r="CL47" i="1"/>
  <c r="CL48" i="1"/>
  <c r="CL49" i="1"/>
  <c r="CL50" i="1"/>
  <c r="CL51" i="1"/>
  <c r="CL52" i="1"/>
  <c r="CL53" i="1"/>
  <c r="CL54" i="1"/>
  <c r="CL55" i="1"/>
  <c r="CL56" i="1"/>
  <c r="CL57" i="1"/>
  <c r="CL58" i="1"/>
  <c r="CL59" i="1"/>
  <c r="CL60" i="1"/>
  <c r="CL61" i="1"/>
  <c r="CL62" i="1"/>
  <c r="CL63" i="1"/>
  <c r="CL64" i="1"/>
  <c r="CL65" i="1"/>
  <c r="CL66" i="1"/>
  <c r="CL67" i="1"/>
  <c r="CL68" i="1"/>
  <c r="CL69" i="1"/>
  <c r="CL70" i="1"/>
  <c r="CL71" i="1"/>
  <c r="CL72" i="1"/>
  <c r="CL73" i="1"/>
  <c r="CL74" i="1"/>
  <c r="CL75" i="1"/>
  <c r="CL76" i="1"/>
  <c r="CL77" i="1"/>
  <c r="CL78" i="1"/>
  <c r="CL79" i="1"/>
  <c r="CL80" i="1"/>
  <c r="CL81" i="1"/>
  <c r="CL82" i="1"/>
  <c r="CL83" i="1"/>
  <c r="CL84" i="1"/>
  <c r="CL85" i="1"/>
  <c r="CL86" i="1"/>
  <c r="CL87" i="1"/>
  <c r="CL88" i="1"/>
  <c r="CL89" i="1"/>
  <c r="CL90" i="1"/>
  <c r="CL91" i="1"/>
  <c r="CL92" i="1"/>
  <c r="CL93" i="1"/>
  <c r="CL94" i="1"/>
  <c r="CL95" i="1"/>
  <c r="CL96" i="1"/>
  <c r="CL97" i="1"/>
  <c r="CL98" i="1"/>
  <c r="CL99" i="1"/>
  <c r="CL100" i="1"/>
  <c r="CL101" i="1"/>
  <c r="CL102" i="1"/>
  <c r="CL103" i="1"/>
  <c r="CL104" i="1"/>
  <c r="CL105" i="1"/>
  <c r="CL106" i="1"/>
  <c r="CL107" i="1"/>
  <c r="CL108" i="1"/>
  <c r="CL109" i="1"/>
  <c r="CL110" i="1"/>
  <c r="CL111" i="1"/>
  <c r="CL112" i="1"/>
  <c r="CL113" i="1"/>
  <c r="CL114" i="1"/>
  <c r="CL115" i="1"/>
  <c r="CL116" i="1"/>
  <c r="CL117" i="1"/>
  <c r="CL118" i="1"/>
  <c r="CL119" i="1"/>
  <c r="CL120" i="1"/>
  <c r="CL121" i="1"/>
  <c r="CL122" i="1"/>
  <c r="CL123" i="1"/>
  <c r="CL124" i="1"/>
  <c r="CL125" i="1"/>
  <c r="CL126" i="1"/>
  <c r="CL127" i="1"/>
  <c r="CL128" i="1"/>
  <c r="CL129" i="1"/>
  <c r="CL130" i="1"/>
  <c r="CL131" i="1"/>
  <c r="CL132" i="1"/>
  <c r="CL133" i="1"/>
  <c r="CL134" i="1"/>
  <c r="CL135" i="1"/>
  <c r="CL136" i="1"/>
  <c r="CL137" i="1"/>
  <c r="CL138" i="1"/>
  <c r="CL139" i="1"/>
  <c r="CL140" i="1"/>
  <c r="CL141" i="1"/>
  <c r="CL142" i="1"/>
  <c r="CL143" i="1"/>
  <c r="CL144" i="1"/>
  <c r="CL145" i="1"/>
  <c r="CL146" i="1"/>
  <c r="CL147" i="1"/>
  <c r="CL148" i="1"/>
  <c r="CL149" i="1"/>
  <c r="CL150" i="1"/>
  <c r="CL151" i="1"/>
  <c r="CL152" i="1"/>
  <c r="CL153" i="1"/>
  <c r="CL154" i="1"/>
  <c r="CL155" i="1"/>
  <c r="CL156" i="1"/>
  <c r="CL157" i="1"/>
  <c r="CL158" i="1"/>
  <c r="CL159" i="1"/>
  <c r="CL160" i="1"/>
  <c r="CL161" i="1"/>
  <c r="CL162" i="1"/>
  <c r="CL163" i="1"/>
  <c r="CL164" i="1"/>
  <c r="CL165" i="1"/>
  <c r="CL166" i="1"/>
  <c r="CL167" i="1"/>
  <c r="CL168" i="1"/>
  <c r="CL169" i="1"/>
  <c r="CL170" i="1"/>
  <c r="CL171" i="1"/>
  <c r="CL172" i="1"/>
  <c r="CL173" i="1"/>
  <c r="CL174" i="1"/>
  <c r="CL175" i="1"/>
  <c r="CL176" i="1"/>
  <c r="CL177" i="1"/>
  <c r="CL178" i="1"/>
  <c r="CL179" i="1"/>
  <c r="CL180" i="1"/>
  <c r="CL181" i="1"/>
  <c r="CL182" i="1"/>
  <c r="CL183" i="1"/>
  <c r="CL184" i="1"/>
  <c r="CL185" i="1"/>
  <c r="CL186" i="1"/>
  <c r="CL187" i="1"/>
  <c r="CL188" i="1"/>
  <c r="CL189" i="1"/>
  <c r="CL190" i="1"/>
  <c r="CL191" i="1"/>
  <c r="CL192" i="1"/>
  <c r="CL193" i="1"/>
  <c r="CL194" i="1"/>
  <c r="CL195" i="1"/>
  <c r="CL196" i="1"/>
  <c r="CM13" i="1"/>
  <c r="CL13" i="1"/>
  <c r="CF14" i="1"/>
  <c r="CF15" i="1"/>
  <c r="CF16" i="1"/>
  <c r="CF17" i="1"/>
  <c r="CF18" i="1"/>
  <c r="CF19" i="1"/>
  <c r="CF20" i="1"/>
  <c r="CF21" i="1"/>
  <c r="CF22" i="1"/>
  <c r="CF23" i="1"/>
  <c r="CF24" i="1"/>
  <c r="CF25" i="1"/>
  <c r="CF26" i="1"/>
  <c r="CF27" i="1"/>
  <c r="CF28" i="1"/>
  <c r="CF29" i="1"/>
  <c r="CF30" i="1"/>
  <c r="CF31" i="1"/>
  <c r="CF32" i="1"/>
  <c r="CF33" i="1"/>
  <c r="CF34" i="1"/>
  <c r="CF35" i="1"/>
  <c r="CF36" i="1"/>
  <c r="CF37" i="1"/>
  <c r="CF38" i="1"/>
  <c r="CF39" i="1"/>
  <c r="CF40" i="1"/>
  <c r="CF41" i="1"/>
  <c r="CF42" i="1"/>
  <c r="CF43" i="1"/>
  <c r="CF44" i="1"/>
  <c r="CF45" i="1"/>
  <c r="CF46" i="1"/>
  <c r="CF47" i="1"/>
  <c r="CF48" i="1"/>
  <c r="CF49" i="1"/>
  <c r="CF50" i="1"/>
  <c r="CF51" i="1"/>
  <c r="CF52" i="1"/>
  <c r="CF53" i="1"/>
  <c r="CF54" i="1"/>
  <c r="CF55" i="1"/>
  <c r="CF56" i="1"/>
  <c r="CF57" i="1"/>
  <c r="CF58" i="1"/>
  <c r="CF59" i="1"/>
  <c r="CF60" i="1"/>
  <c r="CF61" i="1"/>
  <c r="CF62" i="1"/>
  <c r="CF63" i="1"/>
  <c r="CF64" i="1"/>
  <c r="CF65" i="1"/>
  <c r="CF66" i="1"/>
  <c r="CF67" i="1"/>
  <c r="CF68" i="1"/>
  <c r="CF69" i="1"/>
  <c r="CF70" i="1"/>
  <c r="CF71" i="1"/>
  <c r="CF72" i="1"/>
  <c r="CF73" i="1"/>
  <c r="CF74" i="1"/>
  <c r="CF75" i="1"/>
  <c r="CF76" i="1"/>
  <c r="CF77" i="1"/>
  <c r="CF78" i="1"/>
  <c r="CF79" i="1"/>
  <c r="CF80" i="1"/>
  <c r="CF81" i="1"/>
  <c r="CF82" i="1"/>
  <c r="CF83" i="1"/>
  <c r="CF84" i="1"/>
  <c r="CF85" i="1"/>
  <c r="CF86" i="1"/>
  <c r="CF87" i="1"/>
  <c r="CF88" i="1"/>
  <c r="CF89" i="1"/>
  <c r="CF90" i="1"/>
  <c r="CF91" i="1"/>
  <c r="CF92" i="1"/>
  <c r="CF93" i="1"/>
  <c r="CF94" i="1"/>
  <c r="CF95" i="1"/>
  <c r="CF96" i="1"/>
  <c r="CF97" i="1"/>
  <c r="CF98" i="1"/>
  <c r="CF99" i="1"/>
  <c r="CF100" i="1"/>
  <c r="CF101" i="1"/>
  <c r="CF102" i="1"/>
  <c r="CF103" i="1"/>
  <c r="CF104" i="1"/>
  <c r="CF105" i="1"/>
  <c r="CF106" i="1"/>
  <c r="CF107" i="1"/>
  <c r="CF108" i="1"/>
  <c r="CF109" i="1"/>
  <c r="CF110" i="1"/>
  <c r="CF111" i="1"/>
  <c r="CF112" i="1"/>
  <c r="CF113" i="1"/>
  <c r="CF114" i="1"/>
  <c r="CF115" i="1"/>
  <c r="CF116" i="1"/>
  <c r="CF117" i="1"/>
  <c r="CF118" i="1"/>
  <c r="CF119" i="1"/>
  <c r="CF120" i="1"/>
  <c r="CF121" i="1"/>
  <c r="CF122" i="1"/>
  <c r="CF123" i="1"/>
  <c r="CF124" i="1"/>
  <c r="CF125" i="1"/>
  <c r="CF126" i="1"/>
  <c r="CF127" i="1"/>
  <c r="CF128" i="1"/>
  <c r="CF129" i="1"/>
  <c r="CF130" i="1"/>
  <c r="CF131" i="1"/>
  <c r="CF132" i="1"/>
  <c r="CF133" i="1"/>
  <c r="CF134" i="1"/>
  <c r="CF135" i="1"/>
  <c r="CF136" i="1"/>
  <c r="CF137" i="1"/>
  <c r="CF138" i="1"/>
  <c r="CF139" i="1"/>
  <c r="CF140" i="1"/>
  <c r="CF141" i="1"/>
  <c r="CF142" i="1"/>
  <c r="CF143" i="1"/>
  <c r="CF144" i="1"/>
  <c r="CF145" i="1"/>
  <c r="CF146" i="1"/>
  <c r="CF147" i="1"/>
  <c r="CF148" i="1"/>
  <c r="CF149" i="1"/>
  <c r="CF150" i="1"/>
  <c r="CF151" i="1"/>
  <c r="CF152" i="1"/>
  <c r="CF153" i="1"/>
  <c r="CF154" i="1"/>
  <c r="CF155" i="1"/>
  <c r="CF156" i="1"/>
  <c r="CF157" i="1"/>
  <c r="CF158" i="1"/>
  <c r="CF159" i="1"/>
  <c r="CF160" i="1"/>
  <c r="CF161" i="1"/>
  <c r="CF162" i="1"/>
  <c r="CF163" i="1"/>
  <c r="CF164" i="1"/>
  <c r="CF165" i="1"/>
  <c r="CF166" i="1"/>
  <c r="CF167" i="1"/>
  <c r="CF168" i="1"/>
  <c r="CF169" i="1"/>
  <c r="CF170" i="1"/>
  <c r="CF171" i="1"/>
  <c r="CF172" i="1"/>
  <c r="CF173" i="1"/>
  <c r="CF174" i="1"/>
  <c r="CF175" i="1"/>
  <c r="CF176" i="1"/>
  <c r="CF177" i="1"/>
  <c r="CF178" i="1"/>
  <c r="CF179" i="1"/>
  <c r="CF180" i="1"/>
  <c r="CF181" i="1"/>
  <c r="CF182" i="1"/>
  <c r="CF183" i="1"/>
  <c r="CF184" i="1"/>
  <c r="CF185" i="1"/>
  <c r="CF186" i="1"/>
  <c r="CF187" i="1"/>
  <c r="CF188" i="1"/>
  <c r="CF189" i="1"/>
  <c r="CF190" i="1"/>
  <c r="CF191" i="1"/>
  <c r="CF192" i="1"/>
  <c r="CF193" i="1"/>
  <c r="CF194" i="1"/>
  <c r="CF195" i="1"/>
  <c r="CF196" i="1"/>
  <c r="CE14" i="1"/>
  <c r="CE15" i="1"/>
  <c r="CE16" i="1"/>
  <c r="CE17" i="1"/>
  <c r="CE18" i="1"/>
  <c r="CE19" i="1"/>
  <c r="CE20" i="1"/>
  <c r="CE21" i="1"/>
  <c r="CE22" i="1"/>
  <c r="CE23" i="1"/>
  <c r="CE24" i="1"/>
  <c r="CE25" i="1"/>
  <c r="CE26" i="1"/>
  <c r="CE27" i="1"/>
  <c r="CE28" i="1"/>
  <c r="CE29" i="1"/>
  <c r="CE30" i="1"/>
  <c r="CE31" i="1"/>
  <c r="CE32" i="1"/>
  <c r="CE33" i="1"/>
  <c r="CE34" i="1"/>
  <c r="CE35" i="1"/>
  <c r="CE36" i="1"/>
  <c r="CE37" i="1"/>
  <c r="CE38" i="1"/>
  <c r="CE39" i="1"/>
  <c r="CE40" i="1"/>
  <c r="CE41" i="1"/>
  <c r="CE42" i="1"/>
  <c r="CE43" i="1"/>
  <c r="CE44" i="1"/>
  <c r="CE45" i="1"/>
  <c r="CE46" i="1"/>
  <c r="CE47" i="1"/>
  <c r="CE48" i="1"/>
  <c r="CE49" i="1"/>
  <c r="CE50" i="1"/>
  <c r="CE51" i="1"/>
  <c r="CE52" i="1"/>
  <c r="CE53" i="1"/>
  <c r="CE54" i="1"/>
  <c r="CE55" i="1"/>
  <c r="CE56" i="1"/>
  <c r="CE57" i="1"/>
  <c r="CE58" i="1"/>
  <c r="CE59" i="1"/>
  <c r="CE60" i="1"/>
  <c r="CE61" i="1"/>
  <c r="CE62" i="1"/>
  <c r="CE63" i="1"/>
  <c r="CE64" i="1"/>
  <c r="CE65" i="1"/>
  <c r="CE66" i="1"/>
  <c r="CE67" i="1"/>
  <c r="CE68" i="1"/>
  <c r="CE69" i="1"/>
  <c r="CE70" i="1"/>
  <c r="CE71" i="1"/>
  <c r="CE72" i="1"/>
  <c r="CE73" i="1"/>
  <c r="CE74" i="1"/>
  <c r="CE75" i="1"/>
  <c r="CE76" i="1"/>
  <c r="CE77" i="1"/>
  <c r="CE78" i="1"/>
  <c r="CE79" i="1"/>
  <c r="CE80" i="1"/>
  <c r="CE81" i="1"/>
  <c r="CE82" i="1"/>
  <c r="CE83" i="1"/>
  <c r="CE84" i="1"/>
  <c r="CE85" i="1"/>
  <c r="CE86" i="1"/>
  <c r="CE87" i="1"/>
  <c r="CE88" i="1"/>
  <c r="CE89" i="1"/>
  <c r="CE90" i="1"/>
  <c r="CE91" i="1"/>
  <c r="CE92" i="1"/>
  <c r="CE93" i="1"/>
  <c r="CE94" i="1"/>
  <c r="CE95" i="1"/>
  <c r="CE96" i="1"/>
  <c r="CE97" i="1"/>
  <c r="CE98" i="1"/>
  <c r="CE99" i="1"/>
  <c r="CE100" i="1"/>
  <c r="CE101" i="1"/>
  <c r="CE102" i="1"/>
  <c r="CE103" i="1"/>
  <c r="CE104" i="1"/>
  <c r="CE105" i="1"/>
  <c r="CE106" i="1"/>
  <c r="CE107" i="1"/>
  <c r="CE108" i="1"/>
  <c r="CE109" i="1"/>
  <c r="CE110" i="1"/>
  <c r="CE111" i="1"/>
  <c r="CE112" i="1"/>
  <c r="CE113" i="1"/>
  <c r="CE114" i="1"/>
  <c r="CE115" i="1"/>
  <c r="CE116" i="1"/>
  <c r="CE117" i="1"/>
  <c r="CE118" i="1"/>
  <c r="CE119" i="1"/>
  <c r="CE120" i="1"/>
  <c r="CE121" i="1"/>
  <c r="CE122" i="1"/>
  <c r="CE123" i="1"/>
  <c r="CE124" i="1"/>
  <c r="CE125" i="1"/>
  <c r="CE126" i="1"/>
  <c r="CE127" i="1"/>
  <c r="CE128" i="1"/>
  <c r="CE129" i="1"/>
  <c r="CE130" i="1"/>
  <c r="CE131" i="1"/>
  <c r="CE132" i="1"/>
  <c r="CE133" i="1"/>
  <c r="CE134" i="1"/>
  <c r="CE135" i="1"/>
  <c r="CE136" i="1"/>
  <c r="CE137" i="1"/>
  <c r="CE138" i="1"/>
  <c r="CE139" i="1"/>
  <c r="CE140" i="1"/>
  <c r="CE141" i="1"/>
  <c r="CE142" i="1"/>
  <c r="CE143" i="1"/>
  <c r="CE144" i="1"/>
  <c r="CE145" i="1"/>
  <c r="CE146" i="1"/>
  <c r="CE147" i="1"/>
  <c r="CE148" i="1"/>
  <c r="CE149" i="1"/>
  <c r="CE150" i="1"/>
  <c r="CE151" i="1"/>
  <c r="CE152" i="1"/>
  <c r="CE153" i="1"/>
  <c r="CE154" i="1"/>
  <c r="CE155" i="1"/>
  <c r="CE156" i="1"/>
  <c r="CE157" i="1"/>
  <c r="CE158" i="1"/>
  <c r="CE159" i="1"/>
  <c r="CE160" i="1"/>
  <c r="CE161" i="1"/>
  <c r="CE162" i="1"/>
  <c r="CE163" i="1"/>
  <c r="CE164" i="1"/>
  <c r="CE165" i="1"/>
  <c r="CE166" i="1"/>
  <c r="CE167" i="1"/>
  <c r="CE168" i="1"/>
  <c r="CE169" i="1"/>
  <c r="CE170" i="1"/>
  <c r="CE171" i="1"/>
  <c r="CE172" i="1"/>
  <c r="CE173" i="1"/>
  <c r="CE174" i="1"/>
  <c r="CE175" i="1"/>
  <c r="CE176" i="1"/>
  <c r="CE177" i="1"/>
  <c r="CE178" i="1"/>
  <c r="CE179" i="1"/>
  <c r="CE180" i="1"/>
  <c r="CE181" i="1"/>
  <c r="CE182" i="1"/>
  <c r="CE183" i="1"/>
  <c r="CE184" i="1"/>
  <c r="CE185" i="1"/>
  <c r="CE186" i="1"/>
  <c r="CE187" i="1"/>
  <c r="CE188" i="1"/>
  <c r="CE189" i="1"/>
  <c r="CE190" i="1"/>
  <c r="CE191" i="1"/>
  <c r="CE192" i="1"/>
  <c r="CE193" i="1"/>
  <c r="CE194" i="1"/>
  <c r="CE195" i="1"/>
  <c r="CE196" i="1"/>
  <c r="CF13" i="1"/>
  <c r="CE13" i="1"/>
  <c r="BY14" i="1"/>
  <c r="BY15" i="1"/>
  <c r="BY16" i="1"/>
  <c r="BY17" i="1"/>
  <c r="BY18" i="1"/>
  <c r="BY19" i="1"/>
  <c r="BY20" i="1"/>
  <c r="BY21" i="1"/>
  <c r="BY22" i="1"/>
  <c r="BY23" i="1"/>
  <c r="BY24" i="1"/>
  <c r="BY25" i="1"/>
  <c r="BY26" i="1"/>
  <c r="BY27" i="1"/>
  <c r="BY28" i="1"/>
  <c r="BY29" i="1"/>
  <c r="BY30" i="1"/>
  <c r="BY31" i="1"/>
  <c r="BY32" i="1"/>
  <c r="BY33" i="1"/>
  <c r="BY34" i="1"/>
  <c r="BY35" i="1"/>
  <c r="BY36" i="1"/>
  <c r="BY37" i="1"/>
  <c r="BY38" i="1"/>
  <c r="BY39" i="1"/>
  <c r="BY40" i="1"/>
  <c r="BY41" i="1"/>
  <c r="BY42" i="1"/>
  <c r="BY43" i="1"/>
  <c r="BY44" i="1"/>
  <c r="BY45" i="1"/>
  <c r="BY46" i="1"/>
  <c r="BY47" i="1"/>
  <c r="BY48" i="1"/>
  <c r="BY49" i="1"/>
  <c r="BY50" i="1"/>
  <c r="BY51" i="1"/>
  <c r="BY52" i="1"/>
  <c r="BY53" i="1"/>
  <c r="BY54" i="1"/>
  <c r="BY55" i="1"/>
  <c r="BY56" i="1"/>
  <c r="BY57" i="1"/>
  <c r="BY58" i="1"/>
  <c r="BY59" i="1"/>
  <c r="BY60" i="1"/>
  <c r="BY61" i="1"/>
  <c r="BY62" i="1"/>
  <c r="BY63" i="1"/>
  <c r="BY64" i="1"/>
  <c r="BY65" i="1"/>
  <c r="BY66" i="1"/>
  <c r="BY67" i="1"/>
  <c r="BY68" i="1"/>
  <c r="BY69" i="1"/>
  <c r="BY70" i="1"/>
  <c r="BY71" i="1"/>
  <c r="BY72" i="1"/>
  <c r="BY73" i="1"/>
  <c r="BY74" i="1"/>
  <c r="BY75" i="1"/>
  <c r="BY76" i="1"/>
  <c r="BY77" i="1"/>
  <c r="BY78" i="1"/>
  <c r="BY79" i="1"/>
  <c r="BY80" i="1"/>
  <c r="BY81" i="1"/>
  <c r="BY82" i="1"/>
  <c r="BY83" i="1"/>
  <c r="BY84" i="1"/>
  <c r="BY85" i="1"/>
  <c r="BY86" i="1"/>
  <c r="BY87" i="1"/>
  <c r="BY88" i="1"/>
  <c r="BY89" i="1"/>
  <c r="BY90" i="1"/>
  <c r="BY91" i="1"/>
  <c r="BY92" i="1"/>
  <c r="BY93" i="1"/>
  <c r="BY94" i="1"/>
  <c r="BY95" i="1"/>
  <c r="BY96" i="1"/>
  <c r="BY97" i="1"/>
  <c r="BY98" i="1"/>
  <c r="BY99" i="1"/>
  <c r="BY100" i="1"/>
  <c r="BY101" i="1"/>
  <c r="BY102" i="1"/>
  <c r="BY103" i="1"/>
  <c r="BY104" i="1"/>
  <c r="BY105" i="1"/>
  <c r="BY106" i="1"/>
  <c r="BY107" i="1"/>
  <c r="BY108" i="1"/>
  <c r="BY109" i="1"/>
  <c r="BY110" i="1"/>
  <c r="BY111" i="1"/>
  <c r="BY112" i="1"/>
  <c r="BY113" i="1"/>
  <c r="BY114" i="1"/>
  <c r="BY115" i="1"/>
  <c r="BY116" i="1"/>
  <c r="BY117" i="1"/>
  <c r="BY118" i="1"/>
  <c r="BY119" i="1"/>
  <c r="BY120" i="1"/>
  <c r="BY121" i="1"/>
  <c r="BY122" i="1"/>
  <c r="BY123" i="1"/>
  <c r="BY124" i="1"/>
  <c r="BY125" i="1"/>
  <c r="BY126" i="1"/>
  <c r="BY127" i="1"/>
  <c r="BY128" i="1"/>
  <c r="BY129" i="1"/>
  <c r="BY130" i="1"/>
  <c r="BY131" i="1"/>
  <c r="BY132" i="1"/>
  <c r="BY133" i="1"/>
  <c r="BY134" i="1"/>
  <c r="BY135" i="1"/>
  <c r="BY136" i="1"/>
  <c r="BY137" i="1"/>
  <c r="BY138" i="1"/>
  <c r="BY139" i="1"/>
  <c r="BY140" i="1"/>
  <c r="BY141" i="1"/>
  <c r="BY142" i="1"/>
  <c r="BY143" i="1"/>
  <c r="BY144" i="1"/>
  <c r="BY145" i="1"/>
  <c r="BY146" i="1"/>
  <c r="BY147" i="1"/>
  <c r="BY148" i="1"/>
  <c r="BY149" i="1"/>
  <c r="BY150" i="1"/>
  <c r="BY151" i="1"/>
  <c r="BY152" i="1"/>
  <c r="BY153" i="1"/>
  <c r="BY154" i="1"/>
  <c r="BY155" i="1"/>
  <c r="BY156" i="1"/>
  <c r="BY157" i="1"/>
  <c r="BY158" i="1"/>
  <c r="BY159" i="1"/>
  <c r="BY160" i="1"/>
  <c r="BY161" i="1"/>
  <c r="BY162" i="1"/>
  <c r="BY163" i="1"/>
  <c r="BY164" i="1"/>
  <c r="BY165" i="1"/>
  <c r="BY166" i="1"/>
  <c r="BY167" i="1"/>
  <c r="BY168" i="1"/>
  <c r="BY169" i="1"/>
  <c r="BY170" i="1"/>
  <c r="BY171" i="1"/>
  <c r="BY172" i="1"/>
  <c r="BY173" i="1"/>
  <c r="BY174" i="1"/>
  <c r="BY175" i="1"/>
  <c r="BY176" i="1"/>
  <c r="BY177" i="1"/>
  <c r="BY178" i="1"/>
  <c r="BY179" i="1"/>
  <c r="BY180" i="1"/>
  <c r="BY181" i="1"/>
  <c r="BY182" i="1"/>
  <c r="BY183" i="1"/>
  <c r="BY184" i="1"/>
  <c r="BY185" i="1"/>
  <c r="BY186" i="1"/>
  <c r="BY187" i="1"/>
  <c r="BY188" i="1"/>
  <c r="BY189" i="1"/>
  <c r="BY190" i="1"/>
  <c r="BY191" i="1"/>
  <c r="BY192" i="1"/>
  <c r="BY193" i="1"/>
  <c r="BY194" i="1"/>
  <c r="BY195" i="1"/>
  <c r="BY196" i="1"/>
  <c r="BX14" i="1"/>
  <c r="BX15" i="1"/>
  <c r="BX16" i="1"/>
  <c r="BX17" i="1"/>
  <c r="BX18" i="1"/>
  <c r="BX19" i="1"/>
  <c r="BX20" i="1"/>
  <c r="BX21" i="1"/>
  <c r="BX22" i="1"/>
  <c r="BX23" i="1"/>
  <c r="BX24" i="1"/>
  <c r="BX25" i="1"/>
  <c r="BX26" i="1"/>
  <c r="BX27" i="1"/>
  <c r="BX28" i="1"/>
  <c r="BX29" i="1"/>
  <c r="BX30" i="1"/>
  <c r="BX31" i="1"/>
  <c r="BX32" i="1"/>
  <c r="BX33" i="1"/>
  <c r="BX34" i="1"/>
  <c r="BX35" i="1"/>
  <c r="BX36" i="1"/>
  <c r="BX37" i="1"/>
  <c r="BX38" i="1"/>
  <c r="BX39" i="1"/>
  <c r="BX40" i="1"/>
  <c r="BX41" i="1"/>
  <c r="BX42" i="1"/>
  <c r="BX43" i="1"/>
  <c r="BX44" i="1"/>
  <c r="BX45" i="1"/>
  <c r="BX46" i="1"/>
  <c r="BX47" i="1"/>
  <c r="BX48" i="1"/>
  <c r="BX49" i="1"/>
  <c r="BX50" i="1"/>
  <c r="BX51" i="1"/>
  <c r="BX52" i="1"/>
  <c r="BX53" i="1"/>
  <c r="BX54" i="1"/>
  <c r="BX55" i="1"/>
  <c r="BX56" i="1"/>
  <c r="BX57" i="1"/>
  <c r="BX58" i="1"/>
  <c r="BX59" i="1"/>
  <c r="BX60" i="1"/>
  <c r="BX61" i="1"/>
  <c r="BX62" i="1"/>
  <c r="BX63" i="1"/>
  <c r="BX64" i="1"/>
  <c r="BX65" i="1"/>
  <c r="BX66" i="1"/>
  <c r="BX67" i="1"/>
  <c r="BX68" i="1"/>
  <c r="BX69" i="1"/>
  <c r="BX70" i="1"/>
  <c r="BX71" i="1"/>
  <c r="BX72" i="1"/>
  <c r="BX73" i="1"/>
  <c r="BX74" i="1"/>
  <c r="BX75" i="1"/>
  <c r="BX76" i="1"/>
  <c r="BX77" i="1"/>
  <c r="BX78" i="1"/>
  <c r="BX79" i="1"/>
  <c r="BX80" i="1"/>
  <c r="BX81" i="1"/>
  <c r="BX82" i="1"/>
  <c r="BX83" i="1"/>
  <c r="BX84" i="1"/>
  <c r="BX85" i="1"/>
  <c r="BX86" i="1"/>
  <c r="BX87" i="1"/>
  <c r="BX88" i="1"/>
  <c r="BX89" i="1"/>
  <c r="BX90" i="1"/>
  <c r="BX91" i="1"/>
  <c r="BX92" i="1"/>
  <c r="BX93" i="1"/>
  <c r="BX94" i="1"/>
  <c r="BX95" i="1"/>
  <c r="BX96" i="1"/>
  <c r="BX97" i="1"/>
  <c r="BX98" i="1"/>
  <c r="BX99" i="1"/>
  <c r="BX100" i="1"/>
  <c r="BX101" i="1"/>
  <c r="BX102" i="1"/>
  <c r="BX103" i="1"/>
  <c r="BX104" i="1"/>
  <c r="BX105" i="1"/>
  <c r="BX106" i="1"/>
  <c r="BX107" i="1"/>
  <c r="BX108" i="1"/>
  <c r="BX109" i="1"/>
  <c r="BX110" i="1"/>
  <c r="BX111" i="1"/>
  <c r="BX112" i="1"/>
  <c r="BX113" i="1"/>
  <c r="BX114" i="1"/>
  <c r="BX115" i="1"/>
  <c r="BX116" i="1"/>
  <c r="BX117" i="1"/>
  <c r="BX118" i="1"/>
  <c r="BX119" i="1"/>
  <c r="BX120" i="1"/>
  <c r="BX121" i="1"/>
  <c r="BX122" i="1"/>
  <c r="BX123" i="1"/>
  <c r="BX124" i="1"/>
  <c r="BX125" i="1"/>
  <c r="BX126" i="1"/>
  <c r="BX127" i="1"/>
  <c r="BX128" i="1"/>
  <c r="BX129" i="1"/>
  <c r="BX130" i="1"/>
  <c r="BX131" i="1"/>
  <c r="BX132" i="1"/>
  <c r="BX133" i="1"/>
  <c r="BX134" i="1"/>
  <c r="BX135" i="1"/>
  <c r="BX136" i="1"/>
  <c r="BX137" i="1"/>
  <c r="BX138" i="1"/>
  <c r="BX139" i="1"/>
  <c r="BX140" i="1"/>
  <c r="BX141" i="1"/>
  <c r="BX142" i="1"/>
  <c r="BX143" i="1"/>
  <c r="BX144" i="1"/>
  <c r="BX145" i="1"/>
  <c r="BX146" i="1"/>
  <c r="BX147" i="1"/>
  <c r="BX148" i="1"/>
  <c r="BX149" i="1"/>
  <c r="BX150" i="1"/>
  <c r="BX151" i="1"/>
  <c r="BX152" i="1"/>
  <c r="BX153" i="1"/>
  <c r="BX154" i="1"/>
  <c r="BX155" i="1"/>
  <c r="BX156" i="1"/>
  <c r="BX157" i="1"/>
  <c r="BX158" i="1"/>
  <c r="BX159" i="1"/>
  <c r="BX160" i="1"/>
  <c r="BX161" i="1"/>
  <c r="BX162" i="1"/>
  <c r="BX163" i="1"/>
  <c r="BX164" i="1"/>
  <c r="BX165" i="1"/>
  <c r="BX166" i="1"/>
  <c r="BX167" i="1"/>
  <c r="BX168" i="1"/>
  <c r="BX169" i="1"/>
  <c r="BX170" i="1"/>
  <c r="BX171" i="1"/>
  <c r="BX172" i="1"/>
  <c r="BX173" i="1"/>
  <c r="BX174" i="1"/>
  <c r="BX175" i="1"/>
  <c r="BX176" i="1"/>
  <c r="BX177" i="1"/>
  <c r="BX178" i="1"/>
  <c r="BX179" i="1"/>
  <c r="BX180" i="1"/>
  <c r="BX181" i="1"/>
  <c r="BX182" i="1"/>
  <c r="BX183" i="1"/>
  <c r="BX184" i="1"/>
  <c r="BX185" i="1"/>
  <c r="BX186" i="1"/>
  <c r="BX187" i="1"/>
  <c r="BX188" i="1"/>
  <c r="BX189" i="1"/>
  <c r="BX190" i="1"/>
  <c r="BX191" i="1"/>
  <c r="BX192" i="1"/>
  <c r="BX193" i="1"/>
  <c r="BX194" i="1"/>
  <c r="BX195" i="1"/>
  <c r="BX196" i="1"/>
  <c r="BY13" i="1"/>
  <c r="BX13" i="1"/>
  <c r="BQ14" i="1"/>
  <c r="BQ15" i="1"/>
  <c r="BQ16" i="1"/>
  <c r="BQ17" i="1"/>
  <c r="BQ18" i="1"/>
  <c r="BQ19" i="1"/>
  <c r="BQ20" i="1"/>
  <c r="BQ21" i="1"/>
  <c r="BQ22" i="1"/>
  <c r="BQ23" i="1"/>
  <c r="BQ24" i="1"/>
  <c r="BQ25" i="1"/>
  <c r="BQ26" i="1"/>
  <c r="BQ27" i="1"/>
  <c r="BQ28" i="1"/>
  <c r="BQ29" i="1"/>
  <c r="BQ30" i="1"/>
  <c r="BQ31" i="1"/>
  <c r="BQ32" i="1"/>
  <c r="BQ33" i="1"/>
  <c r="BQ34" i="1"/>
  <c r="BQ35" i="1"/>
  <c r="BQ36" i="1"/>
  <c r="BQ37" i="1"/>
  <c r="BQ38" i="1"/>
  <c r="BQ39" i="1"/>
  <c r="BQ40" i="1"/>
  <c r="BQ41" i="1"/>
  <c r="BQ42" i="1"/>
  <c r="BQ43" i="1"/>
  <c r="BQ44" i="1"/>
  <c r="BQ45" i="1"/>
  <c r="BQ46" i="1"/>
  <c r="BQ47" i="1"/>
  <c r="BQ48" i="1"/>
  <c r="BQ49" i="1"/>
  <c r="BQ50" i="1"/>
  <c r="BQ51" i="1"/>
  <c r="BQ52" i="1"/>
  <c r="BQ53" i="1"/>
  <c r="BQ54" i="1"/>
  <c r="BQ55" i="1"/>
  <c r="BQ56" i="1"/>
  <c r="BQ57" i="1"/>
  <c r="BQ58" i="1"/>
  <c r="BQ59" i="1"/>
  <c r="BQ60" i="1"/>
  <c r="BQ61" i="1"/>
  <c r="BQ62" i="1"/>
  <c r="BQ63" i="1"/>
  <c r="BQ64" i="1"/>
  <c r="BQ65" i="1"/>
  <c r="BQ66" i="1"/>
  <c r="BQ67" i="1"/>
  <c r="BQ68" i="1"/>
  <c r="BQ69" i="1"/>
  <c r="BQ70" i="1"/>
  <c r="BQ71" i="1"/>
  <c r="BQ72" i="1"/>
  <c r="BQ73" i="1"/>
  <c r="BQ74" i="1"/>
  <c r="BQ75" i="1"/>
  <c r="BQ76" i="1"/>
  <c r="BQ77" i="1"/>
  <c r="BQ78" i="1"/>
  <c r="BQ79" i="1"/>
  <c r="BQ80" i="1"/>
  <c r="BQ81" i="1"/>
  <c r="BQ82" i="1"/>
  <c r="BQ83" i="1"/>
  <c r="BQ84" i="1"/>
  <c r="BQ85" i="1"/>
  <c r="BQ86" i="1"/>
  <c r="BQ87" i="1"/>
  <c r="BQ88" i="1"/>
  <c r="BQ89" i="1"/>
  <c r="BQ90" i="1"/>
  <c r="BQ91" i="1"/>
  <c r="BQ92" i="1"/>
  <c r="BQ93" i="1"/>
  <c r="BQ94" i="1"/>
  <c r="BQ95" i="1"/>
  <c r="BQ96" i="1"/>
  <c r="BQ97" i="1"/>
  <c r="BQ98" i="1"/>
  <c r="BQ99" i="1"/>
  <c r="BQ100" i="1"/>
  <c r="BQ101" i="1"/>
  <c r="BQ102" i="1"/>
  <c r="BQ103" i="1"/>
  <c r="BQ104" i="1"/>
  <c r="BQ105" i="1"/>
  <c r="BQ106" i="1"/>
  <c r="BQ107" i="1"/>
  <c r="BQ108" i="1"/>
  <c r="BQ109" i="1"/>
  <c r="BQ110" i="1"/>
  <c r="BQ111" i="1"/>
  <c r="BQ112" i="1"/>
  <c r="BQ113" i="1"/>
  <c r="BQ114" i="1"/>
  <c r="BQ115" i="1"/>
  <c r="BQ116" i="1"/>
  <c r="BQ117" i="1"/>
  <c r="BQ118" i="1"/>
  <c r="BQ119" i="1"/>
  <c r="BQ120" i="1"/>
  <c r="BQ121" i="1"/>
  <c r="BQ122" i="1"/>
  <c r="BQ123" i="1"/>
  <c r="BQ124" i="1"/>
  <c r="BQ125" i="1"/>
  <c r="BQ126" i="1"/>
  <c r="BQ127" i="1"/>
  <c r="BQ128" i="1"/>
  <c r="BQ129" i="1"/>
  <c r="BQ130" i="1"/>
  <c r="BQ131" i="1"/>
  <c r="BQ132" i="1"/>
  <c r="BQ133" i="1"/>
  <c r="BQ134" i="1"/>
  <c r="BQ135" i="1"/>
  <c r="BQ136" i="1"/>
  <c r="BQ137" i="1"/>
  <c r="BQ138" i="1"/>
  <c r="BQ139" i="1"/>
  <c r="BQ140" i="1"/>
  <c r="BQ141" i="1"/>
  <c r="BQ142" i="1"/>
  <c r="BQ143" i="1"/>
  <c r="BQ144" i="1"/>
  <c r="BQ145" i="1"/>
  <c r="BQ146" i="1"/>
  <c r="BQ147" i="1"/>
  <c r="BQ148" i="1"/>
  <c r="BQ149" i="1"/>
  <c r="BQ150" i="1"/>
  <c r="BQ151" i="1"/>
  <c r="BQ152" i="1"/>
  <c r="BQ153" i="1"/>
  <c r="BQ154" i="1"/>
  <c r="BQ155" i="1"/>
  <c r="BQ156" i="1"/>
  <c r="BQ157" i="1"/>
  <c r="BQ158" i="1"/>
  <c r="BQ159" i="1"/>
  <c r="BQ160" i="1"/>
  <c r="BQ161" i="1"/>
  <c r="BQ162" i="1"/>
  <c r="BQ163" i="1"/>
  <c r="BQ164" i="1"/>
  <c r="BQ165" i="1"/>
  <c r="BQ166" i="1"/>
  <c r="BQ167" i="1"/>
  <c r="BQ168" i="1"/>
  <c r="BQ169" i="1"/>
  <c r="BQ170" i="1"/>
  <c r="BQ171" i="1"/>
  <c r="BQ172" i="1"/>
  <c r="BQ173" i="1"/>
  <c r="BQ174" i="1"/>
  <c r="BQ175" i="1"/>
  <c r="BQ176" i="1"/>
  <c r="BQ177" i="1"/>
  <c r="BQ178" i="1"/>
  <c r="BQ179" i="1"/>
  <c r="BQ180" i="1"/>
  <c r="BQ181" i="1"/>
  <c r="BQ182" i="1"/>
  <c r="BQ183" i="1"/>
  <c r="BQ184" i="1"/>
  <c r="BQ185" i="1"/>
  <c r="BQ186" i="1"/>
  <c r="BQ187" i="1"/>
  <c r="BQ188" i="1"/>
  <c r="BQ189" i="1"/>
  <c r="BQ190" i="1"/>
  <c r="BQ191" i="1"/>
  <c r="BQ192" i="1"/>
  <c r="BQ193" i="1"/>
  <c r="BQ194" i="1"/>
  <c r="BQ195" i="1"/>
  <c r="BQ196" i="1"/>
  <c r="BR14" i="1"/>
  <c r="BR15" i="1"/>
  <c r="BR16" i="1"/>
  <c r="BR17" i="1"/>
  <c r="BR18" i="1"/>
  <c r="BR19" i="1"/>
  <c r="BR20" i="1"/>
  <c r="BR21" i="1"/>
  <c r="BR22" i="1"/>
  <c r="BR23" i="1"/>
  <c r="BR24" i="1"/>
  <c r="BR25" i="1"/>
  <c r="BR26" i="1"/>
  <c r="BR27" i="1"/>
  <c r="BR28" i="1"/>
  <c r="BR29" i="1"/>
  <c r="BR30" i="1"/>
  <c r="BR31" i="1"/>
  <c r="BR32" i="1"/>
  <c r="BR33" i="1"/>
  <c r="BR34" i="1"/>
  <c r="BR35" i="1"/>
  <c r="BR36" i="1"/>
  <c r="BR37" i="1"/>
  <c r="BR38" i="1"/>
  <c r="BR39" i="1"/>
  <c r="BR40" i="1"/>
  <c r="BR41" i="1"/>
  <c r="BR42" i="1"/>
  <c r="BR43" i="1"/>
  <c r="BR44" i="1"/>
  <c r="BR45" i="1"/>
  <c r="BR46" i="1"/>
  <c r="BR47" i="1"/>
  <c r="BR48" i="1"/>
  <c r="BR49" i="1"/>
  <c r="BR50" i="1"/>
  <c r="BR51" i="1"/>
  <c r="BR52" i="1"/>
  <c r="BR53" i="1"/>
  <c r="BR54" i="1"/>
  <c r="BR55" i="1"/>
  <c r="BR56" i="1"/>
  <c r="BR57" i="1"/>
  <c r="BR58" i="1"/>
  <c r="BR59" i="1"/>
  <c r="BR60" i="1"/>
  <c r="BR61" i="1"/>
  <c r="BR62" i="1"/>
  <c r="BR63" i="1"/>
  <c r="BR64" i="1"/>
  <c r="BR65" i="1"/>
  <c r="BR66" i="1"/>
  <c r="BR67" i="1"/>
  <c r="BR68" i="1"/>
  <c r="BR69" i="1"/>
  <c r="BR70" i="1"/>
  <c r="BR71" i="1"/>
  <c r="BR72" i="1"/>
  <c r="BR73" i="1"/>
  <c r="BR74" i="1"/>
  <c r="BR75" i="1"/>
  <c r="BR76" i="1"/>
  <c r="BR77" i="1"/>
  <c r="BR78" i="1"/>
  <c r="BR79" i="1"/>
  <c r="BR80" i="1"/>
  <c r="BR81" i="1"/>
  <c r="BR82" i="1"/>
  <c r="BR83" i="1"/>
  <c r="BR84" i="1"/>
  <c r="BR85" i="1"/>
  <c r="BR86" i="1"/>
  <c r="BR87" i="1"/>
  <c r="BR88" i="1"/>
  <c r="BR89" i="1"/>
  <c r="BR90" i="1"/>
  <c r="BR91" i="1"/>
  <c r="BR92" i="1"/>
  <c r="BR93" i="1"/>
  <c r="BR94" i="1"/>
  <c r="BR95" i="1"/>
  <c r="BR96" i="1"/>
  <c r="BR97" i="1"/>
  <c r="BR98" i="1"/>
  <c r="BR99" i="1"/>
  <c r="BR100" i="1"/>
  <c r="BR101" i="1"/>
  <c r="BR102" i="1"/>
  <c r="BR103" i="1"/>
  <c r="BR104" i="1"/>
  <c r="BR105" i="1"/>
  <c r="BR106" i="1"/>
  <c r="BR107" i="1"/>
  <c r="BR108" i="1"/>
  <c r="BR109" i="1"/>
  <c r="BR110" i="1"/>
  <c r="BR111" i="1"/>
  <c r="BR112" i="1"/>
  <c r="BR113" i="1"/>
  <c r="BR114" i="1"/>
  <c r="BR115" i="1"/>
  <c r="BR116" i="1"/>
  <c r="BR117" i="1"/>
  <c r="BR118" i="1"/>
  <c r="BR119" i="1"/>
  <c r="BR120" i="1"/>
  <c r="BR121" i="1"/>
  <c r="BR122" i="1"/>
  <c r="BR123" i="1"/>
  <c r="BR124" i="1"/>
  <c r="BR125" i="1"/>
  <c r="BR126" i="1"/>
  <c r="BR127" i="1"/>
  <c r="BR128" i="1"/>
  <c r="BR129" i="1"/>
  <c r="BR130" i="1"/>
  <c r="BR131" i="1"/>
  <c r="BR132" i="1"/>
  <c r="BR133" i="1"/>
  <c r="BR134" i="1"/>
  <c r="BR135" i="1"/>
  <c r="BR136" i="1"/>
  <c r="BR137" i="1"/>
  <c r="BR138" i="1"/>
  <c r="BR139" i="1"/>
  <c r="BR140" i="1"/>
  <c r="BR141" i="1"/>
  <c r="BR142" i="1"/>
  <c r="BR143" i="1"/>
  <c r="BR144" i="1"/>
  <c r="BR145" i="1"/>
  <c r="BR146" i="1"/>
  <c r="BR147" i="1"/>
  <c r="BR148" i="1"/>
  <c r="BR149" i="1"/>
  <c r="BR150" i="1"/>
  <c r="BR151" i="1"/>
  <c r="BR152" i="1"/>
  <c r="BR153" i="1"/>
  <c r="BR154" i="1"/>
  <c r="BR155" i="1"/>
  <c r="BR156" i="1"/>
  <c r="BR157" i="1"/>
  <c r="BR158" i="1"/>
  <c r="BR159" i="1"/>
  <c r="BR160" i="1"/>
  <c r="BR161" i="1"/>
  <c r="BR162" i="1"/>
  <c r="BR163" i="1"/>
  <c r="BR164" i="1"/>
  <c r="BR165" i="1"/>
  <c r="BR166" i="1"/>
  <c r="BR167" i="1"/>
  <c r="BR168" i="1"/>
  <c r="BR169" i="1"/>
  <c r="BR170" i="1"/>
  <c r="BR171" i="1"/>
  <c r="BR172" i="1"/>
  <c r="BR173" i="1"/>
  <c r="BR174" i="1"/>
  <c r="BR175" i="1"/>
  <c r="BR176" i="1"/>
  <c r="BR177" i="1"/>
  <c r="BR178" i="1"/>
  <c r="BR179" i="1"/>
  <c r="BR180" i="1"/>
  <c r="BR181" i="1"/>
  <c r="BR182" i="1"/>
  <c r="BR183" i="1"/>
  <c r="BR184" i="1"/>
  <c r="BR185" i="1"/>
  <c r="BR186" i="1"/>
  <c r="BR187" i="1"/>
  <c r="BR188" i="1"/>
  <c r="BR189" i="1"/>
  <c r="BR190" i="1"/>
  <c r="BR191" i="1"/>
  <c r="BR192" i="1"/>
  <c r="BR193" i="1"/>
  <c r="BR194" i="1"/>
  <c r="BR195" i="1"/>
  <c r="BR196" i="1"/>
  <c r="BR13" i="1"/>
  <c r="BQ13" i="1"/>
  <c r="BJ14" i="1"/>
  <c r="BJ15" i="1"/>
  <c r="BJ16" i="1"/>
  <c r="BJ17" i="1"/>
  <c r="BJ18" i="1"/>
  <c r="BJ19" i="1"/>
  <c r="BJ20" i="1"/>
  <c r="BJ21" i="1"/>
  <c r="BJ22" i="1"/>
  <c r="BJ23" i="1"/>
  <c r="BJ24" i="1"/>
  <c r="BJ25" i="1"/>
  <c r="BJ26" i="1"/>
  <c r="BJ27" i="1"/>
  <c r="BJ28" i="1"/>
  <c r="BJ29" i="1"/>
  <c r="BJ30" i="1"/>
  <c r="BJ31" i="1"/>
  <c r="BJ32" i="1"/>
  <c r="BJ33" i="1"/>
  <c r="BJ34" i="1"/>
  <c r="BJ35" i="1"/>
  <c r="BJ36" i="1"/>
  <c r="BJ37" i="1"/>
  <c r="BJ38" i="1"/>
  <c r="BJ39" i="1"/>
  <c r="BJ40" i="1"/>
  <c r="BJ41" i="1"/>
  <c r="BJ42" i="1"/>
  <c r="BJ43" i="1"/>
  <c r="BJ44" i="1"/>
  <c r="BJ45" i="1"/>
  <c r="BJ46" i="1"/>
  <c r="BJ47" i="1"/>
  <c r="BJ48" i="1"/>
  <c r="BJ49" i="1"/>
  <c r="BJ50" i="1"/>
  <c r="BJ51" i="1"/>
  <c r="BJ52" i="1"/>
  <c r="BJ53" i="1"/>
  <c r="BJ54" i="1"/>
  <c r="BJ55" i="1"/>
  <c r="BJ56" i="1"/>
  <c r="BJ57" i="1"/>
  <c r="BJ58" i="1"/>
  <c r="BJ59" i="1"/>
  <c r="BJ60" i="1"/>
  <c r="BJ61" i="1"/>
  <c r="BJ62" i="1"/>
  <c r="BJ63" i="1"/>
  <c r="BJ64" i="1"/>
  <c r="BJ65" i="1"/>
  <c r="BJ66" i="1"/>
  <c r="BJ67" i="1"/>
  <c r="BJ68" i="1"/>
  <c r="BJ69" i="1"/>
  <c r="BJ70" i="1"/>
  <c r="BJ71" i="1"/>
  <c r="BJ72" i="1"/>
  <c r="BJ73" i="1"/>
  <c r="BJ74" i="1"/>
  <c r="BJ75" i="1"/>
  <c r="BJ76" i="1"/>
  <c r="BJ77" i="1"/>
  <c r="BJ78" i="1"/>
  <c r="BJ79" i="1"/>
  <c r="BJ80" i="1"/>
  <c r="BJ81" i="1"/>
  <c r="BJ82" i="1"/>
  <c r="BJ83" i="1"/>
  <c r="BJ84" i="1"/>
  <c r="BJ85" i="1"/>
  <c r="BJ86" i="1"/>
  <c r="BJ87" i="1"/>
  <c r="BJ88" i="1"/>
  <c r="BJ89" i="1"/>
  <c r="BJ90" i="1"/>
  <c r="BJ91" i="1"/>
  <c r="BJ92" i="1"/>
  <c r="BJ93" i="1"/>
  <c r="BJ94" i="1"/>
  <c r="BJ95" i="1"/>
  <c r="BJ96" i="1"/>
  <c r="BJ97" i="1"/>
  <c r="BJ98" i="1"/>
  <c r="BJ99" i="1"/>
  <c r="BJ100" i="1"/>
  <c r="BJ101" i="1"/>
  <c r="BJ102" i="1"/>
  <c r="BJ103" i="1"/>
  <c r="BJ104" i="1"/>
  <c r="BJ105" i="1"/>
  <c r="BJ106" i="1"/>
  <c r="BJ107" i="1"/>
  <c r="BJ108" i="1"/>
  <c r="BJ109" i="1"/>
  <c r="BJ110" i="1"/>
  <c r="BJ111" i="1"/>
  <c r="BJ112" i="1"/>
  <c r="BJ113" i="1"/>
  <c r="BJ114" i="1"/>
  <c r="BJ115" i="1"/>
  <c r="BJ116" i="1"/>
  <c r="BJ117" i="1"/>
  <c r="BJ118" i="1"/>
  <c r="BJ119" i="1"/>
  <c r="BJ120" i="1"/>
  <c r="BJ121" i="1"/>
  <c r="BJ122" i="1"/>
  <c r="BJ123" i="1"/>
  <c r="BJ124" i="1"/>
  <c r="BJ125" i="1"/>
  <c r="BJ126" i="1"/>
  <c r="BJ127" i="1"/>
  <c r="BJ128" i="1"/>
  <c r="BJ129" i="1"/>
  <c r="BJ130" i="1"/>
  <c r="BJ131" i="1"/>
  <c r="BJ132" i="1"/>
  <c r="BJ133" i="1"/>
  <c r="BJ134" i="1"/>
  <c r="BJ135" i="1"/>
  <c r="BJ136" i="1"/>
  <c r="BJ137" i="1"/>
  <c r="BJ138" i="1"/>
  <c r="BJ139" i="1"/>
  <c r="BJ140" i="1"/>
  <c r="BJ141" i="1"/>
  <c r="BJ142" i="1"/>
  <c r="BJ143" i="1"/>
  <c r="BJ144" i="1"/>
  <c r="BJ145" i="1"/>
  <c r="BJ146" i="1"/>
  <c r="BJ147" i="1"/>
  <c r="BJ148" i="1"/>
  <c r="BJ149" i="1"/>
  <c r="BJ150" i="1"/>
  <c r="BJ151" i="1"/>
  <c r="BJ152" i="1"/>
  <c r="BJ153" i="1"/>
  <c r="BJ154" i="1"/>
  <c r="BJ155" i="1"/>
  <c r="BJ156" i="1"/>
  <c r="BJ157" i="1"/>
  <c r="BJ158" i="1"/>
  <c r="BJ159" i="1"/>
  <c r="BJ160" i="1"/>
  <c r="BJ161" i="1"/>
  <c r="BJ162" i="1"/>
  <c r="BJ163" i="1"/>
  <c r="BJ164" i="1"/>
  <c r="BJ165" i="1"/>
  <c r="BJ166" i="1"/>
  <c r="BJ167" i="1"/>
  <c r="BJ168" i="1"/>
  <c r="BJ169" i="1"/>
  <c r="BJ170" i="1"/>
  <c r="BJ171" i="1"/>
  <c r="BJ172" i="1"/>
  <c r="BJ173" i="1"/>
  <c r="BJ174" i="1"/>
  <c r="BJ175" i="1"/>
  <c r="BJ176" i="1"/>
  <c r="BJ177" i="1"/>
  <c r="BJ178" i="1"/>
  <c r="BJ179" i="1"/>
  <c r="BJ180" i="1"/>
  <c r="BJ181" i="1"/>
  <c r="BJ182" i="1"/>
  <c r="BJ183" i="1"/>
  <c r="BJ184" i="1"/>
  <c r="BJ185" i="1"/>
  <c r="BJ186" i="1"/>
  <c r="BJ187" i="1"/>
  <c r="BJ188" i="1"/>
  <c r="BJ189" i="1"/>
  <c r="BJ190" i="1"/>
  <c r="BJ191" i="1"/>
  <c r="BJ192" i="1"/>
  <c r="BJ193" i="1"/>
  <c r="BJ194" i="1"/>
  <c r="BJ195" i="1"/>
  <c r="BJ196" i="1"/>
  <c r="BK14" i="1"/>
  <c r="BK15" i="1"/>
  <c r="BK16" i="1"/>
  <c r="BK17" i="1"/>
  <c r="BK18" i="1"/>
  <c r="BK19" i="1"/>
  <c r="BK20" i="1"/>
  <c r="BK21" i="1"/>
  <c r="BK22" i="1"/>
  <c r="BK23" i="1"/>
  <c r="BK24" i="1"/>
  <c r="BK25" i="1"/>
  <c r="BK26" i="1"/>
  <c r="BK27" i="1"/>
  <c r="BK28" i="1"/>
  <c r="BK29" i="1"/>
  <c r="BK30" i="1"/>
  <c r="BK31" i="1"/>
  <c r="BK32" i="1"/>
  <c r="BK33" i="1"/>
  <c r="BK34" i="1"/>
  <c r="BK35" i="1"/>
  <c r="BK36" i="1"/>
  <c r="BK37" i="1"/>
  <c r="BK38" i="1"/>
  <c r="BK39" i="1"/>
  <c r="BK40" i="1"/>
  <c r="BK41" i="1"/>
  <c r="BK42" i="1"/>
  <c r="BK43" i="1"/>
  <c r="BK44" i="1"/>
  <c r="BK45" i="1"/>
  <c r="BK46" i="1"/>
  <c r="BK47" i="1"/>
  <c r="BK48" i="1"/>
  <c r="BK49" i="1"/>
  <c r="BK50" i="1"/>
  <c r="BK51" i="1"/>
  <c r="BK52" i="1"/>
  <c r="BK53" i="1"/>
  <c r="BK54" i="1"/>
  <c r="BK55" i="1"/>
  <c r="BK56" i="1"/>
  <c r="BK57" i="1"/>
  <c r="BK58" i="1"/>
  <c r="BK59" i="1"/>
  <c r="BK60" i="1"/>
  <c r="BK61" i="1"/>
  <c r="BK62" i="1"/>
  <c r="BK63" i="1"/>
  <c r="BK64" i="1"/>
  <c r="BK65" i="1"/>
  <c r="BK66" i="1"/>
  <c r="BK67" i="1"/>
  <c r="BK68" i="1"/>
  <c r="BK69" i="1"/>
  <c r="BK70" i="1"/>
  <c r="BK71" i="1"/>
  <c r="BK72" i="1"/>
  <c r="BK73" i="1"/>
  <c r="BK74" i="1"/>
  <c r="BK75" i="1"/>
  <c r="BK76" i="1"/>
  <c r="BK77" i="1"/>
  <c r="BK78" i="1"/>
  <c r="BK79" i="1"/>
  <c r="BK80" i="1"/>
  <c r="BK81" i="1"/>
  <c r="BK82" i="1"/>
  <c r="BK83" i="1"/>
  <c r="BK84" i="1"/>
  <c r="BK85" i="1"/>
  <c r="BK86" i="1"/>
  <c r="BK87" i="1"/>
  <c r="BK88" i="1"/>
  <c r="BK89" i="1"/>
  <c r="BK90" i="1"/>
  <c r="BK91" i="1"/>
  <c r="BK92" i="1"/>
  <c r="BK93" i="1"/>
  <c r="BK94" i="1"/>
  <c r="BK95" i="1"/>
  <c r="BK96" i="1"/>
  <c r="BK97" i="1"/>
  <c r="BK98" i="1"/>
  <c r="BK99" i="1"/>
  <c r="BK100" i="1"/>
  <c r="BK101" i="1"/>
  <c r="BK102" i="1"/>
  <c r="BK103" i="1"/>
  <c r="BK104" i="1"/>
  <c r="BK105" i="1"/>
  <c r="BK106" i="1"/>
  <c r="BK107" i="1"/>
  <c r="BK108" i="1"/>
  <c r="BK109" i="1"/>
  <c r="BK110" i="1"/>
  <c r="BK111" i="1"/>
  <c r="BK112" i="1"/>
  <c r="BK113" i="1"/>
  <c r="BK114" i="1"/>
  <c r="BK115" i="1"/>
  <c r="BK116" i="1"/>
  <c r="BK117" i="1"/>
  <c r="BK118" i="1"/>
  <c r="BK119" i="1"/>
  <c r="BK120" i="1"/>
  <c r="BK121" i="1"/>
  <c r="BK122" i="1"/>
  <c r="BK123" i="1"/>
  <c r="BK124" i="1"/>
  <c r="BK125" i="1"/>
  <c r="BK126" i="1"/>
  <c r="BK127" i="1"/>
  <c r="BK128" i="1"/>
  <c r="BK129" i="1"/>
  <c r="BK130" i="1"/>
  <c r="BK131" i="1"/>
  <c r="BK132" i="1"/>
  <c r="BK133" i="1"/>
  <c r="BK134" i="1"/>
  <c r="BK135" i="1"/>
  <c r="BK136" i="1"/>
  <c r="BK137" i="1"/>
  <c r="BK138" i="1"/>
  <c r="BK139" i="1"/>
  <c r="BK140" i="1"/>
  <c r="BK141" i="1"/>
  <c r="BK142" i="1"/>
  <c r="BK143" i="1"/>
  <c r="BK144" i="1"/>
  <c r="BK145" i="1"/>
  <c r="BK146" i="1"/>
  <c r="BK147" i="1"/>
  <c r="BK148" i="1"/>
  <c r="BK149" i="1"/>
  <c r="BK150" i="1"/>
  <c r="BK151" i="1"/>
  <c r="BK152" i="1"/>
  <c r="BK153" i="1"/>
  <c r="BK154" i="1"/>
  <c r="BK155" i="1"/>
  <c r="BK156" i="1"/>
  <c r="BK157" i="1"/>
  <c r="BK158" i="1"/>
  <c r="BK159" i="1"/>
  <c r="BK160" i="1"/>
  <c r="BK161" i="1"/>
  <c r="BK162" i="1"/>
  <c r="BK163" i="1"/>
  <c r="BK164" i="1"/>
  <c r="BK165" i="1"/>
  <c r="BK166" i="1"/>
  <c r="BK167" i="1"/>
  <c r="BK168" i="1"/>
  <c r="BK169" i="1"/>
  <c r="BK170" i="1"/>
  <c r="BK171" i="1"/>
  <c r="BK172" i="1"/>
  <c r="BK173" i="1"/>
  <c r="BK174" i="1"/>
  <c r="BK175" i="1"/>
  <c r="BK176" i="1"/>
  <c r="BK177" i="1"/>
  <c r="BK178" i="1"/>
  <c r="BK179" i="1"/>
  <c r="BK180" i="1"/>
  <c r="BK181" i="1"/>
  <c r="BK182" i="1"/>
  <c r="BK183" i="1"/>
  <c r="BK184" i="1"/>
  <c r="BK185" i="1"/>
  <c r="BK186" i="1"/>
  <c r="BK187" i="1"/>
  <c r="BK188" i="1"/>
  <c r="BK189" i="1"/>
  <c r="BK190" i="1"/>
  <c r="BK191" i="1"/>
  <c r="BK192" i="1"/>
  <c r="BK193" i="1"/>
  <c r="BK194" i="1"/>
  <c r="BK195" i="1"/>
  <c r="BK196" i="1"/>
  <c r="BK13" i="1"/>
  <c r="BJ13" i="1"/>
  <c r="BC14" i="1"/>
  <c r="BC15" i="1"/>
  <c r="BC16" i="1"/>
  <c r="BC17" i="1"/>
  <c r="BC18" i="1"/>
  <c r="BC19" i="1"/>
  <c r="BC20" i="1"/>
  <c r="BC21" i="1"/>
  <c r="BC22" i="1"/>
  <c r="BC23" i="1"/>
  <c r="BC24" i="1"/>
  <c r="BC25" i="1"/>
  <c r="BC26" i="1"/>
  <c r="BC27" i="1"/>
  <c r="BC28" i="1"/>
  <c r="BC29" i="1"/>
  <c r="BC30" i="1"/>
  <c r="BC31" i="1"/>
  <c r="BC32" i="1"/>
  <c r="BC33" i="1"/>
  <c r="BC34" i="1"/>
  <c r="BC35" i="1"/>
  <c r="BC36" i="1"/>
  <c r="BC37" i="1"/>
  <c r="BC38" i="1"/>
  <c r="BC39" i="1"/>
  <c r="BC40" i="1"/>
  <c r="BC41" i="1"/>
  <c r="BC42" i="1"/>
  <c r="BC43" i="1"/>
  <c r="BC44" i="1"/>
  <c r="BC45" i="1"/>
  <c r="BC46" i="1"/>
  <c r="BC47" i="1"/>
  <c r="BC48" i="1"/>
  <c r="BC49" i="1"/>
  <c r="BC50" i="1"/>
  <c r="BC51" i="1"/>
  <c r="BC52" i="1"/>
  <c r="BC53" i="1"/>
  <c r="BC54" i="1"/>
  <c r="BC55" i="1"/>
  <c r="BC56" i="1"/>
  <c r="BC57" i="1"/>
  <c r="BC58" i="1"/>
  <c r="BC59" i="1"/>
  <c r="BC60" i="1"/>
  <c r="BC61" i="1"/>
  <c r="BC62" i="1"/>
  <c r="BC63" i="1"/>
  <c r="BC64" i="1"/>
  <c r="BC65" i="1"/>
  <c r="BC66" i="1"/>
  <c r="BC67" i="1"/>
  <c r="BC68" i="1"/>
  <c r="BC69" i="1"/>
  <c r="BC70" i="1"/>
  <c r="BC71" i="1"/>
  <c r="BC72" i="1"/>
  <c r="BC73" i="1"/>
  <c r="BC74" i="1"/>
  <c r="BC75" i="1"/>
  <c r="BC76" i="1"/>
  <c r="BC77" i="1"/>
  <c r="BC78" i="1"/>
  <c r="BC79" i="1"/>
  <c r="BC80" i="1"/>
  <c r="BC81" i="1"/>
  <c r="BC82" i="1"/>
  <c r="BC83" i="1"/>
  <c r="BC84" i="1"/>
  <c r="BC85" i="1"/>
  <c r="BC86" i="1"/>
  <c r="BC87" i="1"/>
  <c r="BC88" i="1"/>
  <c r="BC89" i="1"/>
  <c r="BC90" i="1"/>
  <c r="BC91" i="1"/>
  <c r="BC92" i="1"/>
  <c r="BC93" i="1"/>
  <c r="BC94" i="1"/>
  <c r="BC95" i="1"/>
  <c r="BC96" i="1"/>
  <c r="BC97" i="1"/>
  <c r="BC98" i="1"/>
  <c r="BC99" i="1"/>
  <c r="BC100" i="1"/>
  <c r="BC101" i="1"/>
  <c r="BC102" i="1"/>
  <c r="BC103" i="1"/>
  <c r="BC104" i="1"/>
  <c r="BC105" i="1"/>
  <c r="BC106" i="1"/>
  <c r="BC107" i="1"/>
  <c r="BC108" i="1"/>
  <c r="BC109" i="1"/>
  <c r="BC110" i="1"/>
  <c r="BC111" i="1"/>
  <c r="BC112" i="1"/>
  <c r="BC113" i="1"/>
  <c r="BC114" i="1"/>
  <c r="BC115" i="1"/>
  <c r="BC116" i="1"/>
  <c r="BC117" i="1"/>
  <c r="BC118" i="1"/>
  <c r="BC119" i="1"/>
  <c r="BC120" i="1"/>
  <c r="BC121" i="1"/>
  <c r="BC122" i="1"/>
  <c r="BC123" i="1"/>
  <c r="BC124" i="1"/>
  <c r="BC125" i="1"/>
  <c r="BC126" i="1"/>
  <c r="BC127" i="1"/>
  <c r="BC128" i="1"/>
  <c r="BC129" i="1"/>
  <c r="BC130" i="1"/>
  <c r="BC131" i="1"/>
  <c r="BC132" i="1"/>
  <c r="BC133" i="1"/>
  <c r="BC134" i="1"/>
  <c r="BC135" i="1"/>
  <c r="BC136" i="1"/>
  <c r="BC137" i="1"/>
  <c r="BC138" i="1"/>
  <c r="BC139" i="1"/>
  <c r="BC140" i="1"/>
  <c r="BC141" i="1"/>
  <c r="BC142" i="1"/>
  <c r="BC143" i="1"/>
  <c r="BC144" i="1"/>
  <c r="BC145" i="1"/>
  <c r="BC146" i="1"/>
  <c r="BC147" i="1"/>
  <c r="BC148" i="1"/>
  <c r="BC149" i="1"/>
  <c r="BC150" i="1"/>
  <c r="BC151" i="1"/>
  <c r="BC152" i="1"/>
  <c r="BC153" i="1"/>
  <c r="BC154" i="1"/>
  <c r="BC155" i="1"/>
  <c r="BC156" i="1"/>
  <c r="BC157" i="1"/>
  <c r="BC158" i="1"/>
  <c r="BC159" i="1"/>
  <c r="BC160" i="1"/>
  <c r="BC161" i="1"/>
  <c r="BC162" i="1"/>
  <c r="BC163" i="1"/>
  <c r="BC164" i="1"/>
  <c r="BC165" i="1"/>
  <c r="BC166" i="1"/>
  <c r="BC167" i="1"/>
  <c r="BC168" i="1"/>
  <c r="BC169" i="1"/>
  <c r="BC170" i="1"/>
  <c r="BC171" i="1"/>
  <c r="BC172" i="1"/>
  <c r="BC173" i="1"/>
  <c r="BC174" i="1"/>
  <c r="BC175" i="1"/>
  <c r="BC176" i="1"/>
  <c r="BC177" i="1"/>
  <c r="BC178" i="1"/>
  <c r="BC179" i="1"/>
  <c r="BC180" i="1"/>
  <c r="BC181" i="1"/>
  <c r="BC182" i="1"/>
  <c r="BC183" i="1"/>
  <c r="BC184" i="1"/>
  <c r="BC185" i="1"/>
  <c r="BC186" i="1"/>
  <c r="BC187" i="1"/>
  <c r="BC188" i="1"/>
  <c r="BC189" i="1"/>
  <c r="BC190" i="1"/>
  <c r="BC191" i="1"/>
  <c r="BC192" i="1"/>
  <c r="BC193" i="1"/>
  <c r="BC194" i="1"/>
  <c r="BC195" i="1"/>
  <c r="BC196" i="1"/>
  <c r="BD14" i="1"/>
  <c r="BD15" i="1"/>
  <c r="BD16" i="1"/>
  <c r="BD17" i="1"/>
  <c r="BD18" i="1"/>
  <c r="BD19" i="1"/>
  <c r="BD20" i="1"/>
  <c r="BD21" i="1"/>
  <c r="BD22" i="1"/>
  <c r="BD23" i="1"/>
  <c r="BD24" i="1"/>
  <c r="BD25" i="1"/>
  <c r="BD26" i="1"/>
  <c r="BD27" i="1"/>
  <c r="BD28" i="1"/>
  <c r="BD29" i="1"/>
  <c r="BD30" i="1"/>
  <c r="BD31" i="1"/>
  <c r="BD32" i="1"/>
  <c r="BD33" i="1"/>
  <c r="BD34" i="1"/>
  <c r="BD35" i="1"/>
  <c r="BD36" i="1"/>
  <c r="BD37" i="1"/>
  <c r="BD38" i="1"/>
  <c r="BD39" i="1"/>
  <c r="BD40" i="1"/>
  <c r="BD41" i="1"/>
  <c r="BD42" i="1"/>
  <c r="BD43" i="1"/>
  <c r="BD44" i="1"/>
  <c r="BD45" i="1"/>
  <c r="BD46" i="1"/>
  <c r="BD47" i="1"/>
  <c r="BD48" i="1"/>
  <c r="BD49" i="1"/>
  <c r="BD50" i="1"/>
  <c r="BD51" i="1"/>
  <c r="BD52" i="1"/>
  <c r="BD53" i="1"/>
  <c r="BD54" i="1"/>
  <c r="BD55" i="1"/>
  <c r="BD56" i="1"/>
  <c r="BD57" i="1"/>
  <c r="BD58" i="1"/>
  <c r="BD59" i="1"/>
  <c r="BD60" i="1"/>
  <c r="BD61" i="1"/>
  <c r="BD62" i="1"/>
  <c r="BD63" i="1"/>
  <c r="BD64" i="1"/>
  <c r="BD65" i="1"/>
  <c r="BD66" i="1"/>
  <c r="BD67" i="1"/>
  <c r="BD68" i="1"/>
  <c r="BD69" i="1"/>
  <c r="BD70" i="1"/>
  <c r="BD71" i="1"/>
  <c r="BD72" i="1"/>
  <c r="BD73" i="1"/>
  <c r="BD74" i="1"/>
  <c r="BD75" i="1"/>
  <c r="BD76" i="1"/>
  <c r="BD77" i="1"/>
  <c r="BD78" i="1"/>
  <c r="BD79" i="1"/>
  <c r="BD80" i="1"/>
  <c r="BD81" i="1"/>
  <c r="BD82" i="1"/>
  <c r="BD83" i="1"/>
  <c r="BD84" i="1"/>
  <c r="BD85" i="1"/>
  <c r="BD86" i="1"/>
  <c r="BD87" i="1"/>
  <c r="BD88" i="1"/>
  <c r="BD89" i="1"/>
  <c r="BD90" i="1"/>
  <c r="BD91" i="1"/>
  <c r="BD92" i="1"/>
  <c r="BD93" i="1"/>
  <c r="BD94" i="1"/>
  <c r="BD95" i="1"/>
  <c r="BD96" i="1"/>
  <c r="BD97" i="1"/>
  <c r="BD98" i="1"/>
  <c r="BD99" i="1"/>
  <c r="BD100" i="1"/>
  <c r="BD101" i="1"/>
  <c r="BD102" i="1"/>
  <c r="BD103" i="1"/>
  <c r="BD104" i="1"/>
  <c r="BD105" i="1"/>
  <c r="BD106" i="1"/>
  <c r="BD107" i="1"/>
  <c r="BD108" i="1"/>
  <c r="BD109" i="1"/>
  <c r="BD110" i="1"/>
  <c r="BD111" i="1"/>
  <c r="BD112" i="1"/>
  <c r="BD113" i="1"/>
  <c r="BD114" i="1"/>
  <c r="BD115" i="1"/>
  <c r="BD116" i="1"/>
  <c r="BD117" i="1"/>
  <c r="BD118" i="1"/>
  <c r="BD119" i="1"/>
  <c r="BD120" i="1"/>
  <c r="BD121" i="1"/>
  <c r="BD122" i="1"/>
  <c r="BD123" i="1"/>
  <c r="BD124" i="1"/>
  <c r="BD125" i="1"/>
  <c r="BD126" i="1"/>
  <c r="BD127" i="1"/>
  <c r="BD128" i="1"/>
  <c r="BD129" i="1"/>
  <c r="BD130" i="1"/>
  <c r="BD131" i="1"/>
  <c r="BD132" i="1"/>
  <c r="BD133" i="1"/>
  <c r="BD134" i="1"/>
  <c r="BD135" i="1"/>
  <c r="BD136" i="1"/>
  <c r="BD137" i="1"/>
  <c r="BD138" i="1"/>
  <c r="BD139" i="1"/>
  <c r="BD140" i="1"/>
  <c r="BD141" i="1"/>
  <c r="BD142" i="1"/>
  <c r="BD143" i="1"/>
  <c r="BD144" i="1"/>
  <c r="BD145" i="1"/>
  <c r="BD146" i="1"/>
  <c r="BD147" i="1"/>
  <c r="BD148" i="1"/>
  <c r="BD149" i="1"/>
  <c r="BD150" i="1"/>
  <c r="BD151" i="1"/>
  <c r="BD152" i="1"/>
  <c r="BD153" i="1"/>
  <c r="BD154" i="1"/>
  <c r="BD155" i="1"/>
  <c r="BD156" i="1"/>
  <c r="BD157" i="1"/>
  <c r="BD158" i="1"/>
  <c r="BD159" i="1"/>
  <c r="BD160" i="1"/>
  <c r="BD161" i="1"/>
  <c r="BD162" i="1"/>
  <c r="BD163" i="1"/>
  <c r="BD164" i="1"/>
  <c r="BD165" i="1"/>
  <c r="BD166" i="1"/>
  <c r="BD167" i="1"/>
  <c r="BD168" i="1"/>
  <c r="BD169" i="1"/>
  <c r="BD170" i="1"/>
  <c r="BD171" i="1"/>
  <c r="BD172" i="1"/>
  <c r="BD173" i="1"/>
  <c r="BD174" i="1"/>
  <c r="BD175" i="1"/>
  <c r="BD176" i="1"/>
  <c r="BD177" i="1"/>
  <c r="BD178" i="1"/>
  <c r="BD179" i="1"/>
  <c r="BD180" i="1"/>
  <c r="BD181" i="1"/>
  <c r="BD182" i="1"/>
  <c r="BD183" i="1"/>
  <c r="BD184" i="1"/>
  <c r="BD185" i="1"/>
  <c r="BD186" i="1"/>
  <c r="BD187" i="1"/>
  <c r="BD188" i="1"/>
  <c r="BD189" i="1"/>
  <c r="BD190" i="1"/>
  <c r="BD191" i="1"/>
  <c r="BD192" i="1"/>
  <c r="BD193" i="1"/>
  <c r="BD194" i="1"/>
  <c r="BD195" i="1"/>
  <c r="BD196" i="1"/>
  <c r="BD13" i="1"/>
  <c r="BC13" i="1"/>
  <c r="AW14" i="1"/>
  <c r="AW15" i="1"/>
  <c r="AW16" i="1"/>
  <c r="AW17" i="1"/>
  <c r="AW18" i="1"/>
  <c r="AW19" i="1"/>
  <c r="AW20" i="1"/>
  <c r="AW21" i="1"/>
  <c r="AW22" i="1"/>
  <c r="AW23" i="1"/>
  <c r="AW24" i="1"/>
  <c r="AW25" i="1"/>
  <c r="AW26" i="1"/>
  <c r="AW27" i="1"/>
  <c r="AW28" i="1"/>
  <c r="AW29" i="1"/>
  <c r="AW30" i="1"/>
  <c r="AW31" i="1"/>
  <c r="AW32" i="1"/>
  <c r="AW33" i="1"/>
  <c r="AW34" i="1"/>
  <c r="AW35" i="1"/>
  <c r="AW36" i="1"/>
  <c r="AW37" i="1"/>
  <c r="AW38" i="1"/>
  <c r="AW39" i="1"/>
  <c r="AW40" i="1"/>
  <c r="AW41" i="1"/>
  <c r="AW42" i="1"/>
  <c r="AW43" i="1"/>
  <c r="AW44" i="1"/>
  <c r="AW45" i="1"/>
  <c r="AW46" i="1"/>
  <c r="AW47" i="1"/>
  <c r="AW48" i="1"/>
  <c r="AW49" i="1"/>
  <c r="AW50" i="1"/>
  <c r="AW51" i="1"/>
  <c r="AW52" i="1"/>
  <c r="AW53" i="1"/>
  <c r="AW54" i="1"/>
  <c r="AW55" i="1"/>
  <c r="AW56" i="1"/>
  <c r="AW57" i="1"/>
  <c r="AW58" i="1"/>
  <c r="AW59" i="1"/>
  <c r="AW60" i="1"/>
  <c r="AW61" i="1"/>
  <c r="AW62" i="1"/>
  <c r="AW63" i="1"/>
  <c r="AW64" i="1"/>
  <c r="AW65" i="1"/>
  <c r="AW66" i="1"/>
  <c r="AW67" i="1"/>
  <c r="AW68" i="1"/>
  <c r="AW69" i="1"/>
  <c r="AW70" i="1"/>
  <c r="AW71" i="1"/>
  <c r="AW72" i="1"/>
  <c r="AW73" i="1"/>
  <c r="AW74" i="1"/>
  <c r="AW75" i="1"/>
  <c r="AW76" i="1"/>
  <c r="AW77" i="1"/>
  <c r="AW78" i="1"/>
  <c r="AW79" i="1"/>
  <c r="AW80" i="1"/>
  <c r="AW81" i="1"/>
  <c r="AW82" i="1"/>
  <c r="AW83" i="1"/>
  <c r="AW84" i="1"/>
  <c r="AW85" i="1"/>
  <c r="AW86" i="1"/>
  <c r="AW87" i="1"/>
  <c r="AW88" i="1"/>
  <c r="AW89" i="1"/>
  <c r="AW90" i="1"/>
  <c r="AW91" i="1"/>
  <c r="AW92" i="1"/>
  <c r="AW93" i="1"/>
  <c r="AW94" i="1"/>
  <c r="AW95" i="1"/>
  <c r="AW96" i="1"/>
  <c r="AW97" i="1"/>
  <c r="AW98" i="1"/>
  <c r="AW99" i="1"/>
  <c r="AW100" i="1"/>
  <c r="AW101" i="1"/>
  <c r="AW102" i="1"/>
  <c r="AW103" i="1"/>
  <c r="AW104" i="1"/>
  <c r="AW105" i="1"/>
  <c r="AW106" i="1"/>
  <c r="AW107" i="1"/>
  <c r="AW108" i="1"/>
  <c r="AW109" i="1"/>
  <c r="AW110" i="1"/>
  <c r="AW111" i="1"/>
  <c r="AW112" i="1"/>
  <c r="AW113" i="1"/>
  <c r="AW114" i="1"/>
  <c r="AW115" i="1"/>
  <c r="AW116" i="1"/>
  <c r="AW117" i="1"/>
  <c r="AW118" i="1"/>
  <c r="AW119" i="1"/>
  <c r="AW120" i="1"/>
  <c r="AW121" i="1"/>
  <c r="AW122" i="1"/>
  <c r="AW123" i="1"/>
  <c r="AW124" i="1"/>
  <c r="AW125" i="1"/>
  <c r="AW126" i="1"/>
  <c r="AW127" i="1"/>
  <c r="AW128" i="1"/>
  <c r="AW129" i="1"/>
  <c r="AW130" i="1"/>
  <c r="AW131" i="1"/>
  <c r="AW132" i="1"/>
  <c r="AW133" i="1"/>
  <c r="AW134" i="1"/>
  <c r="AW135" i="1"/>
  <c r="AW136" i="1"/>
  <c r="AW137" i="1"/>
  <c r="AW138" i="1"/>
  <c r="AW139" i="1"/>
  <c r="AW140" i="1"/>
  <c r="AW141" i="1"/>
  <c r="AW142" i="1"/>
  <c r="AW143" i="1"/>
  <c r="AW144" i="1"/>
  <c r="AW145" i="1"/>
  <c r="AW146" i="1"/>
  <c r="AW147" i="1"/>
  <c r="AW148" i="1"/>
  <c r="AW149" i="1"/>
  <c r="AW150" i="1"/>
  <c r="AW151" i="1"/>
  <c r="AW152" i="1"/>
  <c r="AW153" i="1"/>
  <c r="AW154" i="1"/>
  <c r="AW155" i="1"/>
  <c r="AW156" i="1"/>
  <c r="AW157" i="1"/>
  <c r="AW158" i="1"/>
  <c r="AW159" i="1"/>
  <c r="AW160" i="1"/>
  <c r="AW161" i="1"/>
  <c r="AW162" i="1"/>
  <c r="AW163" i="1"/>
  <c r="AW164" i="1"/>
  <c r="AW165" i="1"/>
  <c r="AW166" i="1"/>
  <c r="AW167" i="1"/>
  <c r="AW168" i="1"/>
  <c r="AW169" i="1"/>
  <c r="AW170" i="1"/>
  <c r="AW171" i="1"/>
  <c r="AW172" i="1"/>
  <c r="AW173" i="1"/>
  <c r="AW174" i="1"/>
  <c r="AW175" i="1"/>
  <c r="AW176" i="1"/>
  <c r="AW177" i="1"/>
  <c r="AW178" i="1"/>
  <c r="AW179" i="1"/>
  <c r="AW180" i="1"/>
  <c r="AW181" i="1"/>
  <c r="AW182" i="1"/>
  <c r="AW183" i="1"/>
  <c r="AW184" i="1"/>
  <c r="AW185" i="1"/>
  <c r="AW186" i="1"/>
  <c r="AW187" i="1"/>
  <c r="AW188" i="1"/>
  <c r="AW189" i="1"/>
  <c r="AW190" i="1"/>
  <c r="AW191" i="1"/>
  <c r="AW192" i="1"/>
  <c r="AW193" i="1"/>
  <c r="AW194" i="1"/>
  <c r="AW195" i="1"/>
  <c r="AW196" i="1"/>
  <c r="AV14" i="1"/>
  <c r="AV15" i="1"/>
  <c r="AV16" i="1"/>
  <c r="AV17" i="1"/>
  <c r="AV18" i="1"/>
  <c r="AV19" i="1"/>
  <c r="AV20" i="1"/>
  <c r="AV21" i="1"/>
  <c r="AV22" i="1"/>
  <c r="AV23" i="1"/>
  <c r="AV24" i="1"/>
  <c r="AV25" i="1"/>
  <c r="AV26" i="1"/>
  <c r="AV27" i="1"/>
  <c r="AV28" i="1"/>
  <c r="AV29" i="1"/>
  <c r="AV30" i="1"/>
  <c r="AV31" i="1"/>
  <c r="AV32" i="1"/>
  <c r="AV33" i="1"/>
  <c r="AV34" i="1"/>
  <c r="AV35" i="1"/>
  <c r="AV36" i="1"/>
  <c r="AV37" i="1"/>
  <c r="AV38" i="1"/>
  <c r="AV39" i="1"/>
  <c r="AV40" i="1"/>
  <c r="AV41" i="1"/>
  <c r="AV42" i="1"/>
  <c r="AV43" i="1"/>
  <c r="AV44" i="1"/>
  <c r="AV45" i="1"/>
  <c r="AV46" i="1"/>
  <c r="AV47" i="1"/>
  <c r="AV48" i="1"/>
  <c r="AV49" i="1"/>
  <c r="AV50" i="1"/>
  <c r="AV51" i="1"/>
  <c r="AV52" i="1"/>
  <c r="AV53" i="1"/>
  <c r="AV54" i="1"/>
  <c r="AV55" i="1"/>
  <c r="AV56" i="1"/>
  <c r="AV57" i="1"/>
  <c r="AV58" i="1"/>
  <c r="AV59" i="1"/>
  <c r="AV60" i="1"/>
  <c r="AV61" i="1"/>
  <c r="AV62" i="1"/>
  <c r="AV63" i="1"/>
  <c r="AV64" i="1"/>
  <c r="AV65" i="1"/>
  <c r="AV66" i="1"/>
  <c r="AV67" i="1"/>
  <c r="AV68" i="1"/>
  <c r="AV69" i="1"/>
  <c r="AV70" i="1"/>
  <c r="AV71" i="1"/>
  <c r="AV72" i="1"/>
  <c r="AV73" i="1"/>
  <c r="AV74" i="1"/>
  <c r="AV75" i="1"/>
  <c r="AV76" i="1"/>
  <c r="AV77" i="1"/>
  <c r="AV78" i="1"/>
  <c r="AV79" i="1"/>
  <c r="AV80" i="1"/>
  <c r="AV81" i="1"/>
  <c r="AV82" i="1"/>
  <c r="AV83" i="1"/>
  <c r="AV84" i="1"/>
  <c r="AV85" i="1"/>
  <c r="AV86" i="1"/>
  <c r="AV87" i="1"/>
  <c r="AV88" i="1"/>
  <c r="AV89" i="1"/>
  <c r="AV90" i="1"/>
  <c r="AV91" i="1"/>
  <c r="AV92" i="1"/>
  <c r="AV93" i="1"/>
  <c r="AV94" i="1"/>
  <c r="AV95" i="1"/>
  <c r="AV96" i="1"/>
  <c r="AV97" i="1"/>
  <c r="AV98" i="1"/>
  <c r="AV99" i="1"/>
  <c r="AV100" i="1"/>
  <c r="AV101" i="1"/>
  <c r="AV102" i="1"/>
  <c r="AV103" i="1"/>
  <c r="AV104" i="1"/>
  <c r="AV105" i="1"/>
  <c r="AV106" i="1"/>
  <c r="AV107" i="1"/>
  <c r="AV108" i="1"/>
  <c r="AV109" i="1"/>
  <c r="AV110" i="1"/>
  <c r="AV111" i="1"/>
  <c r="AV112" i="1"/>
  <c r="AV113" i="1"/>
  <c r="AV114" i="1"/>
  <c r="AV115" i="1"/>
  <c r="AV116" i="1"/>
  <c r="AV117" i="1"/>
  <c r="AV118" i="1"/>
  <c r="AV119" i="1"/>
  <c r="AV120" i="1"/>
  <c r="AV121" i="1"/>
  <c r="AV122" i="1"/>
  <c r="AV123" i="1"/>
  <c r="AV124" i="1"/>
  <c r="AV125" i="1"/>
  <c r="AV126" i="1"/>
  <c r="AV127" i="1"/>
  <c r="AV128" i="1"/>
  <c r="AV129" i="1"/>
  <c r="AV130" i="1"/>
  <c r="AV131" i="1"/>
  <c r="AV132" i="1"/>
  <c r="AV133" i="1"/>
  <c r="AV134" i="1"/>
  <c r="AV135" i="1"/>
  <c r="AV136" i="1"/>
  <c r="AV137" i="1"/>
  <c r="AV138" i="1"/>
  <c r="AV139" i="1"/>
  <c r="AV140" i="1"/>
  <c r="AV141" i="1"/>
  <c r="AV142" i="1"/>
  <c r="AV143" i="1"/>
  <c r="AV144" i="1"/>
  <c r="AV145" i="1"/>
  <c r="AV146" i="1"/>
  <c r="AV147" i="1"/>
  <c r="AV148" i="1"/>
  <c r="AV149" i="1"/>
  <c r="AV150" i="1"/>
  <c r="AV151" i="1"/>
  <c r="AV152" i="1"/>
  <c r="AV153" i="1"/>
  <c r="AV154" i="1"/>
  <c r="AV155" i="1"/>
  <c r="AV156" i="1"/>
  <c r="AV157" i="1"/>
  <c r="AV158" i="1"/>
  <c r="AV159" i="1"/>
  <c r="AV160" i="1"/>
  <c r="AV161" i="1"/>
  <c r="AV162" i="1"/>
  <c r="AV163" i="1"/>
  <c r="AV164" i="1"/>
  <c r="AV165" i="1"/>
  <c r="AV166" i="1"/>
  <c r="AV167" i="1"/>
  <c r="AV168" i="1"/>
  <c r="AV169" i="1"/>
  <c r="AV170" i="1"/>
  <c r="AV171" i="1"/>
  <c r="AV172" i="1"/>
  <c r="AV173" i="1"/>
  <c r="AV174" i="1"/>
  <c r="AV175" i="1"/>
  <c r="AV176" i="1"/>
  <c r="AV177" i="1"/>
  <c r="AV178" i="1"/>
  <c r="AV179" i="1"/>
  <c r="AV180" i="1"/>
  <c r="AV181" i="1"/>
  <c r="AV182" i="1"/>
  <c r="AV183" i="1"/>
  <c r="AV184" i="1"/>
  <c r="AV185" i="1"/>
  <c r="AV186" i="1"/>
  <c r="AV187" i="1"/>
  <c r="AV188" i="1"/>
  <c r="AV189" i="1"/>
  <c r="AV190" i="1"/>
  <c r="AV191" i="1"/>
  <c r="AV192" i="1"/>
  <c r="AV193" i="1"/>
  <c r="AV194" i="1"/>
  <c r="AV195" i="1"/>
  <c r="AV196" i="1"/>
  <c r="AW13" i="1"/>
  <c r="AV13" i="1"/>
  <c r="AP14" i="1"/>
  <c r="AP15" i="1"/>
  <c r="AP16" i="1"/>
  <c r="AP17" i="1"/>
  <c r="AP18" i="1"/>
  <c r="AP19" i="1"/>
  <c r="AP20" i="1"/>
  <c r="AP21" i="1"/>
  <c r="AP22" i="1"/>
  <c r="AP23" i="1"/>
  <c r="AP24" i="1"/>
  <c r="AP25" i="1"/>
  <c r="AP26" i="1"/>
  <c r="AP27" i="1"/>
  <c r="AP28" i="1"/>
  <c r="AP29" i="1"/>
  <c r="AP30" i="1"/>
  <c r="AP31" i="1"/>
  <c r="AP32" i="1"/>
  <c r="AP33" i="1"/>
  <c r="AP34" i="1"/>
  <c r="AP35" i="1"/>
  <c r="AP36" i="1"/>
  <c r="AP37" i="1"/>
  <c r="AP38" i="1"/>
  <c r="AP39" i="1"/>
  <c r="AP40" i="1"/>
  <c r="AP41" i="1"/>
  <c r="AP42" i="1"/>
  <c r="AP43" i="1"/>
  <c r="AP44" i="1"/>
  <c r="AP45" i="1"/>
  <c r="AP46" i="1"/>
  <c r="AP47" i="1"/>
  <c r="AP48" i="1"/>
  <c r="AP49" i="1"/>
  <c r="AP50" i="1"/>
  <c r="AP51" i="1"/>
  <c r="AP52" i="1"/>
  <c r="AP53" i="1"/>
  <c r="AP54" i="1"/>
  <c r="AP55" i="1"/>
  <c r="AP56" i="1"/>
  <c r="AP57" i="1"/>
  <c r="AP58" i="1"/>
  <c r="AP59" i="1"/>
  <c r="AP60" i="1"/>
  <c r="AP61" i="1"/>
  <c r="AP62" i="1"/>
  <c r="AP63" i="1"/>
  <c r="AP64" i="1"/>
  <c r="AP65" i="1"/>
  <c r="AP66" i="1"/>
  <c r="AP67" i="1"/>
  <c r="AP68" i="1"/>
  <c r="AP69" i="1"/>
  <c r="AP70" i="1"/>
  <c r="AP71" i="1"/>
  <c r="AP72" i="1"/>
  <c r="AP73" i="1"/>
  <c r="AP74" i="1"/>
  <c r="AP75" i="1"/>
  <c r="AP76" i="1"/>
  <c r="AP77" i="1"/>
  <c r="AP78" i="1"/>
  <c r="AP79" i="1"/>
  <c r="AP80" i="1"/>
  <c r="AP81" i="1"/>
  <c r="AP82" i="1"/>
  <c r="AP83" i="1"/>
  <c r="AP84" i="1"/>
  <c r="AP85" i="1"/>
  <c r="AP86" i="1"/>
  <c r="AP87" i="1"/>
  <c r="AP88" i="1"/>
  <c r="AP89" i="1"/>
  <c r="AP90" i="1"/>
  <c r="AP91" i="1"/>
  <c r="AP92" i="1"/>
  <c r="AP93" i="1"/>
  <c r="AP94" i="1"/>
  <c r="AP95" i="1"/>
  <c r="AP96" i="1"/>
  <c r="AP97" i="1"/>
  <c r="AP98" i="1"/>
  <c r="AP99" i="1"/>
  <c r="AP100" i="1"/>
  <c r="AP101" i="1"/>
  <c r="AP102" i="1"/>
  <c r="AP103" i="1"/>
  <c r="AP104" i="1"/>
  <c r="AP105" i="1"/>
  <c r="AP106" i="1"/>
  <c r="AP107" i="1"/>
  <c r="AP108" i="1"/>
  <c r="AP109" i="1"/>
  <c r="AP110" i="1"/>
  <c r="AP111" i="1"/>
  <c r="AP112" i="1"/>
  <c r="AP113" i="1"/>
  <c r="AP114" i="1"/>
  <c r="AP115" i="1"/>
  <c r="AP116" i="1"/>
  <c r="AP117" i="1"/>
  <c r="AP118" i="1"/>
  <c r="AP119" i="1"/>
  <c r="AP120" i="1"/>
  <c r="AP121" i="1"/>
  <c r="AP122" i="1"/>
  <c r="AP123" i="1"/>
  <c r="AP124" i="1"/>
  <c r="AP125" i="1"/>
  <c r="AP126" i="1"/>
  <c r="AP127" i="1"/>
  <c r="AP128" i="1"/>
  <c r="AP129" i="1"/>
  <c r="AP130" i="1"/>
  <c r="AP131" i="1"/>
  <c r="AP132" i="1"/>
  <c r="AP133" i="1"/>
  <c r="AP134" i="1"/>
  <c r="AP135" i="1"/>
  <c r="AP136" i="1"/>
  <c r="AP137" i="1"/>
  <c r="AP138" i="1"/>
  <c r="AP139" i="1"/>
  <c r="AP140" i="1"/>
  <c r="AP141" i="1"/>
  <c r="AP142" i="1"/>
  <c r="AP143" i="1"/>
  <c r="AP144" i="1"/>
  <c r="AP145" i="1"/>
  <c r="AP146" i="1"/>
  <c r="AP147" i="1"/>
  <c r="AP148" i="1"/>
  <c r="AP149" i="1"/>
  <c r="AP150" i="1"/>
  <c r="AP151" i="1"/>
  <c r="AP152" i="1"/>
  <c r="AP153" i="1"/>
  <c r="AP154" i="1"/>
  <c r="AP155" i="1"/>
  <c r="AP156" i="1"/>
  <c r="AP157" i="1"/>
  <c r="AP158" i="1"/>
  <c r="AP159" i="1"/>
  <c r="AP160" i="1"/>
  <c r="AP161" i="1"/>
  <c r="AP162" i="1"/>
  <c r="AP163" i="1"/>
  <c r="AP164" i="1"/>
  <c r="AP165" i="1"/>
  <c r="AP166" i="1"/>
  <c r="AP167" i="1"/>
  <c r="AP168" i="1"/>
  <c r="AP169" i="1"/>
  <c r="AP170" i="1"/>
  <c r="AP171" i="1"/>
  <c r="AP172" i="1"/>
  <c r="AP173" i="1"/>
  <c r="AP174" i="1"/>
  <c r="AP175" i="1"/>
  <c r="AP176" i="1"/>
  <c r="AP177" i="1"/>
  <c r="AP178" i="1"/>
  <c r="AP179" i="1"/>
  <c r="AP180" i="1"/>
  <c r="AP181" i="1"/>
  <c r="AP182" i="1"/>
  <c r="AP183" i="1"/>
  <c r="AP184" i="1"/>
  <c r="AP185" i="1"/>
  <c r="AP186" i="1"/>
  <c r="AP187" i="1"/>
  <c r="AP188" i="1"/>
  <c r="AP189" i="1"/>
  <c r="AP190" i="1"/>
  <c r="AP191" i="1"/>
  <c r="AP192" i="1"/>
  <c r="AP193" i="1"/>
  <c r="AP194" i="1"/>
  <c r="AP195" i="1"/>
  <c r="AP196" i="1"/>
  <c r="AO14" i="1"/>
  <c r="AO15" i="1"/>
  <c r="AO16" i="1"/>
  <c r="AO17" i="1"/>
  <c r="AO18" i="1"/>
  <c r="AO19" i="1"/>
  <c r="AO20" i="1"/>
  <c r="AO21" i="1"/>
  <c r="AO22" i="1"/>
  <c r="AO23" i="1"/>
  <c r="AO24" i="1"/>
  <c r="AO25" i="1"/>
  <c r="AO26" i="1"/>
  <c r="AO27" i="1"/>
  <c r="AO28" i="1"/>
  <c r="AO29" i="1"/>
  <c r="AO30" i="1"/>
  <c r="AO31" i="1"/>
  <c r="AO32" i="1"/>
  <c r="AO33" i="1"/>
  <c r="AO34" i="1"/>
  <c r="AO35" i="1"/>
  <c r="AO36" i="1"/>
  <c r="AO37" i="1"/>
  <c r="AO38" i="1"/>
  <c r="AO39" i="1"/>
  <c r="AO40" i="1"/>
  <c r="AO41" i="1"/>
  <c r="AO42" i="1"/>
  <c r="AO43" i="1"/>
  <c r="AO44" i="1"/>
  <c r="AO45" i="1"/>
  <c r="AO46" i="1"/>
  <c r="AO47" i="1"/>
  <c r="AO48" i="1"/>
  <c r="AO49" i="1"/>
  <c r="AO50" i="1"/>
  <c r="AO51" i="1"/>
  <c r="AO52" i="1"/>
  <c r="AO53" i="1"/>
  <c r="AO54" i="1"/>
  <c r="AO55" i="1"/>
  <c r="AO56" i="1"/>
  <c r="AO57" i="1"/>
  <c r="AO58" i="1"/>
  <c r="AO59" i="1"/>
  <c r="AO60" i="1"/>
  <c r="AO61" i="1"/>
  <c r="AO62" i="1"/>
  <c r="AO63" i="1"/>
  <c r="AO64" i="1"/>
  <c r="AO65" i="1"/>
  <c r="AO66" i="1"/>
  <c r="AO67" i="1"/>
  <c r="AO68" i="1"/>
  <c r="AO69" i="1"/>
  <c r="AO70" i="1"/>
  <c r="AO71" i="1"/>
  <c r="AO72" i="1"/>
  <c r="AO73" i="1"/>
  <c r="AO74" i="1"/>
  <c r="AO75" i="1"/>
  <c r="AO76" i="1"/>
  <c r="AO77" i="1"/>
  <c r="AO78" i="1"/>
  <c r="AO79" i="1"/>
  <c r="AO80" i="1"/>
  <c r="AO81" i="1"/>
  <c r="AO82" i="1"/>
  <c r="AO83" i="1"/>
  <c r="AO84" i="1"/>
  <c r="AO85" i="1"/>
  <c r="AO86" i="1"/>
  <c r="AO87" i="1"/>
  <c r="AO88" i="1"/>
  <c r="AO89" i="1"/>
  <c r="AO90" i="1"/>
  <c r="AO91" i="1"/>
  <c r="AO92" i="1"/>
  <c r="AO93" i="1"/>
  <c r="AO94" i="1"/>
  <c r="AO95" i="1"/>
  <c r="AO96" i="1"/>
  <c r="AO97" i="1"/>
  <c r="AO98" i="1"/>
  <c r="AO99" i="1"/>
  <c r="AO100" i="1"/>
  <c r="AO101" i="1"/>
  <c r="AO102" i="1"/>
  <c r="AO103" i="1"/>
  <c r="AO104" i="1"/>
  <c r="AO105" i="1"/>
  <c r="AO106" i="1"/>
  <c r="AO107" i="1"/>
  <c r="AO108" i="1"/>
  <c r="AO109" i="1"/>
  <c r="AO110" i="1"/>
  <c r="AO111" i="1"/>
  <c r="AO112" i="1"/>
  <c r="AO113" i="1"/>
  <c r="AO114" i="1"/>
  <c r="AO115" i="1"/>
  <c r="AO116" i="1"/>
  <c r="AO117" i="1"/>
  <c r="AO118" i="1"/>
  <c r="AO119" i="1"/>
  <c r="AO120" i="1"/>
  <c r="AO121" i="1"/>
  <c r="AO122" i="1"/>
  <c r="AO123" i="1"/>
  <c r="AO124" i="1"/>
  <c r="AO125" i="1"/>
  <c r="AO126" i="1"/>
  <c r="AO127" i="1"/>
  <c r="AO128" i="1"/>
  <c r="AO129" i="1"/>
  <c r="AO130" i="1"/>
  <c r="AO131" i="1"/>
  <c r="AO132" i="1"/>
  <c r="AO133" i="1"/>
  <c r="AO134" i="1"/>
  <c r="AO135" i="1"/>
  <c r="AO136" i="1"/>
  <c r="AO137" i="1"/>
  <c r="AO138" i="1"/>
  <c r="AO139" i="1"/>
  <c r="AO140" i="1"/>
  <c r="AO141" i="1"/>
  <c r="AO142" i="1"/>
  <c r="AO143" i="1"/>
  <c r="AO144" i="1"/>
  <c r="AO145" i="1"/>
  <c r="AO146" i="1"/>
  <c r="AO147" i="1"/>
  <c r="AO148" i="1"/>
  <c r="AO149" i="1"/>
  <c r="AO150" i="1"/>
  <c r="AQ150" i="1" s="1"/>
  <c r="DZ150" i="1" s="1"/>
  <c r="AO151" i="1"/>
  <c r="AO152" i="1"/>
  <c r="AO153" i="1"/>
  <c r="AO154" i="1"/>
  <c r="AO155" i="1"/>
  <c r="AO156" i="1"/>
  <c r="AO157" i="1"/>
  <c r="AO158" i="1"/>
  <c r="AO159" i="1"/>
  <c r="AO160" i="1"/>
  <c r="AO161" i="1"/>
  <c r="AO162" i="1"/>
  <c r="AO163" i="1"/>
  <c r="AO164" i="1"/>
  <c r="AO165" i="1"/>
  <c r="AO166" i="1"/>
  <c r="AO167" i="1"/>
  <c r="AO168" i="1"/>
  <c r="AO169" i="1"/>
  <c r="AO170" i="1"/>
  <c r="AO171" i="1"/>
  <c r="AO172" i="1"/>
  <c r="AO173" i="1"/>
  <c r="AO174" i="1"/>
  <c r="AO175" i="1"/>
  <c r="AO176" i="1"/>
  <c r="AO177" i="1"/>
  <c r="AO178" i="1"/>
  <c r="AO179" i="1"/>
  <c r="AO180" i="1"/>
  <c r="AO181" i="1"/>
  <c r="AO182" i="1"/>
  <c r="AO183" i="1"/>
  <c r="AO184" i="1"/>
  <c r="AO185" i="1"/>
  <c r="AO186" i="1"/>
  <c r="AO187" i="1"/>
  <c r="AO188" i="1"/>
  <c r="AO189" i="1"/>
  <c r="AO190" i="1"/>
  <c r="AO191" i="1"/>
  <c r="AO192" i="1"/>
  <c r="AO193" i="1"/>
  <c r="AO194" i="1"/>
  <c r="AO195" i="1"/>
  <c r="AO196" i="1"/>
  <c r="AP13" i="1"/>
  <c r="AO13" i="1"/>
  <c r="AI14" i="1"/>
  <c r="AI15" i="1"/>
  <c r="AI16" i="1"/>
  <c r="AI17" i="1"/>
  <c r="AI18" i="1"/>
  <c r="AI19" i="1"/>
  <c r="AI20" i="1"/>
  <c r="AI21" i="1"/>
  <c r="AI22" i="1"/>
  <c r="AI23" i="1"/>
  <c r="AI24" i="1"/>
  <c r="AI25" i="1"/>
  <c r="AI26" i="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5" i="1"/>
  <c r="AH46" i="1"/>
  <c r="AH47" i="1"/>
  <c r="AH48" i="1"/>
  <c r="AH49" i="1"/>
  <c r="AH50" i="1"/>
  <c r="AH51" i="1"/>
  <c r="AH52" i="1"/>
  <c r="AH53" i="1"/>
  <c r="AH54" i="1"/>
  <c r="AH55" i="1"/>
  <c r="AH56" i="1"/>
  <c r="AH57" i="1"/>
  <c r="AH58" i="1"/>
  <c r="AH59" i="1"/>
  <c r="AH60" i="1"/>
  <c r="AH61" i="1"/>
  <c r="AH62" i="1"/>
  <c r="AH63" i="1"/>
  <c r="AH64" i="1"/>
  <c r="AH65" i="1"/>
  <c r="AH66" i="1"/>
  <c r="AH67" i="1"/>
  <c r="AH68" i="1"/>
  <c r="AH69" i="1"/>
  <c r="AH70" i="1"/>
  <c r="AH71"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H116" i="1"/>
  <c r="AH117" i="1"/>
  <c r="AH118" i="1"/>
  <c r="AH119" i="1"/>
  <c r="AH120" i="1"/>
  <c r="AH121" i="1"/>
  <c r="AH122" i="1"/>
  <c r="AH123" i="1"/>
  <c r="AH124" i="1"/>
  <c r="AH125" i="1"/>
  <c r="AH126" i="1"/>
  <c r="AH127" i="1"/>
  <c r="AH128" i="1"/>
  <c r="AH129" i="1"/>
  <c r="AH130" i="1"/>
  <c r="AH131" i="1"/>
  <c r="AH132" i="1"/>
  <c r="AH133" i="1"/>
  <c r="AH134" i="1"/>
  <c r="AH135" i="1"/>
  <c r="AH136" i="1"/>
  <c r="AH137" i="1"/>
  <c r="AH138" i="1"/>
  <c r="AH139" i="1"/>
  <c r="AH140" i="1"/>
  <c r="AH141" i="1"/>
  <c r="AH142" i="1"/>
  <c r="AH143" i="1"/>
  <c r="AH144" i="1"/>
  <c r="AH145" i="1"/>
  <c r="AH146" i="1"/>
  <c r="AH147" i="1"/>
  <c r="AH148" i="1"/>
  <c r="AH149" i="1"/>
  <c r="AH150" i="1"/>
  <c r="AH151" i="1"/>
  <c r="AH152" i="1"/>
  <c r="AH153" i="1"/>
  <c r="AH154" i="1"/>
  <c r="AH155" i="1"/>
  <c r="AH156" i="1"/>
  <c r="AH157" i="1"/>
  <c r="AH158" i="1"/>
  <c r="AH159" i="1"/>
  <c r="AH160" i="1"/>
  <c r="AH161" i="1"/>
  <c r="AH162" i="1"/>
  <c r="AH163" i="1"/>
  <c r="AH164" i="1"/>
  <c r="AH165" i="1"/>
  <c r="AH166" i="1"/>
  <c r="AH167" i="1"/>
  <c r="AH168" i="1"/>
  <c r="AH169" i="1"/>
  <c r="AH170" i="1"/>
  <c r="AH171" i="1"/>
  <c r="AH172" i="1"/>
  <c r="AH173" i="1"/>
  <c r="AH174" i="1"/>
  <c r="AH175" i="1"/>
  <c r="AH176" i="1"/>
  <c r="AH177" i="1"/>
  <c r="AH178" i="1"/>
  <c r="AH179" i="1"/>
  <c r="AH180" i="1"/>
  <c r="AH181" i="1"/>
  <c r="AH182" i="1"/>
  <c r="AH183" i="1"/>
  <c r="AH184" i="1"/>
  <c r="AH185" i="1"/>
  <c r="AH186" i="1"/>
  <c r="AH187" i="1"/>
  <c r="AH188" i="1"/>
  <c r="AH189" i="1"/>
  <c r="AH190" i="1"/>
  <c r="AH191" i="1"/>
  <c r="AH192" i="1"/>
  <c r="AH193" i="1"/>
  <c r="AH194" i="1"/>
  <c r="AH195" i="1"/>
  <c r="AH196" i="1"/>
  <c r="AH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126"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B13" i="1"/>
  <c r="AA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72" i="1"/>
  <c r="U173" i="1"/>
  <c r="U174" i="1"/>
  <c r="U175" i="1"/>
  <c r="U176" i="1"/>
  <c r="U177" i="1"/>
  <c r="U178" i="1"/>
  <c r="U179" i="1"/>
  <c r="U180" i="1"/>
  <c r="U181" i="1"/>
  <c r="U182" i="1"/>
  <c r="U183" i="1"/>
  <c r="U184" i="1"/>
  <c r="U185" i="1"/>
  <c r="U186" i="1"/>
  <c r="U187" i="1"/>
  <c r="U188" i="1"/>
  <c r="U189" i="1"/>
  <c r="U190" i="1"/>
  <c r="U191" i="1"/>
  <c r="U192" i="1"/>
  <c r="U193" i="1"/>
  <c r="U194" i="1"/>
  <c r="U195" i="1"/>
  <c r="U196" i="1"/>
  <c r="U13" i="1"/>
  <c r="T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3" i="1"/>
  <c r="M13" i="1"/>
  <c r="DO14" i="1"/>
  <c r="DO15" i="1"/>
  <c r="DO16" i="1"/>
  <c r="DO17" i="1"/>
  <c r="DO18" i="1"/>
  <c r="DO19" i="1"/>
  <c r="DO20" i="1"/>
  <c r="DO21" i="1"/>
  <c r="DO22" i="1"/>
  <c r="DO23" i="1"/>
  <c r="DO24" i="1"/>
  <c r="DO25" i="1"/>
  <c r="DO26" i="1"/>
  <c r="DO27" i="1"/>
  <c r="DO28" i="1"/>
  <c r="DO29" i="1"/>
  <c r="DO30" i="1"/>
  <c r="DO31" i="1"/>
  <c r="DO32" i="1"/>
  <c r="DO33" i="1"/>
  <c r="DO34" i="1"/>
  <c r="DO35" i="1"/>
  <c r="DO36" i="1"/>
  <c r="DO37" i="1"/>
  <c r="DO38" i="1"/>
  <c r="DO39" i="1"/>
  <c r="DO40" i="1"/>
  <c r="DO41" i="1"/>
  <c r="DO42" i="1"/>
  <c r="DO43" i="1"/>
  <c r="DO44" i="1"/>
  <c r="DO45" i="1"/>
  <c r="DO46" i="1"/>
  <c r="DO47" i="1"/>
  <c r="DO48" i="1"/>
  <c r="DO49" i="1"/>
  <c r="DO50" i="1"/>
  <c r="DO51" i="1"/>
  <c r="DO52" i="1"/>
  <c r="DO53" i="1"/>
  <c r="DO54" i="1"/>
  <c r="DO55" i="1"/>
  <c r="DO56" i="1"/>
  <c r="DO57" i="1"/>
  <c r="DO58" i="1"/>
  <c r="DO59" i="1"/>
  <c r="DO60" i="1"/>
  <c r="DO61" i="1"/>
  <c r="DO62" i="1"/>
  <c r="DO63" i="1"/>
  <c r="DO64" i="1"/>
  <c r="DO65" i="1"/>
  <c r="DO66" i="1"/>
  <c r="DO67" i="1"/>
  <c r="DO68" i="1"/>
  <c r="DO69" i="1"/>
  <c r="DO70" i="1"/>
  <c r="DO71" i="1"/>
  <c r="DO72" i="1"/>
  <c r="DO73" i="1"/>
  <c r="DO74" i="1"/>
  <c r="DO75" i="1"/>
  <c r="DO76" i="1"/>
  <c r="DO77" i="1"/>
  <c r="DO78" i="1"/>
  <c r="DO79" i="1"/>
  <c r="DO80" i="1"/>
  <c r="DO81" i="1"/>
  <c r="DO82" i="1"/>
  <c r="DO83" i="1"/>
  <c r="DO84" i="1"/>
  <c r="DO85" i="1"/>
  <c r="DO86" i="1"/>
  <c r="DO87" i="1"/>
  <c r="DO88" i="1"/>
  <c r="DO89" i="1"/>
  <c r="DO90" i="1"/>
  <c r="DO91" i="1"/>
  <c r="DO92" i="1"/>
  <c r="DO93" i="1"/>
  <c r="DO94" i="1"/>
  <c r="DO95" i="1"/>
  <c r="DO96" i="1"/>
  <c r="DO97" i="1"/>
  <c r="DO98" i="1"/>
  <c r="DO99" i="1"/>
  <c r="DO100" i="1"/>
  <c r="DO101" i="1"/>
  <c r="DO102" i="1"/>
  <c r="DO103" i="1"/>
  <c r="DO104" i="1"/>
  <c r="DO105" i="1"/>
  <c r="DO106" i="1"/>
  <c r="DO107" i="1"/>
  <c r="DO108" i="1"/>
  <c r="DO109" i="1"/>
  <c r="DO110" i="1"/>
  <c r="DO111" i="1"/>
  <c r="DO112" i="1"/>
  <c r="DO113" i="1"/>
  <c r="DO114" i="1"/>
  <c r="DO115" i="1"/>
  <c r="DO116" i="1"/>
  <c r="DO117" i="1"/>
  <c r="DO118" i="1"/>
  <c r="DO119" i="1"/>
  <c r="DO120" i="1"/>
  <c r="DO121" i="1"/>
  <c r="DO122" i="1"/>
  <c r="DO123" i="1"/>
  <c r="DO124" i="1"/>
  <c r="DO125" i="1"/>
  <c r="DO126" i="1"/>
  <c r="DO127" i="1"/>
  <c r="DO128" i="1"/>
  <c r="DO129" i="1"/>
  <c r="DO130" i="1"/>
  <c r="DO131" i="1"/>
  <c r="DO132" i="1"/>
  <c r="DO133" i="1"/>
  <c r="DO134" i="1"/>
  <c r="DO135" i="1"/>
  <c r="DO136" i="1"/>
  <c r="DO137" i="1"/>
  <c r="DO138" i="1"/>
  <c r="DO139" i="1"/>
  <c r="DO140" i="1"/>
  <c r="DO141" i="1"/>
  <c r="DO142" i="1"/>
  <c r="DO143" i="1"/>
  <c r="DO144" i="1"/>
  <c r="DO145" i="1"/>
  <c r="DO146" i="1"/>
  <c r="DO147" i="1"/>
  <c r="DO148" i="1"/>
  <c r="DO149" i="1"/>
  <c r="DO150" i="1"/>
  <c r="DO151" i="1"/>
  <c r="DO152" i="1"/>
  <c r="DO153" i="1"/>
  <c r="DO154" i="1"/>
  <c r="DO155" i="1"/>
  <c r="DO156" i="1"/>
  <c r="DO157" i="1"/>
  <c r="DO158" i="1"/>
  <c r="DO159" i="1"/>
  <c r="DO160" i="1"/>
  <c r="DO161" i="1"/>
  <c r="DO162" i="1"/>
  <c r="DO163" i="1"/>
  <c r="DO164" i="1"/>
  <c r="DO165" i="1"/>
  <c r="DO166" i="1"/>
  <c r="DO167" i="1"/>
  <c r="DO168" i="1"/>
  <c r="DO169" i="1"/>
  <c r="DO170" i="1"/>
  <c r="DO171" i="1"/>
  <c r="DO172" i="1"/>
  <c r="DO173" i="1"/>
  <c r="DO174" i="1"/>
  <c r="DO175" i="1"/>
  <c r="DO176" i="1"/>
  <c r="DO177" i="1"/>
  <c r="DO178" i="1"/>
  <c r="DO179" i="1"/>
  <c r="DO180" i="1"/>
  <c r="DO181" i="1"/>
  <c r="DO182" i="1"/>
  <c r="DO183" i="1"/>
  <c r="DO184" i="1"/>
  <c r="DO185" i="1"/>
  <c r="DO186" i="1"/>
  <c r="DO187" i="1"/>
  <c r="DO188" i="1"/>
  <c r="DO189" i="1"/>
  <c r="DO190" i="1"/>
  <c r="DO191" i="1"/>
  <c r="DO192" i="1"/>
  <c r="DO193" i="1"/>
  <c r="DO194" i="1"/>
  <c r="DO195" i="1"/>
  <c r="DO196" i="1"/>
  <c r="DP14" i="1"/>
  <c r="DP15" i="1"/>
  <c r="DP16" i="1"/>
  <c r="DP17" i="1"/>
  <c r="DP18" i="1"/>
  <c r="DP19" i="1"/>
  <c r="DP20" i="1"/>
  <c r="DP21" i="1"/>
  <c r="DP22" i="1"/>
  <c r="DP23" i="1"/>
  <c r="DP24" i="1"/>
  <c r="DP25" i="1"/>
  <c r="DP26" i="1"/>
  <c r="DP27" i="1"/>
  <c r="DP28" i="1"/>
  <c r="DP29" i="1"/>
  <c r="DP30" i="1"/>
  <c r="DP31" i="1"/>
  <c r="DP32" i="1"/>
  <c r="DP33" i="1"/>
  <c r="DP34" i="1"/>
  <c r="DP35" i="1"/>
  <c r="DP36" i="1"/>
  <c r="DP37" i="1"/>
  <c r="DP38" i="1"/>
  <c r="DP39" i="1"/>
  <c r="DP40" i="1"/>
  <c r="DP41" i="1"/>
  <c r="DP42" i="1"/>
  <c r="DP43" i="1"/>
  <c r="DP44" i="1"/>
  <c r="DP45" i="1"/>
  <c r="DP46" i="1"/>
  <c r="DP47" i="1"/>
  <c r="DP48" i="1"/>
  <c r="DP49" i="1"/>
  <c r="DP50" i="1"/>
  <c r="DP51" i="1"/>
  <c r="DP52" i="1"/>
  <c r="DP53" i="1"/>
  <c r="DP54" i="1"/>
  <c r="DP55" i="1"/>
  <c r="DP56" i="1"/>
  <c r="DP57" i="1"/>
  <c r="DP58" i="1"/>
  <c r="DP59" i="1"/>
  <c r="DP60" i="1"/>
  <c r="DP61" i="1"/>
  <c r="DP62" i="1"/>
  <c r="DP63" i="1"/>
  <c r="DP64" i="1"/>
  <c r="DP65" i="1"/>
  <c r="DP66" i="1"/>
  <c r="DP67" i="1"/>
  <c r="DP68" i="1"/>
  <c r="DP69" i="1"/>
  <c r="DP70" i="1"/>
  <c r="DP71" i="1"/>
  <c r="DP72" i="1"/>
  <c r="DP73" i="1"/>
  <c r="DP74" i="1"/>
  <c r="DP75" i="1"/>
  <c r="DP76" i="1"/>
  <c r="DP77" i="1"/>
  <c r="DP78" i="1"/>
  <c r="DP79" i="1"/>
  <c r="DP80" i="1"/>
  <c r="DP81" i="1"/>
  <c r="DP82" i="1"/>
  <c r="DP83" i="1"/>
  <c r="DP84" i="1"/>
  <c r="DP85" i="1"/>
  <c r="DP86" i="1"/>
  <c r="DP87" i="1"/>
  <c r="DP88" i="1"/>
  <c r="DP89" i="1"/>
  <c r="DP90" i="1"/>
  <c r="DP91" i="1"/>
  <c r="DP92" i="1"/>
  <c r="DP93" i="1"/>
  <c r="DP94" i="1"/>
  <c r="DP95" i="1"/>
  <c r="DP96" i="1"/>
  <c r="DP97" i="1"/>
  <c r="DP98" i="1"/>
  <c r="DP99" i="1"/>
  <c r="DP100" i="1"/>
  <c r="DP101" i="1"/>
  <c r="DP102" i="1"/>
  <c r="DP103" i="1"/>
  <c r="DP104" i="1"/>
  <c r="DP105" i="1"/>
  <c r="DP106" i="1"/>
  <c r="DP107" i="1"/>
  <c r="DP108" i="1"/>
  <c r="DP109" i="1"/>
  <c r="DP110" i="1"/>
  <c r="DP111" i="1"/>
  <c r="DP112" i="1"/>
  <c r="DP113" i="1"/>
  <c r="DP114" i="1"/>
  <c r="DP115" i="1"/>
  <c r="DP116" i="1"/>
  <c r="DP117" i="1"/>
  <c r="DP118" i="1"/>
  <c r="DP119" i="1"/>
  <c r="DP120" i="1"/>
  <c r="DP121" i="1"/>
  <c r="DP122" i="1"/>
  <c r="DP123" i="1"/>
  <c r="DP124" i="1"/>
  <c r="DP125" i="1"/>
  <c r="DP126" i="1"/>
  <c r="DP127" i="1"/>
  <c r="DP128" i="1"/>
  <c r="DP129" i="1"/>
  <c r="DP130" i="1"/>
  <c r="DQ130" i="1" s="1"/>
  <c r="EK130" i="1" s="1"/>
  <c r="DP131" i="1"/>
  <c r="DP132" i="1"/>
  <c r="DP133" i="1"/>
  <c r="DP134" i="1"/>
  <c r="DP135" i="1"/>
  <c r="DP136" i="1"/>
  <c r="DP137" i="1"/>
  <c r="DP138" i="1"/>
  <c r="DP139" i="1"/>
  <c r="DP140" i="1"/>
  <c r="DP141" i="1"/>
  <c r="DP142" i="1"/>
  <c r="DP143" i="1"/>
  <c r="DP144" i="1"/>
  <c r="DP145" i="1"/>
  <c r="DP146" i="1"/>
  <c r="DP147" i="1"/>
  <c r="DP148" i="1"/>
  <c r="DP149" i="1"/>
  <c r="DP150" i="1"/>
  <c r="DP151" i="1"/>
  <c r="DP152" i="1"/>
  <c r="DP153" i="1"/>
  <c r="DP154" i="1"/>
  <c r="DP155" i="1"/>
  <c r="DP156" i="1"/>
  <c r="DP157" i="1"/>
  <c r="DP158" i="1"/>
  <c r="DP159" i="1"/>
  <c r="DP160" i="1"/>
  <c r="DP161" i="1"/>
  <c r="DP162" i="1"/>
  <c r="DP163" i="1"/>
  <c r="DP164" i="1"/>
  <c r="DP165" i="1"/>
  <c r="DP166" i="1"/>
  <c r="DP167" i="1"/>
  <c r="DP168" i="1"/>
  <c r="DP169" i="1"/>
  <c r="DP170" i="1"/>
  <c r="DP171" i="1"/>
  <c r="DP172" i="1"/>
  <c r="DP173" i="1"/>
  <c r="DP174" i="1"/>
  <c r="DP175" i="1"/>
  <c r="DP176" i="1"/>
  <c r="DP177" i="1"/>
  <c r="DP178" i="1"/>
  <c r="DP179" i="1"/>
  <c r="DP180" i="1"/>
  <c r="DP181" i="1"/>
  <c r="DP182" i="1"/>
  <c r="DP183" i="1"/>
  <c r="DP184" i="1"/>
  <c r="DP185" i="1"/>
  <c r="DP186" i="1"/>
  <c r="DP187" i="1"/>
  <c r="DP188" i="1"/>
  <c r="DP189" i="1"/>
  <c r="DP190" i="1"/>
  <c r="DP191" i="1"/>
  <c r="DP192" i="1"/>
  <c r="DP193" i="1"/>
  <c r="DP194" i="1"/>
  <c r="DP195" i="1"/>
  <c r="DP196" i="1"/>
  <c r="DP13" i="1"/>
  <c r="DO13" i="1"/>
  <c r="DH13" i="1"/>
  <c r="DH14" i="1"/>
  <c r="DH15" i="1"/>
  <c r="DH16" i="1"/>
  <c r="DH17" i="1"/>
  <c r="DH18" i="1"/>
  <c r="DH19" i="1"/>
  <c r="DH20" i="1"/>
  <c r="DH21" i="1"/>
  <c r="DH22" i="1"/>
  <c r="DH23" i="1"/>
  <c r="DH24" i="1"/>
  <c r="DH25" i="1"/>
  <c r="DH26" i="1"/>
  <c r="DH27" i="1"/>
  <c r="DH28" i="1"/>
  <c r="DH29" i="1"/>
  <c r="DH30" i="1"/>
  <c r="DH31" i="1"/>
  <c r="DH32" i="1"/>
  <c r="DH33" i="1"/>
  <c r="DH34" i="1"/>
  <c r="DH35" i="1"/>
  <c r="DH36" i="1"/>
  <c r="DH37" i="1"/>
  <c r="DH38" i="1"/>
  <c r="DH39" i="1"/>
  <c r="DH40" i="1"/>
  <c r="DH41" i="1"/>
  <c r="DH42" i="1"/>
  <c r="DH43" i="1"/>
  <c r="DH44" i="1"/>
  <c r="DH45" i="1"/>
  <c r="DH46" i="1"/>
  <c r="DH47" i="1"/>
  <c r="DH48" i="1"/>
  <c r="DH49" i="1"/>
  <c r="DH50" i="1"/>
  <c r="DH51" i="1"/>
  <c r="DH52" i="1"/>
  <c r="DH53" i="1"/>
  <c r="DH54" i="1"/>
  <c r="DH55" i="1"/>
  <c r="DH56" i="1"/>
  <c r="DH57" i="1"/>
  <c r="DH58" i="1"/>
  <c r="DH59" i="1"/>
  <c r="DH60" i="1"/>
  <c r="DH61" i="1"/>
  <c r="DH62" i="1"/>
  <c r="DH63" i="1"/>
  <c r="DH64" i="1"/>
  <c r="DH65" i="1"/>
  <c r="DH66" i="1"/>
  <c r="DH67" i="1"/>
  <c r="DH68" i="1"/>
  <c r="DH69" i="1"/>
  <c r="DH70" i="1"/>
  <c r="DH71" i="1"/>
  <c r="DH72" i="1"/>
  <c r="DH73" i="1"/>
  <c r="DH74" i="1"/>
  <c r="DH75" i="1"/>
  <c r="DH76" i="1"/>
  <c r="DH77" i="1"/>
  <c r="DH78" i="1"/>
  <c r="DH79" i="1"/>
  <c r="DH80" i="1"/>
  <c r="DH81" i="1"/>
  <c r="DH82" i="1"/>
  <c r="DH83" i="1"/>
  <c r="DH84" i="1"/>
  <c r="DH85" i="1"/>
  <c r="DH86" i="1"/>
  <c r="DH87" i="1"/>
  <c r="DH88" i="1"/>
  <c r="DH89" i="1"/>
  <c r="DH90" i="1"/>
  <c r="DH91" i="1"/>
  <c r="DH92" i="1"/>
  <c r="DH93" i="1"/>
  <c r="DH94" i="1"/>
  <c r="DH95" i="1"/>
  <c r="DH96" i="1"/>
  <c r="DH97" i="1"/>
  <c r="DH98" i="1"/>
  <c r="DH99" i="1"/>
  <c r="DH100" i="1"/>
  <c r="DH101" i="1"/>
  <c r="DH102" i="1"/>
  <c r="DH103" i="1"/>
  <c r="DH104" i="1"/>
  <c r="DH105" i="1"/>
  <c r="DH106" i="1"/>
  <c r="DH107" i="1"/>
  <c r="DH108" i="1"/>
  <c r="DH109" i="1"/>
  <c r="DH110" i="1"/>
  <c r="DH111" i="1"/>
  <c r="DH112" i="1"/>
  <c r="DH113" i="1"/>
  <c r="DH114" i="1"/>
  <c r="DH115" i="1"/>
  <c r="DH116" i="1"/>
  <c r="DH117" i="1"/>
  <c r="DH118" i="1"/>
  <c r="DH119" i="1"/>
  <c r="DH120" i="1"/>
  <c r="DH121" i="1"/>
  <c r="DH122" i="1"/>
  <c r="DH123" i="1"/>
  <c r="DH124" i="1"/>
  <c r="DH125" i="1"/>
  <c r="DH126" i="1"/>
  <c r="DH127" i="1"/>
  <c r="DH128" i="1"/>
  <c r="DH129" i="1"/>
  <c r="DH130" i="1"/>
  <c r="DH131" i="1"/>
  <c r="DH132" i="1"/>
  <c r="DH133" i="1"/>
  <c r="DH134" i="1"/>
  <c r="DH135" i="1"/>
  <c r="DH136" i="1"/>
  <c r="DH137" i="1"/>
  <c r="DH138" i="1"/>
  <c r="DH139" i="1"/>
  <c r="DH140" i="1"/>
  <c r="DH141" i="1"/>
  <c r="DH142" i="1"/>
  <c r="DH143" i="1"/>
  <c r="DH144" i="1"/>
  <c r="DH145" i="1"/>
  <c r="DH146" i="1"/>
  <c r="DH147" i="1"/>
  <c r="DH148" i="1"/>
  <c r="DH149" i="1"/>
  <c r="DH150" i="1"/>
  <c r="DH151" i="1"/>
  <c r="DH152" i="1"/>
  <c r="DH153" i="1"/>
  <c r="DH154" i="1"/>
  <c r="DH155" i="1"/>
  <c r="DH156" i="1"/>
  <c r="DH157" i="1"/>
  <c r="DH158" i="1"/>
  <c r="DH159" i="1"/>
  <c r="DH160" i="1"/>
  <c r="DH161" i="1"/>
  <c r="DH162" i="1"/>
  <c r="DH163" i="1"/>
  <c r="DH164" i="1"/>
  <c r="DH165" i="1"/>
  <c r="DH166" i="1"/>
  <c r="DH167" i="1"/>
  <c r="DH168" i="1"/>
  <c r="DH169" i="1"/>
  <c r="DH170" i="1"/>
  <c r="DH171" i="1"/>
  <c r="DH172" i="1"/>
  <c r="DH173" i="1"/>
  <c r="DH174" i="1"/>
  <c r="DH175" i="1"/>
  <c r="DH176" i="1"/>
  <c r="DH177" i="1"/>
  <c r="DH178" i="1"/>
  <c r="DH179" i="1"/>
  <c r="DH180" i="1"/>
  <c r="DH181" i="1"/>
  <c r="DH182" i="1"/>
  <c r="DH183" i="1"/>
  <c r="DH184" i="1"/>
  <c r="DH185" i="1"/>
  <c r="DH186" i="1"/>
  <c r="DH187" i="1"/>
  <c r="DH188" i="1"/>
  <c r="DH189" i="1"/>
  <c r="DH190" i="1"/>
  <c r="DH191" i="1"/>
  <c r="DH192" i="1"/>
  <c r="DH193" i="1"/>
  <c r="DH194" i="1"/>
  <c r="DH195" i="1"/>
  <c r="DH196" i="1"/>
  <c r="DG14" i="1"/>
  <c r="DG15" i="1"/>
  <c r="DG16" i="1"/>
  <c r="DG17" i="1"/>
  <c r="DG18" i="1"/>
  <c r="DG19" i="1"/>
  <c r="DG20" i="1"/>
  <c r="DG21" i="1"/>
  <c r="DG22" i="1"/>
  <c r="DG23" i="1"/>
  <c r="DG24" i="1"/>
  <c r="DG25" i="1"/>
  <c r="DG26" i="1"/>
  <c r="DG27" i="1"/>
  <c r="DG28" i="1"/>
  <c r="DG29" i="1"/>
  <c r="DG30" i="1"/>
  <c r="DG31" i="1"/>
  <c r="DG32" i="1"/>
  <c r="DG33" i="1"/>
  <c r="DG34" i="1"/>
  <c r="DG35" i="1"/>
  <c r="DG36" i="1"/>
  <c r="DG37" i="1"/>
  <c r="DG38" i="1"/>
  <c r="DG39" i="1"/>
  <c r="DG40" i="1"/>
  <c r="DG41" i="1"/>
  <c r="DG42" i="1"/>
  <c r="DG43" i="1"/>
  <c r="DG44" i="1"/>
  <c r="DG45" i="1"/>
  <c r="DG46" i="1"/>
  <c r="DG47" i="1"/>
  <c r="DG48" i="1"/>
  <c r="DG49" i="1"/>
  <c r="DG50" i="1"/>
  <c r="DG51" i="1"/>
  <c r="DG52" i="1"/>
  <c r="DG53" i="1"/>
  <c r="DG54" i="1"/>
  <c r="DG55" i="1"/>
  <c r="DG56" i="1"/>
  <c r="DG57" i="1"/>
  <c r="DG58" i="1"/>
  <c r="DG59" i="1"/>
  <c r="DG60" i="1"/>
  <c r="DG61" i="1"/>
  <c r="DG62" i="1"/>
  <c r="DG63" i="1"/>
  <c r="DG64" i="1"/>
  <c r="DG65" i="1"/>
  <c r="DG66" i="1"/>
  <c r="DG67" i="1"/>
  <c r="DG68" i="1"/>
  <c r="DG69" i="1"/>
  <c r="DG70" i="1"/>
  <c r="DG71" i="1"/>
  <c r="DG72" i="1"/>
  <c r="DG73" i="1"/>
  <c r="DG74" i="1"/>
  <c r="DG75" i="1"/>
  <c r="DG76" i="1"/>
  <c r="DG77" i="1"/>
  <c r="DG78" i="1"/>
  <c r="DG79" i="1"/>
  <c r="DG80" i="1"/>
  <c r="DG81" i="1"/>
  <c r="DG82" i="1"/>
  <c r="DG83" i="1"/>
  <c r="DG84" i="1"/>
  <c r="DG85" i="1"/>
  <c r="DG86" i="1"/>
  <c r="DG87" i="1"/>
  <c r="DG88" i="1"/>
  <c r="DG89" i="1"/>
  <c r="DG90" i="1"/>
  <c r="DG91" i="1"/>
  <c r="DG92" i="1"/>
  <c r="DG93" i="1"/>
  <c r="DG94" i="1"/>
  <c r="DG95" i="1"/>
  <c r="DG96" i="1"/>
  <c r="DG97" i="1"/>
  <c r="DG98" i="1"/>
  <c r="DG99" i="1"/>
  <c r="DG100" i="1"/>
  <c r="DG101" i="1"/>
  <c r="DG102" i="1"/>
  <c r="DG103" i="1"/>
  <c r="DG104" i="1"/>
  <c r="DG105" i="1"/>
  <c r="DG106" i="1"/>
  <c r="DG107" i="1"/>
  <c r="DG108" i="1"/>
  <c r="DG109" i="1"/>
  <c r="DG110" i="1"/>
  <c r="DG111" i="1"/>
  <c r="DG112" i="1"/>
  <c r="DG113" i="1"/>
  <c r="DG114" i="1"/>
  <c r="DG115" i="1"/>
  <c r="DG116" i="1"/>
  <c r="DG117" i="1"/>
  <c r="DG118" i="1"/>
  <c r="DG119" i="1"/>
  <c r="DG120" i="1"/>
  <c r="DG121" i="1"/>
  <c r="DG122" i="1"/>
  <c r="DG123" i="1"/>
  <c r="DG124" i="1"/>
  <c r="DG125" i="1"/>
  <c r="DG126" i="1"/>
  <c r="DG127" i="1"/>
  <c r="DG128" i="1"/>
  <c r="DG129" i="1"/>
  <c r="DG130" i="1"/>
  <c r="DG131" i="1"/>
  <c r="DG132" i="1"/>
  <c r="DG133" i="1"/>
  <c r="DG134" i="1"/>
  <c r="DG135" i="1"/>
  <c r="DG136" i="1"/>
  <c r="DG137" i="1"/>
  <c r="DG138" i="1"/>
  <c r="DG139" i="1"/>
  <c r="DG140" i="1"/>
  <c r="DG141" i="1"/>
  <c r="DG142" i="1"/>
  <c r="DG143" i="1"/>
  <c r="DG144" i="1"/>
  <c r="DG145" i="1"/>
  <c r="DG146" i="1"/>
  <c r="DG147" i="1"/>
  <c r="DG148" i="1"/>
  <c r="DG149" i="1"/>
  <c r="DG150" i="1"/>
  <c r="DG151" i="1"/>
  <c r="DG152" i="1"/>
  <c r="DG153" i="1"/>
  <c r="DG154" i="1"/>
  <c r="DG155" i="1"/>
  <c r="DG156" i="1"/>
  <c r="DG157" i="1"/>
  <c r="DG158" i="1"/>
  <c r="DG159" i="1"/>
  <c r="DG160" i="1"/>
  <c r="DG161" i="1"/>
  <c r="DG162" i="1"/>
  <c r="DG163" i="1"/>
  <c r="DG164" i="1"/>
  <c r="DG165" i="1"/>
  <c r="DG166" i="1"/>
  <c r="DG167" i="1"/>
  <c r="DG168" i="1"/>
  <c r="DG169" i="1"/>
  <c r="DG170" i="1"/>
  <c r="DG171" i="1"/>
  <c r="DG172" i="1"/>
  <c r="DG173" i="1"/>
  <c r="DG174" i="1"/>
  <c r="DG175" i="1"/>
  <c r="DG176" i="1"/>
  <c r="DG177" i="1"/>
  <c r="DG178" i="1"/>
  <c r="DG179" i="1"/>
  <c r="DG180" i="1"/>
  <c r="DG181" i="1"/>
  <c r="DG182" i="1"/>
  <c r="DG183" i="1"/>
  <c r="DG184" i="1"/>
  <c r="DG185" i="1"/>
  <c r="DG186" i="1"/>
  <c r="DG187" i="1"/>
  <c r="DG188" i="1"/>
  <c r="DG189" i="1"/>
  <c r="DG190" i="1"/>
  <c r="DG191" i="1"/>
  <c r="DG192" i="1"/>
  <c r="DG193" i="1"/>
  <c r="DG194" i="1"/>
  <c r="DG195" i="1"/>
  <c r="DG196" i="1"/>
  <c r="CI37" i="3" l="1"/>
  <c r="BS14" i="1"/>
  <c r="ED14" i="1" s="1"/>
  <c r="BZ195" i="1"/>
  <c r="EE195" i="1" s="1"/>
  <c r="BZ191" i="1"/>
  <c r="EE191" i="1" s="1"/>
  <c r="BZ187" i="1"/>
  <c r="EE187" i="1" s="1"/>
  <c r="BZ183" i="1"/>
  <c r="EE183" i="1" s="1"/>
  <c r="BZ179" i="1"/>
  <c r="EE179" i="1" s="1"/>
  <c r="BZ175" i="1"/>
  <c r="EE175" i="1" s="1"/>
  <c r="BZ171" i="1"/>
  <c r="EE171" i="1" s="1"/>
  <c r="BZ167" i="1"/>
  <c r="EE167" i="1" s="1"/>
  <c r="BZ163" i="1"/>
  <c r="EE163" i="1" s="1"/>
  <c r="BZ159" i="1"/>
  <c r="EE159" i="1" s="1"/>
  <c r="BZ155" i="1"/>
  <c r="EE155" i="1" s="1"/>
  <c r="BZ151" i="1"/>
  <c r="EE151" i="1" s="1"/>
  <c r="BZ147" i="1"/>
  <c r="EE147" i="1" s="1"/>
  <c r="BZ143" i="1"/>
  <c r="EE143" i="1" s="1"/>
  <c r="BZ139" i="1"/>
  <c r="EE139" i="1" s="1"/>
  <c r="BZ135" i="1"/>
  <c r="EE135" i="1" s="1"/>
  <c r="BZ131" i="1"/>
  <c r="EE131" i="1" s="1"/>
  <c r="BZ127" i="1"/>
  <c r="EE127" i="1" s="1"/>
  <c r="BZ123" i="1"/>
  <c r="EE123" i="1" s="1"/>
  <c r="BZ119" i="1"/>
  <c r="EE119" i="1" s="1"/>
  <c r="BZ115" i="1"/>
  <c r="EE115" i="1" s="1"/>
  <c r="BZ111" i="1"/>
  <c r="EE111" i="1" s="1"/>
  <c r="BZ107" i="1"/>
  <c r="EE107" i="1" s="1"/>
  <c r="BZ103" i="1"/>
  <c r="EE103" i="1" s="1"/>
  <c r="BZ99" i="1"/>
  <c r="EE99" i="1" s="1"/>
  <c r="BZ95" i="1"/>
  <c r="EE95" i="1" s="1"/>
  <c r="BZ91" i="1"/>
  <c r="EE91" i="1" s="1"/>
  <c r="BZ87" i="1"/>
  <c r="EE87" i="1" s="1"/>
  <c r="BZ83" i="1"/>
  <c r="EE83" i="1" s="1"/>
  <c r="BZ79" i="1"/>
  <c r="EE79" i="1" s="1"/>
  <c r="BZ75" i="1"/>
  <c r="EE75" i="1" s="1"/>
  <c r="BZ71" i="1"/>
  <c r="EE71" i="1" s="1"/>
  <c r="BZ67" i="1"/>
  <c r="EE67" i="1" s="1"/>
  <c r="BZ63" i="1"/>
  <c r="EE63" i="1" s="1"/>
  <c r="BZ59" i="1"/>
  <c r="EE59" i="1" s="1"/>
  <c r="BZ55" i="1"/>
  <c r="EE55" i="1" s="1"/>
  <c r="BZ51" i="1"/>
  <c r="EE51" i="1" s="1"/>
  <c r="BZ47" i="1"/>
  <c r="EE47" i="1" s="1"/>
  <c r="BZ43" i="1"/>
  <c r="EE43" i="1" s="1"/>
  <c r="BZ39" i="1"/>
  <c r="EE39" i="1" s="1"/>
  <c r="BZ35" i="1"/>
  <c r="EE35" i="1" s="1"/>
  <c r="BZ31" i="1"/>
  <c r="EE31" i="1" s="1"/>
  <c r="BZ27" i="1"/>
  <c r="EE27" i="1" s="1"/>
  <c r="BZ23" i="1"/>
  <c r="EE23" i="1" s="1"/>
  <c r="BZ19" i="1"/>
  <c r="EE19" i="1" s="1"/>
  <c r="BZ15" i="1"/>
  <c r="EE15" i="1" s="1"/>
  <c r="CG195" i="1"/>
  <c r="EF195" i="1" s="1"/>
  <c r="CG191" i="1"/>
  <c r="EF191" i="1" s="1"/>
  <c r="CG187" i="1"/>
  <c r="EF187" i="1" s="1"/>
  <c r="CG183" i="1"/>
  <c r="EF183" i="1" s="1"/>
  <c r="CG179" i="1"/>
  <c r="EF179" i="1" s="1"/>
  <c r="CG175" i="1"/>
  <c r="EF175" i="1" s="1"/>
  <c r="CG171" i="1"/>
  <c r="EF171" i="1" s="1"/>
  <c r="CG167" i="1"/>
  <c r="EF167" i="1" s="1"/>
  <c r="CG163" i="1"/>
  <c r="EF163" i="1" s="1"/>
  <c r="CG159" i="1"/>
  <c r="EF159" i="1" s="1"/>
  <c r="CG155" i="1"/>
  <c r="EF155" i="1" s="1"/>
  <c r="CG151" i="1"/>
  <c r="EF151" i="1" s="1"/>
  <c r="CG147" i="1"/>
  <c r="EF147" i="1" s="1"/>
  <c r="CG143" i="1"/>
  <c r="EF143" i="1" s="1"/>
  <c r="CG139" i="1"/>
  <c r="EF139" i="1" s="1"/>
  <c r="CG135" i="1"/>
  <c r="EF135" i="1" s="1"/>
  <c r="CG131" i="1"/>
  <c r="EF131" i="1" s="1"/>
  <c r="CG127" i="1"/>
  <c r="EF127" i="1" s="1"/>
  <c r="CG123" i="1"/>
  <c r="EF123" i="1" s="1"/>
  <c r="CG119" i="1"/>
  <c r="EF119" i="1" s="1"/>
  <c r="CG115" i="1"/>
  <c r="EF115" i="1" s="1"/>
  <c r="CG111" i="1"/>
  <c r="EF111" i="1" s="1"/>
  <c r="CG107" i="1"/>
  <c r="EF107" i="1" s="1"/>
  <c r="CG103" i="1"/>
  <c r="EF103" i="1" s="1"/>
  <c r="CG99" i="1"/>
  <c r="EF99" i="1" s="1"/>
  <c r="CG95" i="1"/>
  <c r="EF95" i="1" s="1"/>
  <c r="CG91" i="1"/>
  <c r="EF91" i="1" s="1"/>
  <c r="CG87" i="1"/>
  <c r="EF87" i="1" s="1"/>
  <c r="CG83" i="1"/>
  <c r="EF83" i="1" s="1"/>
  <c r="CG79" i="1"/>
  <c r="EF79" i="1" s="1"/>
  <c r="CG75" i="1"/>
  <c r="EF75" i="1" s="1"/>
  <c r="CG71" i="1"/>
  <c r="EF71" i="1" s="1"/>
  <c r="CG67" i="1"/>
  <c r="EF67" i="1" s="1"/>
  <c r="CG63" i="1"/>
  <c r="EF63" i="1" s="1"/>
  <c r="CG59" i="1"/>
  <c r="EF59" i="1" s="1"/>
  <c r="CG55" i="1"/>
  <c r="EF55" i="1" s="1"/>
  <c r="CG51" i="1"/>
  <c r="EF51" i="1" s="1"/>
  <c r="CG47" i="1"/>
  <c r="EF47" i="1" s="1"/>
  <c r="CG43" i="1"/>
  <c r="EF43" i="1" s="1"/>
  <c r="CG39" i="1"/>
  <c r="EF39" i="1" s="1"/>
  <c r="CG35" i="1"/>
  <c r="EF35" i="1" s="1"/>
  <c r="CG31" i="1"/>
  <c r="EF31" i="1" s="1"/>
  <c r="CG27" i="1"/>
  <c r="EF27" i="1" s="1"/>
  <c r="CG23" i="1"/>
  <c r="EF23" i="1" s="1"/>
  <c r="CG19" i="1"/>
  <c r="EF19" i="1" s="1"/>
  <c r="CG15" i="1"/>
  <c r="EF15" i="1" s="1"/>
  <c r="CN195" i="1"/>
  <c r="EG195" i="1" s="1"/>
  <c r="CN191" i="1"/>
  <c r="EG191" i="1" s="1"/>
  <c r="CN187" i="1"/>
  <c r="EG187" i="1" s="1"/>
  <c r="CN183" i="1"/>
  <c r="EG183" i="1" s="1"/>
  <c r="CN179" i="1"/>
  <c r="EG179" i="1" s="1"/>
  <c r="CN175" i="1"/>
  <c r="EG175" i="1" s="1"/>
  <c r="CN171" i="1"/>
  <c r="EG171" i="1" s="1"/>
  <c r="CN167" i="1"/>
  <c r="EG167" i="1" s="1"/>
  <c r="CN163" i="1"/>
  <c r="EG163" i="1" s="1"/>
  <c r="CN159" i="1"/>
  <c r="EG159" i="1" s="1"/>
  <c r="CN155" i="1"/>
  <c r="EG155" i="1" s="1"/>
  <c r="CN151" i="1"/>
  <c r="EG151" i="1" s="1"/>
  <c r="CN147" i="1"/>
  <c r="EG147" i="1" s="1"/>
  <c r="CN143" i="1"/>
  <c r="EG143" i="1" s="1"/>
  <c r="CN139" i="1"/>
  <c r="EG139" i="1" s="1"/>
  <c r="CN135" i="1"/>
  <c r="EG135" i="1" s="1"/>
  <c r="CN131" i="1"/>
  <c r="EG131" i="1" s="1"/>
  <c r="CN127" i="1"/>
  <c r="EG127" i="1" s="1"/>
  <c r="CN123" i="1"/>
  <c r="EG123" i="1" s="1"/>
  <c r="CN119" i="1"/>
  <c r="EG119" i="1" s="1"/>
  <c r="CN115" i="1"/>
  <c r="EG115" i="1" s="1"/>
  <c r="CN111" i="1"/>
  <c r="EG111" i="1" s="1"/>
  <c r="CN107" i="1"/>
  <c r="EG107" i="1" s="1"/>
  <c r="CN103" i="1"/>
  <c r="EG103" i="1" s="1"/>
  <c r="CN99" i="1"/>
  <c r="EG99" i="1" s="1"/>
  <c r="CN95" i="1"/>
  <c r="EG95" i="1" s="1"/>
  <c r="CN91" i="1"/>
  <c r="EG91" i="1" s="1"/>
  <c r="CN87" i="1"/>
  <c r="EG87" i="1" s="1"/>
  <c r="CN83" i="1"/>
  <c r="EG83" i="1" s="1"/>
  <c r="CN79" i="1"/>
  <c r="EG79" i="1" s="1"/>
  <c r="CN75" i="1"/>
  <c r="EG75" i="1" s="1"/>
  <c r="CN71" i="1"/>
  <c r="EG71" i="1" s="1"/>
  <c r="CN67" i="1"/>
  <c r="EG67" i="1" s="1"/>
  <c r="CN63" i="1"/>
  <c r="EG63" i="1" s="1"/>
  <c r="CN59" i="1"/>
  <c r="EG59" i="1" s="1"/>
  <c r="CN55" i="1"/>
  <c r="EG55" i="1" s="1"/>
  <c r="CN51" i="1"/>
  <c r="EG51" i="1" s="1"/>
  <c r="CN47" i="1"/>
  <c r="EG47" i="1" s="1"/>
  <c r="CN43" i="1"/>
  <c r="EG43" i="1" s="1"/>
  <c r="CN39" i="1"/>
  <c r="EG39" i="1" s="1"/>
  <c r="CN35" i="1"/>
  <c r="EG35" i="1" s="1"/>
  <c r="CN27" i="1"/>
  <c r="EG27" i="1" s="1"/>
  <c r="CN23" i="1"/>
  <c r="EG23" i="1" s="1"/>
  <c r="CN15" i="1"/>
  <c r="EG15" i="1" s="1"/>
  <c r="CU195" i="1"/>
  <c r="EH195" i="1" s="1"/>
  <c r="CU191" i="1"/>
  <c r="EH191" i="1" s="1"/>
  <c r="CU187" i="1"/>
  <c r="EH187" i="1" s="1"/>
  <c r="CU183" i="1"/>
  <c r="EH183" i="1" s="1"/>
  <c r="CU179" i="1"/>
  <c r="EH179" i="1" s="1"/>
  <c r="CU175" i="1"/>
  <c r="EH175" i="1" s="1"/>
  <c r="CU171" i="1"/>
  <c r="EH171" i="1" s="1"/>
  <c r="CU167" i="1"/>
  <c r="EH167" i="1" s="1"/>
  <c r="CU163" i="1"/>
  <c r="EH163" i="1" s="1"/>
  <c r="CU159" i="1"/>
  <c r="EH159" i="1" s="1"/>
  <c r="CU155" i="1"/>
  <c r="EH155" i="1" s="1"/>
  <c r="CU151" i="1"/>
  <c r="EH151" i="1" s="1"/>
  <c r="CU147" i="1"/>
  <c r="EH147" i="1" s="1"/>
  <c r="CU143" i="1"/>
  <c r="EH143" i="1" s="1"/>
  <c r="CU139" i="1"/>
  <c r="EH139" i="1" s="1"/>
  <c r="CU135" i="1"/>
  <c r="EH135" i="1" s="1"/>
  <c r="CU131" i="1"/>
  <c r="EH131" i="1" s="1"/>
  <c r="CU127" i="1"/>
  <c r="EH127" i="1" s="1"/>
  <c r="CU123" i="1"/>
  <c r="EH123" i="1" s="1"/>
  <c r="CU119" i="1"/>
  <c r="EH119" i="1" s="1"/>
  <c r="CU115" i="1"/>
  <c r="EH115" i="1" s="1"/>
  <c r="CU111" i="1"/>
  <c r="EH111" i="1" s="1"/>
  <c r="CU107" i="1"/>
  <c r="EH107" i="1" s="1"/>
  <c r="CU103" i="1"/>
  <c r="EH103" i="1" s="1"/>
  <c r="CU99" i="1"/>
  <c r="EH99" i="1" s="1"/>
  <c r="CU95" i="1"/>
  <c r="EH95" i="1" s="1"/>
  <c r="CU91" i="1"/>
  <c r="EH91" i="1" s="1"/>
  <c r="CU87" i="1"/>
  <c r="EH87" i="1" s="1"/>
  <c r="CU83" i="1"/>
  <c r="EH83" i="1" s="1"/>
  <c r="CU79" i="1"/>
  <c r="EH79" i="1" s="1"/>
  <c r="CU75" i="1"/>
  <c r="EH75" i="1" s="1"/>
  <c r="CU71" i="1"/>
  <c r="EH71" i="1" s="1"/>
  <c r="CU67" i="1"/>
  <c r="EH67" i="1" s="1"/>
  <c r="CU63" i="1"/>
  <c r="EH63" i="1" s="1"/>
  <c r="CU59" i="1"/>
  <c r="EH59" i="1" s="1"/>
  <c r="CU55" i="1"/>
  <c r="EH55" i="1" s="1"/>
  <c r="CU51" i="1"/>
  <c r="EH51" i="1" s="1"/>
  <c r="CU47" i="1"/>
  <c r="EH47" i="1" s="1"/>
  <c r="CU43" i="1"/>
  <c r="EH43" i="1" s="1"/>
  <c r="CU39" i="1"/>
  <c r="EH39" i="1" s="1"/>
  <c r="CU35" i="1"/>
  <c r="EH35" i="1" s="1"/>
  <c r="CU31" i="1"/>
  <c r="EH31" i="1" s="1"/>
  <c r="CU27" i="1"/>
  <c r="EH27" i="1" s="1"/>
  <c r="CU23" i="1"/>
  <c r="EH23" i="1" s="1"/>
  <c r="CU19" i="1"/>
  <c r="EH19" i="1" s="1"/>
  <c r="CU15" i="1"/>
  <c r="EH15" i="1" s="1"/>
  <c r="DB195" i="1"/>
  <c r="EI195" i="1" s="1"/>
  <c r="DB191" i="1"/>
  <c r="EI191" i="1" s="1"/>
  <c r="DB187" i="1"/>
  <c r="EI187" i="1" s="1"/>
  <c r="DB183" i="1"/>
  <c r="EI183" i="1" s="1"/>
  <c r="DB179" i="1"/>
  <c r="EI179" i="1" s="1"/>
  <c r="DB175" i="1"/>
  <c r="EI175" i="1" s="1"/>
  <c r="DB171" i="1"/>
  <c r="EI171" i="1" s="1"/>
  <c r="DB167" i="1"/>
  <c r="EI167" i="1" s="1"/>
  <c r="DB163" i="1"/>
  <c r="EI163" i="1" s="1"/>
  <c r="DB159" i="1"/>
  <c r="EI159" i="1" s="1"/>
  <c r="DB155" i="1"/>
  <c r="EI155" i="1" s="1"/>
  <c r="DB151" i="1"/>
  <c r="EI151" i="1" s="1"/>
  <c r="DB147" i="1"/>
  <c r="EI147" i="1" s="1"/>
  <c r="DB143" i="1"/>
  <c r="EI143" i="1" s="1"/>
  <c r="DB139" i="1"/>
  <c r="EI139" i="1" s="1"/>
  <c r="DB135" i="1"/>
  <c r="EI135" i="1" s="1"/>
  <c r="DB131" i="1"/>
  <c r="EI131" i="1" s="1"/>
  <c r="DB127" i="1"/>
  <c r="EI127" i="1" s="1"/>
  <c r="DB123" i="1"/>
  <c r="EI123" i="1" s="1"/>
  <c r="DB119" i="1"/>
  <c r="EI119" i="1" s="1"/>
  <c r="DB115" i="1"/>
  <c r="EI115" i="1" s="1"/>
  <c r="DB111" i="1"/>
  <c r="EI111" i="1" s="1"/>
  <c r="DB107" i="1"/>
  <c r="EI107" i="1" s="1"/>
  <c r="DB103" i="1"/>
  <c r="EI103" i="1" s="1"/>
  <c r="DB99" i="1"/>
  <c r="EI99" i="1" s="1"/>
  <c r="DB95" i="1"/>
  <c r="EI95" i="1" s="1"/>
  <c r="DB91" i="1"/>
  <c r="EI91" i="1" s="1"/>
  <c r="DB87" i="1"/>
  <c r="EI87" i="1" s="1"/>
  <c r="DB83" i="1"/>
  <c r="EI83" i="1" s="1"/>
  <c r="DB79" i="1"/>
  <c r="EI79" i="1" s="1"/>
  <c r="DB75" i="1"/>
  <c r="EI75" i="1" s="1"/>
  <c r="DB71" i="1"/>
  <c r="EI71" i="1" s="1"/>
  <c r="DB67" i="1"/>
  <c r="EI67" i="1" s="1"/>
  <c r="DB63" i="1"/>
  <c r="EI63" i="1" s="1"/>
  <c r="DB59" i="1"/>
  <c r="EI59" i="1" s="1"/>
  <c r="DB55" i="1"/>
  <c r="EI55" i="1" s="1"/>
  <c r="DB51" i="1"/>
  <c r="EI51" i="1" s="1"/>
  <c r="DB47" i="1"/>
  <c r="EI47" i="1" s="1"/>
  <c r="DB43" i="1"/>
  <c r="EI43" i="1" s="1"/>
  <c r="DB39" i="1"/>
  <c r="EI39" i="1" s="1"/>
  <c r="DB35" i="1"/>
  <c r="EI35" i="1" s="1"/>
  <c r="DB31" i="1"/>
  <c r="EI31" i="1" s="1"/>
  <c r="DB27" i="1"/>
  <c r="EI27" i="1" s="1"/>
  <c r="DB23" i="1"/>
  <c r="EI23" i="1" s="1"/>
  <c r="DB19" i="1"/>
  <c r="EI19" i="1" s="1"/>
  <c r="DB15" i="1"/>
  <c r="EI15" i="1" s="1"/>
  <c r="BS185" i="1"/>
  <c r="ED185" i="1" s="1"/>
  <c r="BS145" i="1"/>
  <c r="ED145" i="1" s="1"/>
  <c r="BS141" i="1"/>
  <c r="ED141" i="1" s="1"/>
  <c r="BS109" i="1"/>
  <c r="ED109" i="1" s="1"/>
  <c r="BS89" i="1"/>
  <c r="ED89" i="1" s="1"/>
  <c r="BS85" i="1"/>
  <c r="ED85" i="1" s="1"/>
  <c r="BS65" i="1"/>
  <c r="ED65" i="1" s="1"/>
  <c r="BS37" i="1"/>
  <c r="ED37" i="1" s="1"/>
  <c r="BS29" i="1"/>
  <c r="ED29" i="1" s="1"/>
  <c r="BS25" i="1"/>
  <c r="ED25" i="1" s="1"/>
  <c r="BZ193" i="1"/>
  <c r="EE193" i="1" s="1"/>
  <c r="BZ189" i="1"/>
  <c r="EE189" i="1" s="1"/>
  <c r="BZ185" i="1"/>
  <c r="EE185" i="1" s="1"/>
  <c r="BZ181" i="1"/>
  <c r="EE181" i="1" s="1"/>
  <c r="BZ177" i="1"/>
  <c r="EE177" i="1" s="1"/>
  <c r="BZ173" i="1"/>
  <c r="EE173" i="1" s="1"/>
  <c r="BZ169" i="1"/>
  <c r="EE169" i="1" s="1"/>
  <c r="BZ165" i="1"/>
  <c r="EE165" i="1" s="1"/>
  <c r="BZ161" i="1"/>
  <c r="EE161" i="1" s="1"/>
  <c r="BZ157" i="1"/>
  <c r="EE157" i="1" s="1"/>
  <c r="BZ153" i="1"/>
  <c r="EE153" i="1" s="1"/>
  <c r="BZ149" i="1"/>
  <c r="EE149" i="1" s="1"/>
  <c r="BZ145" i="1"/>
  <c r="EE145" i="1" s="1"/>
  <c r="BZ141" i="1"/>
  <c r="EE141" i="1" s="1"/>
  <c r="BZ137" i="1"/>
  <c r="EE137" i="1" s="1"/>
  <c r="BZ133" i="1"/>
  <c r="EE133" i="1" s="1"/>
  <c r="BZ129" i="1"/>
  <c r="EE129" i="1" s="1"/>
  <c r="BZ125" i="1"/>
  <c r="EE125" i="1" s="1"/>
  <c r="BZ121" i="1"/>
  <c r="EE121" i="1" s="1"/>
  <c r="BZ117" i="1"/>
  <c r="EE117" i="1" s="1"/>
  <c r="BZ113" i="1"/>
  <c r="EE113" i="1" s="1"/>
  <c r="BZ109" i="1"/>
  <c r="EE109" i="1" s="1"/>
  <c r="BZ105" i="1"/>
  <c r="EE105" i="1" s="1"/>
  <c r="BZ101" i="1"/>
  <c r="EE101" i="1" s="1"/>
  <c r="BZ97" i="1"/>
  <c r="EE97" i="1" s="1"/>
  <c r="BZ93" i="1"/>
  <c r="EE93" i="1" s="1"/>
  <c r="BZ89" i="1"/>
  <c r="EE89" i="1" s="1"/>
  <c r="BZ85" i="1"/>
  <c r="EE85" i="1" s="1"/>
  <c r="BZ81" i="1"/>
  <c r="EE81" i="1" s="1"/>
  <c r="BZ77" i="1"/>
  <c r="EE77" i="1" s="1"/>
  <c r="BZ73" i="1"/>
  <c r="EE73" i="1" s="1"/>
  <c r="BZ69" i="1"/>
  <c r="EE69" i="1" s="1"/>
  <c r="BZ65" i="1"/>
  <c r="EE65" i="1" s="1"/>
  <c r="BZ61" i="1"/>
  <c r="EE61" i="1" s="1"/>
  <c r="BZ57" i="1"/>
  <c r="EE57" i="1" s="1"/>
  <c r="BZ53" i="1"/>
  <c r="EE53" i="1" s="1"/>
  <c r="BZ49" i="1"/>
  <c r="EE49" i="1" s="1"/>
  <c r="BZ45" i="1"/>
  <c r="EE45" i="1" s="1"/>
  <c r="BZ41" i="1"/>
  <c r="EE41" i="1" s="1"/>
  <c r="BZ37" i="1"/>
  <c r="EE37" i="1" s="1"/>
  <c r="BZ33" i="1"/>
  <c r="EE33" i="1" s="1"/>
  <c r="BZ29" i="1"/>
  <c r="EE29" i="1" s="1"/>
  <c r="BZ25" i="1"/>
  <c r="EE25" i="1" s="1"/>
  <c r="BZ21" i="1"/>
  <c r="EE21" i="1" s="1"/>
  <c r="BZ17" i="1"/>
  <c r="CG193" i="1"/>
  <c r="EF193" i="1" s="1"/>
  <c r="CG189" i="1"/>
  <c r="EF189" i="1" s="1"/>
  <c r="CG185" i="1"/>
  <c r="EF185" i="1" s="1"/>
  <c r="CG181" i="1"/>
  <c r="EF181" i="1" s="1"/>
  <c r="CG177" i="1"/>
  <c r="EF177" i="1" s="1"/>
  <c r="CG173" i="1"/>
  <c r="EF173" i="1" s="1"/>
  <c r="CG169" i="1"/>
  <c r="EF169" i="1" s="1"/>
  <c r="CG165" i="1"/>
  <c r="EF165" i="1" s="1"/>
  <c r="CG161" i="1"/>
  <c r="EF161" i="1" s="1"/>
  <c r="CG157" i="1"/>
  <c r="EF157" i="1" s="1"/>
  <c r="CG153" i="1"/>
  <c r="EF153" i="1" s="1"/>
  <c r="CG149" i="1"/>
  <c r="EF149" i="1" s="1"/>
  <c r="CG145" i="1"/>
  <c r="EF145" i="1" s="1"/>
  <c r="CG141" i="1"/>
  <c r="EF141" i="1" s="1"/>
  <c r="CG137" i="1"/>
  <c r="EF137" i="1" s="1"/>
  <c r="CG133" i="1"/>
  <c r="EF133" i="1" s="1"/>
  <c r="CG129" i="1"/>
  <c r="EF129" i="1" s="1"/>
  <c r="CG125" i="1"/>
  <c r="EF125" i="1" s="1"/>
  <c r="CG121" i="1"/>
  <c r="EF121" i="1" s="1"/>
  <c r="CG117" i="1"/>
  <c r="EF117" i="1" s="1"/>
  <c r="CG113" i="1"/>
  <c r="EF113" i="1" s="1"/>
  <c r="CG109" i="1"/>
  <c r="EF109" i="1" s="1"/>
  <c r="CG105" i="1"/>
  <c r="EF105" i="1" s="1"/>
  <c r="CG101" i="1"/>
  <c r="EF101" i="1" s="1"/>
  <c r="CG97" i="1"/>
  <c r="EF97" i="1" s="1"/>
  <c r="CG93" i="1"/>
  <c r="EF93" i="1" s="1"/>
  <c r="CG89" i="1"/>
  <c r="EF89" i="1" s="1"/>
  <c r="CG85" i="1"/>
  <c r="EF85" i="1" s="1"/>
  <c r="CG81" i="1"/>
  <c r="EF81" i="1" s="1"/>
  <c r="CG77" i="1"/>
  <c r="EF77" i="1" s="1"/>
  <c r="CG73" i="1"/>
  <c r="EF73" i="1" s="1"/>
  <c r="CG69" i="1"/>
  <c r="EF69" i="1" s="1"/>
  <c r="CG65" i="1"/>
  <c r="EF65" i="1" s="1"/>
  <c r="CG61" i="1"/>
  <c r="EF61" i="1" s="1"/>
  <c r="CG57" i="1"/>
  <c r="EF57" i="1" s="1"/>
  <c r="CG53" i="1"/>
  <c r="EF53" i="1" s="1"/>
  <c r="CG49" i="1"/>
  <c r="EF49" i="1" s="1"/>
  <c r="CG45" i="1"/>
  <c r="EF45" i="1" s="1"/>
  <c r="CG41" i="1"/>
  <c r="EF41" i="1" s="1"/>
  <c r="CG37" i="1"/>
  <c r="EF37" i="1" s="1"/>
  <c r="CG33" i="1"/>
  <c r="EF33" i="1" s="1"/>
  <c r="CG29" i="1"/>
  <c r="EF29" i="1" s="1"/>
  <c r="CG25" i="1"/>
  <c r="EF25" i="1" s="1"/>
  <c r="CG17" i="1"/>
  <c r="CN193" i="1"/>
  <c r="EG193" i="1" s="1"/>
  <c r="CN189" i="1"/>
  <c r="EG189" i="1" s="1"/>
  <c r="CN185" i="1"/>
  <c r="EG185" i="1" s="1"/>
  <c r="CN181" i="1"/>
  <c r="EG181" i="1" s="1"/>
  <c r="CN177" i="1"/>
  <c r="EG177" i="1" s="1"/>
  <c r="CN173" i="1"/>
  <c r="EG173" i="1" s="1"/>
  <c r="CN169" i="1"/>
  <c r="EG169" i="1" s="1"/>
  <c r="CN165" i="1"/>
  <c r="EG165" i="1" s="1"/>
  <c r="CN161" i="1"/>
  <c r="EG161" i="1" s="1"/>
  <c r="CN157" i="1"/>
  <c r="EG157" i="1" s="1"/>
  <c r="CN153" i="1"/>
  <c r="EG153" i="1" s="1"/>
  <c r="CN149" i="1"/>
  <c r="EG149" i="1" s="1"/>
  <c r="CN145" i="1"/>
  <c r="EG145" i="1" s="1"/>
  <c r="CN141" i="1"/>
  <c r="EG141" i="1" s="1"/>
  <c r="CN137" i="1"/>
  <c r="EG137" i="1" s="1"/>
  <c r="CN133" i="1"/>
  <c r="EG133" i="1" s="1"/>
  <c r="CN129" i="1"/>
  <c r="EG129" i="1" s="1"/>
  <c r="CN125" i="1"/>
  <c r="EG125" i="1" s="1"/>
  <c r="CN121" i="1"/>
  <c r="EG121" i="1" s="1"/>
  <c r="CN117" i="1"/>
  <c r="EG117" i="1" s="1"/>
  <c r="CN113" i="1"/>
  <c r="EG113" i="1" s="1"/>
  <c r="CN109" i="1"/>
  <c r="EG109" i="1" s="1"/>
  <c r="CN105" i="1"/>
  <c r="EG105" i="1" s="1"/>
  <c r="CN101" i="1"/>
  <c r="EG101" i="1" s="1"/>
  <c r="CN97" i="1"/>
  <c r="EG97" i="1" s="1"/>
  <c r="CN93" i="1"/>
  <c r="EG93" i="1" s="1"/>
  <c r="CN89" i="1"/>
  <c r="EG89" i="1" s="1"/>
  <c r="CN85" i="1"/>
  <c r="EG85" i="1" s="1"/>
  <c r="CN81" i="1"/>
  <c r="EG81" i="1" s="1"/>
  <c r="CN77" i="1"/>
  <c r="EG77" i="1" s="1"/>
  <c r="CN73" i="1"/>
  <c r="EG73" i="1" s="1"/>
  <c r="CN69" i="1"/>
  <c r="EG69" i="1" s="1"/>
  <c r="CN65" i="1"/>
  <c r="EG65" i="1" s="1"/>
  <c r="CN61" i="1"/>
  <c r="EG61" i="1" s="1"/>
  <c r="CN57" i="1"/>
  <c r="EG57" i="1" s="1"/>
  <c r="CN53" i="1"/>
  <c r="EG53" i="1" s="1"/>
  <c r="CN49" i="1"/>
  <c r="EG49" i="1" s="1"/>
  <c r="CN45" i="1"/>
  <c r="EG45" i="1" s="1"/>
  <c r="CN41" i="1"/>
  <c r="EG41" i="1" s="1"/>
  <c r="CN37" i="1"/>
  <c r="EG37" i="1" s="1"/>
  <c r="CN33" i="1"/>
  <c r="EG33" i="1" s="1"/>
  <c r="CN25" i="1"/>
  <c r="EG25" i="1" s="1"/>
  <c r="CN21" i="1"/>
  <c r="EG21" i="1" s="1"/>
  <c r="CN17" i="1"/>
  <c r="CU193" i="1"/>
  <c r="EH193" i="1" s="1"/>
  <c r="CU189" i="1"/>
  <c r="EH189" i="1" s="1"/>
  <c r="CU185" i="1"/>
  <c r="EH185" i="1" s="1"/>
  <c r="CU181" i="1"/>
  <c r="EH181" i="1" s="1"/>
  <c r="CU177" i="1"/>
  <c r="EH177" i="1" s="1"/>
  <c r="CU173" i="1"/>
  <c r="EH173" i="1" s="1"/>
  <c r="CU169" i="1"/>
  <c r="EH169" i="1" s="1"/>
  <c r="CU165" i="1"/>
  <c r="EH165" i="1" s="1"/>
  <c r="CU161" i="1"/>
  <c r="EH161" i="1" s="1"/>
  <c r="CU157" i="1"/>
  <c r="EH157" i="1" s="1"/>
  <c r="CU153" i="1"/>
  <c r="EH153" i="1" s="1"/>
  <c r="CU149" i="1"/>
  <c r="EH149" i="1" s="1"/>
  <c r="CU145" i="1"/>
  <c r="EH145" i="1" s="1"/>
  <c r="CU141" i="1"/>
  <c r="EH141" i="1" s="1"/>
  <c r="CU137" i="1"/>
  <c r="CU133" i="1"/>
  <c r="EH133" i="1" s="1"/>
  <c r="CU129" i="1"/>
  <c r="EH129" i="1" s="1"/>
  <c r="CU125" i="1"/>
  <c r="EH125" i="1" s="1"/>
  <c r="CU121" i="1"/>
  <c r="EH121" i="1" s="1"/>
  <c r="CU117" i="1"/>
  <c r="EH117" i="1" s="1"/>
  <c r="CU113" i="1"/>
  <c r="EH113" i="1" s="1"/>
  <c r="CU109" i="1"/>
  <c r="EH109" i="1" s="1"/>
  <c r="CU105" i="1"/>
  <c r="EH105" i="1" s="1"/>
  <c r="CU101" i="1"/>
  <c r="EH101" i="1" s="1"/>
  <c r="CU97" i="1"/>
  <c r="EH97" i="1" s="1"/>
  <c r="CU93" i="1"/>
  <c r="EH93" i="1" s="1"/>
  <c r="CU89" i="1"/>
  <c r="EH89" i="1" s="1"/>
  <c r="CU85" i="1"/>
  <c r="EH85" i="1" s="1"/>
  <c r="CU81" i="1"/>
  <c r="EH81" i="1" s="1"/>
  <c r="CU77" i="1"/>
  <c r="EH77" i="1" s="1"/>
  <c r="CU73" i="1"/>
  <c r="EH73" i="1" s="1"/>
  <c r="CU69" i="1"/>
  <c r="EH69" i="1" s="1"/>
  <c r="CU65" i="1"/>
  <c r="EH65" i="1" s="1"/>
  <c r="CU61" i="1"/>
  <c r="EH61" i="1" s="1"/>
  <c r="CU57" i="1"/>
  <c r="EH57" i="1" s="1"/>
  <c r="CU53" i="1"/>
  <c r="EH53" i="1" s="1"/>
  <c r="CU49" i="1"/>
  <c r="EH49" i="1" s="1"/>
  <c r="CU45" i="1"/>
  <c r="EH45" i="1" s="1"/>
  <c r="CU41" i="1"/>
  <c r="EH41" i="1" s="1"/>
  <c r="CU37" i="1"/>
  <c r="EH37" i="1" s="1"/>
  <c r="CU33" i="1"/>
  <c r="EH33" i="1" s="1"/>
  <c r="CU29" i="1"/>
  <c r="EH29" i="1" s="1"/>
  <c r="CU25" i="1"/>
  <c r="EH25" i="1" s="1"/>
  <c r="CU21" i="1"/>
  <c r="EH21" i="1" s="1"/>
  <c r="CU17" i="1"/>
  <c r="DB193" i="1"/>
  <c r="EI193" i="1" s="1"/>
  <c r="DB189" i="1"/>
  <c r="EI189" i="1" s="1"/>
  <c r="DB185" i="1"/>
  <c r="EI185" i="1" s="1"/>
  <c r="DB181" i="1"/>
  <c r="EI181" i="1" s="1"/>
  <c r="DB177" i="1"/>
  <c r="EI177" i="1" s="1"/>
  <c r="DB173" i="1"/>
  <c r="EI173" i="1" s="1"/>
  <c r="DB169" i="1"/>
  <c r="EI169" i="1" s="1"/>
  <c r="DB165" i="1"/>
  <c r="EI165" i="1" s="1"/>
  <c r="DB161" i="1"/>
  <c r="EI161" i="1" s="1"/>
  <c r="DB157" i="1"/>
  <c r="EI157" i="1" s="1"/>
  <c r="DB153" i="1"/>
  <c r="EI153" i="1" s="1"/>
  <c r="DB149" i="1"/>
  <c r="EI149" i="1" s="1"/>
  <c r="DB145" i="1"/>
  <c r="EI145" i="1" s="1"/>
  <c r="DB141" i="1"/>
  <c r="EI141" i="1" s="1"/>
  <c r="DB137" i="1"/>
  <c r="DB133" i="1"/>
  <c r="EI133" i="1" s="1"/>
  <c r="DB129" i="1"/>
  <c r="EI129" i="1" s="1"/>
  <c r="DB125" i="1"/>
  <c r="EI125" i="1" s="1"/>
  <c r="DB121" i="1"/>
  <c r="EI121" i="1" s="1"/>
  <c r="DB117" i="1"/>
  <c r="EI117" i="1" s="1"/>
  <c r="DB113" i="1"/>
  <c r="EI113" i="1" s="1"/>
  <c r="DB109" i="1"/>
  <c r="EI109" i="1" s="1"/>
  <c r="DB105" i="1"/>
  <c r="EI105" i="1" s="1"/>
  <c r="DB101" i="1"/>
  <c r="EI101" i="1" s="1"/>
  <c r="DB97" i="1"/>
  <c r="EI97" i="1" s="1"/>
  <c r="DB93" i="1"/>
  <c r="EI93" i="1" s="1"/>
  <c r="DB89" i="1"/>
  <c r="EI89" i="1" s="1"/>
  <c r="DB85" i="1"/>
  <c r="EI85" i="1" s="1"/>
  <c r="DB81" i="1"/>
  <c r="EI81" i="1" s="1"/>
  <c r="DB77" i="1"/>
  <c r="EI77" i="1" s="1"/>
  <c r="DB73" i="1"/>
  <c r="EI73" i="1" s="1"/>
  <c r="DB69" i="1"/>
  <c r="EI69" i="1" s="1"/>
  <c r="DB65" i="1"/>
  <c r="EI65" i="1" s="1"/>
  <c r="DB61" i="1"/>
  <c r="EI61" i="1" s="1"/>
  <c r="DB57" i="1"/>
  <c r="EI57" i="1" s="1"/>
  <c r="DB53" i="1"/>
  <c r="EI53" i="1" s="1"/>
  <c r="DB49" i="1"/>
  <c r="EI49" i="1" s="1"/>
  <c r="DB45" i="1"/>
  <c r="EI45" i="1" s="1"/>
  <c r="DB41" i="1"/>
  <c r="EI41" i="1" s="1"/>
  <c r="DB37" i="1"/>
  <c r="EI37" i="1" s="1"/>
  <c r="DB33" i="1"/>
  <c r="EI33" i="1" s="1"/>
  <c r="DB29" i="1"/>
  <c r="EI29" i="1" s="1"/>
  <c r="DB25" i="1"/>
  <c r="EI25" i="1" s="1"/>
  <c r="DB21" i="1"/>
  <c r="EI21" i="1" s="1"/>
  <c r="R10" i="9"/>
  <c r="BE142" i="1"/>
  <c r="EB142" i="1" s="1"/>
  <c r="BE14" i="1"/>
  <c r="EB14" i="1" s="1"/>
  <c r="BS195" i="1"/>
  <c r="ED195" i="1" s="1"/>
  <c r="BS193" i="1"/>
  <c r="ED193" i="1" s="1"/>
  <c r="BS191" i="1"/>
  <c r="ED191" i="1" s="1"/>
  <c r="BS189" i="1"/>
  <c r="ED189" i="1" s="1"/>
  <c r="BS187" i="1"/>
  <c r="ED187" i="1" s="1"/>
  <c r="BS183" i="1"/>
  <c r="ED183" i="1" s="1"/>
  <c r="BS181" i="1"/>
  <c r="ED181" i="1" s="1"/>
  <c r="BS179" i="1"/>
  <c r="ED179" i="1" s="1"/>
  <c r="BS177" i="1"/>
  <c r="ED177" i="1" s="1"/>
  <c r="BS175" i="1"/>
  <c r="ED175" i="1" s="1"/>
  <c r="BS173" i="1"/>
  <c r="ED173" i="1" s="1"/>
  <c r="BS171" i="1"/>
  <c r="ED171" i="1" s="1"/>
  <c r="BS169" i="1"/>
  <c r="ED169" i="1" s="1"/>
  <c r="BS167" i="1"/>
  <c r="ED167" i="1" s="1"/>
  <c r="BS165" i="1"/>
  <c r="ED165" i="1" s="1"/>
  <c r="BS163" i="1"/>
  <c r="ED163" i="1" s="1"/>
  <c r="BS161" i="1"/>
  <c r="ED161" i="1" s="1"/>
  <c r="BS159" i="1"/>
  <c r="ED159" i="1" s="1"/>
  <c r="BS157" i="1"/>
  <c r="ED157" i="1" s="1"/>
  <c r="BS155" i="1"/>
  <c r="ED155" i="1" s="1"/>
  <c r="BS153" i="1"/>
  <c r="ED153" i="1" s="1"/>
  <c r="BS151" i="1"/>
  <c r="ED151" i="1" s="1"/>
  <c r="BS149" i="1"/>
  <c r="ED149" i="1" s="1"/>
  <c r="BS147" i="1"/>
  <c r="ED147" i="1" s="1"/>
  <c r="BS143" i="1"/>
  <c r="ED143" i="1" s="1"/>
  <c r="BS139" i="1"/>
  <c r="ED139" i="1" s="1"/>
  <c r="BS137" i="1"/>
  <c r="ED137" i="1" s="1"/>
  <c r="BS135" i="1"/>
  <c r="ED135" i="1" s="1"/>
  <c r="BS133" i="1"/>
  <c r="ED133" i="1" s="1"/>
  <c r="BS131" i="1"/>
  <c r="ED131" i="1" s="1"/>
  <c r="BS129" i="1"/>
  <c r="ED129" i="1" s="1"/>
  <c r="BS127" i="1"/>
  <c r="ED127" i="1" s="1"/>
  <c r="BS125" i="1"/>
  <c r="ED125" i="1" s="1"/>
  <c r="BS123" i="1"/>
  <c r="ED123" i="1" s="1"/>
  <c r="BS121" i="1"/>
  <c r="ED121" i="1" s="1"/>
  <c r="BS119" i="1"/>
  <c r="ED119" i="1" s="1"/>
  <c r="BS117" i="1"/>
  <c r="ED117" i="1" s="1"/>
  <c r="BS115" i="1"/>
  <c r="ED115" i="1" s="1"/>
  <c r="BS113" i="1"/>
  <c r="ED113" i="1" s="1"/>
  <c r="BS111" i="1"/>
  <c r="ED111" i="1" s="1"/>
  <c r="BS107" i="1"/>
  <c r="ED107" i="1" s="1"/>
  <c r="BS105" i="1"/>
  <c r="ED105" i="1" s="1"/>
  <c r="BS103" i="1"/>
  <c r="ED103" i="1" s="1"/>
  <c r="BS101" i="1"/>
  <c r="ED101" i="1" s="1"/>
  <c r="BS99" i="1"/>
  <c r="ED99" i="1" s="1"/>
  <c r="BS97" i="1"/>
  <c r="ED97" i="1" s="1"/>
  <c r="BS95" i="1"/>
  <c r="ED95" i="1" s="1"/>
  <c r="BS93" i="1"/>
  <c r="ED93" i="1" s="1"/>
  <c r="BS87" i="1"/>
  <c r="ED87" i="1" s="1"/>
  <c r="BS83" i="1"/>
  <c r="ED83" i="1" s="1"/>
  <c r="BS81" i="1"/>
  <c r="ED81" i="1" s="1"/>
  <c r="BS79" i="1"/>
  <c r="ED79" i="1" s="1"/>
  <c r="BS77" i="1"/>
  <c r="ED77" i="1" s="1"/>
  <c r="BS75" i="1"/>
  <c r="ED75" i="1" s="1"/>
  <c r="BS73" i="1"/>
  <c r="ED73" i="1" s="1"/>
  <c r="BS71" i="1"/>
  <c r="ED71" i="1" s="1"/>
  <c r="BS69" i="1"/>
  <c r="ED69" i="1" s="1"/>
  <c r="BS67" i="1"/>
  <c r="ED67" i="1" s="1"/>
  <c r="BS63" i="1"/>
  <c r="ED63" i="1" s="1"/>
  <c r="BS61" i="1"/>
  <c r="ED61" i="1" s="1"/>
  <c r="BS59" i="1"/>
  <c r="ED59" i="1" s="1"/>
  <c r="BS57" i="1"/>
  <c r="ED57" i="1" s="1"/>
  <c r="BS55" i="1"/>
  <c r="ED55" i="1" s="1"/>
  <c r="BS53" i="1"/>
  <c r="ED53" i="1" s="1"/>
  <c r="BS51" i="1"/>
  <c r="ED51" i="1" s="1"/>
  <c r="BS47" i="1"/>
  <c r="ED47" i="1" s="1"/>
  <c r="BS45" i="1"/>
  <c r="ED45" i="1" s="1"/>
  <c r="BS43" i="1"/>
  <c r="ED43" i="1" s="1"/>
  <c r="BS41" i="1"/>
  <c r="ED41" i="1" s="1"/>
  <c r="BS39" i="1"/>
  <c r="ED39" i="1" s="1"/>
  <c r="BS35" i="1"/>
  <c r="ED35" i="1" s="1"/>
  <c r="BS33" i="1"/>
  <c r="ED33" i="1" s="1"/>
  <c r="BS31" i="1"/>
  <c r="ED31" i="1" s="1"/>
  <c r="BS27" i="1"/>
  <c r="ED27" i="1" s="1"/>
  <c r="BS23" i="1"/>
  <c r="ED23" i="1" s="1"/>
  <c r="BS21" i="1"/>
  <c r="ED21" i="1" s="1"/>
  <c r="BS19" i="1"/>
  <c r="ED19" i="1" s="1"/>
  <c r="BS17" i="1"/>
  <c r="BS91" i="1"/>
  <c r="ED91" i="1" s="1"/>
  <c r="BS49" i="1"/>
  <c r="ED49" i="1" s="1"/>
  <c r="BS15" i="1"/>
  <c r="ED15" i="1" s="1"/>
  <c r="AX139" i="1"/>
  <c r="EA139" i="1" s="1"/>
  <c r="CK14" i="3"/>
  <c r="DT44" i="2"/>
  <c r="EL17" i="2"/>
  <c r="DR17" i="2" s="1"/>
  <c r="DT35" i="2"/>
  <c r="DT21" i="2"/>
  <c r="DT24" i="2"/>
  <c r="DT45" i="2"/>
  <c r="DT41" i="2"/>
  <c r="DT28" i="2"/>
  <c r="DT36" i="2"/>
  <c r="O118" i="1"/>
  <c r="DV118" i="1" s="1"/>
  <c r="DT16" i="2"/>
  <c r="DT32" i="2"/>
  <c r="DT25" i="2"/>
  <c r="DT33" i="2"/>
  <c r="DT46" i="2"/>
  <c r="DT40" i="2"/>
  <c r="DT37" i="2"/>
  <c r="DT29" i="2"/>
  <c r="DT20" i="2"/>
  <c r="EL13" i="2"/>
  <c r="DR13" i="2" s="1"/>
  <c r="DB17" i="1"/>
  <c r="DT30" i="2"/>
  <c r="DQ194" i="1"/>
  <c r="EK194" i="1" s="1"/>
  <c r="AQ86" i="1"/>
  <c r="DZ86" i="1" s="1"/>
  <c r="AQ22" i="1"/>
  <c r="DZ22" i="1" s="1"/>
  <c r="V77" i="1"/>
  <c r="DW77" i="1" s="1"/>
  <c r="AX75" i="1"/>
  <c r="EA75" i="1" s="1"/>
  <c r="DQ45" i="1"/>
  <c r="EK45" i="1" s="1"/>
  <c r="DQ77" i="1"/>
  <c r="EK77" i="1" s="1"/>
  <c r="DQ162" i="1"/>
  <c r="EK162" i="1" s="1"/>
  <c r="DQ98" i="1"/>
  <c r="EK98" i="1" s="1"/>
  <c r="O190" i="1"/>
  <c r="DV190" i="1" s="1"/>
  <c r="O182" i="1"/>
  <c r="DV182" i="1" s="1"/>
  <c r="O174" i="1"/>
  <c r="DV174" i="1" s="1"/>
  <c r="O158" i="1"/>
  <c r="DV158" i="1" s="1"/>
  <c r="O150" i="1"/>
  <c r="DV150" i="1" s="1"/>
  <c r="O142" i="1"/>
  <c r="O126" i="1"/>
  <c r="DV126" i="1" s="1"/>
  <c r="O110" i="1"/>
  <c r="O94" i="1"/>
  <c r="DV94" i="1" s="1"/>
  <c r="O86" i="1"/>
  <c r="DV86" i="1" s="1"/>
  <c r="O78" i="1"/>
  <c r="DV78" i="1" s="1"/>
  <c r="O62" i="1"/>
  <c r="DV62" i="1" s="1"/>
  <c r="O54" i="1"/>
  <c r="DV54" i="1" s="1"/>
  <c r="O46" i="1"/>
  <c r="O30" i="1"/>
  <c r="O22" i="1"/>
  <c r="O14" i="1"/>
  <c r="V141" i="1"/>
  <c r="DW141" i="1" s="1"/>
  <c r="AX171" i="1"/>
  <c r="EA171" i="1" s="1"/>
  <c r="AX107" i="1"/>
  <c r="EA107" i="1" s="1"/>
  <c r="AX43" i="1"/>
  <c r="EA43" i="1" s="1"/>
  <c r="DQ178" i="1"/>
  <c r="EK178" i="1" s="1"/>
  <c r="DQ154" i="1"/>
  <c r="EK154" i="1" s="1"/>
  <c r="DQ138" i="1"/>
  <c r="EK138" i="1" s="1"/>
  <c r="DQ114" i="1"/>
  <c r="EK114" i="1" s="1"/>
  <c r="AQ118" i="1"/>
  <c r="DZ118" i="1" s="1"/>
  <c r="AQ54" i="1"/>
  <c r="DZ54" i="1" s="1"/>
  <c r="AX187" i="1"/>
  <c r="EA187" i="1" s="1"/>
  <c r="AX155" i="1"/>
  <c r="EA155" i="1" s="1"/>
  <c r="AX123" i="1"/>
  <c r="EA123" i="1" s="1"/>
  <c r="AX91" i="1"/>
  <c r="EA91" i="1" s="1"/>
  <c r="AX59" i="1"/>
  <c r="EA59" i="1" s="1"/>
  <c r="AX27" i="1"/>
  <c r="EA27" i="1" s="1"/>
  <c r="DQ186" i="1"/>
  <c r="EK186" i="1" s="1"/>
  <c r="DQ170" i="1"/>
  <c r="EK170" i="1" s="1"/>
  <c r="DQ146" i="1"/>
  <c r="EK146" i="1" s="1"/>
  <c r="DQ122" i="1"/>
  <c r="EK122" i="1" s="1"/>
  <c r="DQ106" i="1"/>
  <c r="EK106" i="1" s="1"/>
  <c r="AQ182" i="1"/>
  <c r="DZ182" i="1" s="1"/>
  <c r="DQ196" i="1"/>
  <c r="EK196" i="1" s="1"/>
  <c r="DQ192" i="1"/>
  <c r="EK192" i="1" s="1"/>
  <c r="DQ190" i="1"/>
  <c r="EK190" i="1" s="1"/>
  <c r="DQ188" i="1"/>
  <c r="EK188" i="1" s="1"/>
  <c r="DQ184" i="1"/>
  <c r="EK184" i="1" s="1"/>
  <c r="DQ182" i="1"/>
  <c r="EK182" i="1" s="1"/>
  <c r="DQ180" i="1"/>
  <c r="EK180" i="1" s="1"/>
  <c r="DQ176" i="1"/>
  <c r="EK176" i="1" s="1"/>
  <c r="DQ174" i="1"/>
  <c r="EK174" i="1" s="1"/>
  <c r="DQ172" i="1"/>
  <c r="EK172" i="1" s="1"/>
  <c r="DQ168" i="1"/>
  <c r="EK168" i="1" s="1"/>
  <c r="DQ166" i="1"/>
  <c r="EK166" i="1" s="1"/>
  <c r="DQ164" i="1"/>
  <c r="EK164" i="1" s="1"/>
  <c r="DQ160" i="1"/>
  <c r="EK160" i="1" s="1"/>
  <c r="DQ158" i="1"/>
  <c r="EK158" i="1" s="1"/>
  <c r="DQ156" i="1"/>
  <c r="EK156" i="1" s="1"/>
  <c r="DQ152" i="1"/>
  <c r="EK152" i="1" s="1"/>
  <c r="DQ150" i="1"/>
  <c r="EK150" i="1" s="1"/>
  <c r="DQ148" i="1"/>
  <c r="EK148" i="1" s="1"/>
  <c r="DQ144" i="1"/>
  <c r="EK144" i="1" s="1"/>
  <c r="DQ142" i="1"/>
  <c r="EK142" i="1" s="1"/>
  <c r="DQ140" i="1"/>
  <c r="EK140" i="1" s="1"/>
  <c r="DQ136" i="1"/>
  <c r="EK136" i="1" s="1"/>
  <c r="DQ134" i="1"/>
  <c r="EK134" i="1" s="1"/>
  <c r="DQ132" i="1"/>
  <c r="EK132" i="1" s="1"/>
  <c r="DQ128" i="1"/>
  <c r="EK128" i="1" s="1"/>
  <c r="DQ126" i="1"/>
  <c r="EK126" i="1" s="1"/>
  <c r="DQ124" i="1"/>
  <c r="EK124" i="1" s="1"/>
  <c r="DQ120" i="1"/>
  <c r="EK120" i="1" s="1"/>
  <c r="DQ118" i="1"/>
  <c r="EK118" i="1" s="1"/>
  <c r="DQ116" i="1"/>
  <c r="EK116" i="1" s="1"/>
  <c r="DQ112" i="1"/>
  <c r="EK112" i="1" s="1"/>
  <c r="DQ110" i="1"/>
  <c r="EK110" i="1" s="1"/>
  <c r="DQ108" i="1"/>
  <c r="EK108" i="1" s="1"/>
  <c r="DQ104" i="1"/>
  <c r="EK104" i="1" s="1"/>
  <c r="DQ102" i="1"/>
  <c r="EK102" i="1" s="1"/>
  <c r="DQ100" i="1"/>
  <c r="EK100" i="1" s="1"/>
  <c r="DQ96" i="1"/>
  <c r="EK96" i="1" s="1"/>
  <c r="DQ94" i="1"/>
  <c r="EK94" i="1" s="1"/>
  <c r="DQ92" i="1"/>
  <c r="EK92" i="1" s="1"/>
  <c r="DQ90" i="1"/>
  <c r="EK90" i="1" s="1"/>
  <c r="DQ88" i="1"/>
  <c r="EK88" i="1" s="1"/>
  <c r="DQ86" i="1"/>
  <c r="EK86" i="1" s="1"/>
  <c r="DQ84" i="1"/>
  <c r="EK84" i="1" s="1"/>
  <c r="DQ82" i="1"/>
  <c r="EK82" i="1" s="1"/>
  <c r="DQ80" i="1"/>
  <c r="EK80" i="1" s="1"/>
  <c r="DQ78" i="1"/>
  <c r="EK78" i="1" s="1"/>
  <c r="DQ76" i="1"/>
  <c r="EK76" i="1" s="1"/>
  <c r="DQ74" i="1"/>
  <c r="EK74" i="1" s="1"/>
  <c r="DQ72" i="1"/>
  <c r="EK72" i="1" s="1"/>
  <c r="DQ70" i="1"/>
  <c r="EK70" i="1" s="1"/>
  <c r="DQ68" i="1"/>
  <c r="EK68" i="1" s="1"/>
  <c r="DQ66" i="1"/>
  <c r="EK66" i="1" s="1"/>
  <c r="DQ64" i="1"/>
  <c r="EK64" i="1" s="1"/>
  <c r="DQ62" i="1"/>
  <c r="EK62" i="1" s="1"/>
  <c r="DQ60" i="1"/>
  <c r="EK60" i="1" s="1"/>
  <c r="DQ58" i="1"/>
  <c r="EK58" i="1" s="1"/>
  <c r="DQ56" i="1"/>
  <c r="EK56" i="1" s="1"/>
  <c r="DQ54" i="1"/>
  <c r="EK54" i="1" s="1"/>
  <c r="DQ52" i="1"/>
  <c r="EK52" i="1" s="1"/>
  <c r="DQ50" i="1"/>
  <c r="EK50" i="1" s="1"/>
  <c r="DQ48" i="1"/>
  <c r="EK48" i="1" s="1"/>
  <c r="DQ46" i="1"/>
  <c r="EK46" i="1" s="1"/>
  <c r="DQ44" i="1"/>
  <c r="EK44" i="1" s="1"/>
  <c r="DQ42" i="1"/>
  <c r="EK42" i="1" s="1"/>
  <c r="DQ40" i="1"/>
  <c r="EK40" i="1" s="1"/>
  <c r="DQ38" i="1"/>
  <c r="EK38" i="1" s="1"/>
  <c r="DQ36" i="1"/>
  <c r="EK36" i="1" s="1"/>
  <c r="DQ34" i="1"/>
  <c r="EK34" i="1" s="1"/>
  <c r="DQ32" i="1"/>
  <c r="EK32" i="1" s="1"/>
  <c r="DQ30" i="1"/>
  <c r="EK30" i="1" s="1"/>
  <c r="DQ28" i="1"/>
  <c r="EK28" i="1" s="1"/>
  <c r="DQ26" i="1"/>
  <c r="EK26" i="1" s="1"/>
  <c r="DQ24" i="1"/>
  <c r="EK24" i="1" s="1"/>
  <c r="DQ22" i="1"/>
  <c r="EK22" i="1" s="1"/>
  <c r="DQ20" i="1"/>
  <c r="EK20" i="1" s="1"/>
  <c r="DQ18" i="1"/>
  <c r="DQ16" i="1"/>
  <c r="EK16" i="1" s="1"/>
  <c r="DQ14" i="1"/>
  <c r="V196" i="1"/>
  <c r="DW196" i="1" s="1"/>
  <c r="V194" i="1"/>
  <c r="DW194" i="1" s="1"/>
  <c r="V192" i="1"/>
  <c r="DW192" i="1" s="1"/>
  <c r="V190" i="1"/>
  <c r="DW190" i="1" s="1"/>
  <c r="V188" i="1"/>
  <c r="DW188" i="1" s="1"/>
  <c r="V186" i="1"/>
  <c r="DW186" i="1" s="1"/>
  <c r="V184" i="1"/>
  <c r="DW184" i="1" s="1"/>
  <c r="V182" i="1"/>
  <c r="DW182" i="1" s="1"/>
  <c r="V180" i="1"/>
  <c r="DW180" i="1" s="1"/>
  <c r="V178" i="1"/>
  <c r="DW178" i="1" s="1"/>
  <c r="V176" i="1"/>
  <c r="DW176" i="1" s="1"/>
  <c r="V174" i="1"/>
  <c r="DW174" i="1" s="1"/>
  <c r="V172" i="1"/>
  <c r="DW172" i="1" s="1"/>
  <c r="V170" i="1"/>
  <c r="DW170" i="1" s="1"/>
  <c r="V168" i="1"/>
  <c r="DW168" i="1" s="1"/>
  <c r="V166" i="1"/>
  <c r="DW166" i="1" s="1"/>
  <c r="V164" i="1"/>
  <c r="DW164" i="1" s="1"/>
  <c r="V162" i="1"/>
  <c r="DW162" i="1" s="1"/>
  <c r="V160" i="1"/>
  <c r="DW160" i="1" s="1"/>
  <c r="V158" i="1"/>
  <c r="DW158" i="1" s="1"/>
  <c r="V156" i="1"/>
  <c r="DW156" i="1" s="1"/>
  <c r="V154" i="1"/>
  <c r="DW154" i="1" s="1"/>
  <c r="V152" i="1"/>
  <c r="DW152" i="1" s="1"/>
  <c r="V150" i="1"/>
  <c r="DW150" i="1" s="1"/>
  <c r="V148" i="1"/>
  <c r="DW148" i="1" s="1"/>
  <c r="V146" i="1"/>
  <c r="DW146" i="1" s="1"/>
  <c r="V144" i="1"/>
  <c r="DW144" i="1" s="1"/>
  <c r="V142" i="1"/>
  <c r="DW142" i="1" s="1"/>
  <c r="V140" i="1"/>
  <c r="DW140" i="1" s="1"/>
  <c r="V138" i="1"/>
  <c r="DW138" i="1" s="1"/>
  <c r="V136" i="1"/>
  <c r="DW136" i="1" s="1"/>
  <c r="V134" i="1"/>
  <c r="DW134" i="1" s="1"/>
  <c r="V132" i="1"/>
  <c r="DW132" i="1" s="1"/>
  <c r="V130" i="1"/>
  <c r="DW130" i="1" s="1"/>
  <c r="V128" i="1"/>
  <c r="DW128" i="1" s="1"/>
  <c r="V126" i="1"/>
  <c r="DW126" i="1" s="1"/>
  <c r="V124" i="1"/>
  <c r="DW124" i="1" s="1"/>
  <c r="V122" i="1"/>
  <c r="DW122" i="1" s="1"/>
  <c r="V120" i="1"/>
  <c r="DW120" i="1" s="1"/>
  <c r="V118" i="1"/>
  <c r="DW118" i="1" s="1"/>
  <c r="V116" i="1"/>
  <c r="DW116" i="1" s="1"/>
  <c r="V114" i="1"/>
  <c r="DW114" i="1" s="1"/>
  <c r="V112" i="1"/>
  <c r="DW112" i="1" s="1"/>
  <c r="V110" i="1"/>
  <c r="DW110" i="1" s="1"/>
  <c r="V108" i="1"/>
  <c r="DW108" i="1" s="1"/>
  <c r="V106" i="1"/>
  <c r="DW106" i="1" s="1"/>
  <c r="V104" i="1"/>
  <c r="DW104" i="1" s="1"/>
  <c r="V102" i="1"/>
  <c r="DW102" i="1" s="1"/>
  <c r="V100" i="1"/>
  <c r="DW100" i="1" s="1"/>
  <c r="V98" i="1"/>
  <c r="DW98" i="1" s="1"/>
  <c r="V96" i="1"/>
  <c r="DW96" i="1" s="1"/>
  <c r="V94" i="1"/>
  <c r="DW94" i="1" s="1"/>
  <c r="V92" i="1"/>
  <c r="DW92" i="1" s="1"/>
  <c r="V90" i="1"/>
  <c r="DW90" i="1" s="1"/>
  <c r="V88" i="1"/>
  <c r="DW88" i="1" s="1"/>
  <c r="V86" i="1"/>
  <c r="DW86" i="1" s="1"/>
  <c r="V84" i="1"/>
  <c r="DW84" i="1" s="1"/>
  <c r="V82" i="1"/>
  <c r="DW82" i="1" s="1"/>
  <c r="V80" i="1"/>
  <c r="DW80" i="1" s="1"/>
  <c r="V78" i="1"/>
  <c r="DW78" i="1" s="1"/>
  <c r="V76" i="1"/>
  <c r="DW76" i="1" s="1"/>
  <c r="V74" i="1"/>
  <c r="DW74" i="1" s="1"/>
  <c r="V72" i="1"/>
  <c r="DW72" i="1" s="1"/>
  <c r="V70" i="1"/>
  <c r="DW70" i="1" s="1"/>
  <c r="V68" i="1"/>
  <c r="DW68" i="1" s="1"/>
  <c r="V66" i="1"/>
  <c r="DW66" i="1" s="1"/>
  <c r="V64" i="1"/>
  <c r="DW64" i="1" s="1"/>
  <c r="V62" i="1"/>
  <c r="DW62" i="1" s="1"/>
  <c r="V60" i="1"/>
  <c r="DW60" i="1" s="1"/>
  <c r="V58" i="1"/>
  <c r="DW58" i="1" s="1"/>
  <c r="V56" i="1"/>
  <c r="DW56" i="1" s="1"/>
  <c r="V54" i="1"/>
  <c r="DW54" i="1" s="1"/>
  <c r="V52" i="1"/>
  <c r="DW52" i="1" s="1"/>
  <c r="V50" i="1"/>
  <c r="DW50" i="1" s="1"/>
  <c r="V48" i="1"/>
  <c r="DW48" i="1" s="1"/>
  <c r="V46" i="1"/>
  <c r="DW46" i="1" s="1"/>
  <c r="V44" i="1"/>
  <c r="DW44" i="1" s="1"/>
  <c r="V42" i="1"/>
  <c r="DW42" i="1" s="1"/>
  <c r="V40" i="1"/>
  <c r="DW40" i="1" s="1"/>
  <c r="V38" i="1"/>
  <c r="DW38" i="1" s="1"/>
  <c r="V36" i="1"/>
  <c r="DW36" i="1" s="1"/>
  <c r="V34" i="1"/>
  <c r="DW34" i="1" s="1"/>
  <c r="V32" i="1"/>
  <c r="DW32" i="1" s="1"/>
  <c r="V30" i="1"/>
  <c r="DW30" i="1" s="1"/>
  <c r="V28" i="1"/>
  <c r="DW28" i="1" s="1"/>
  <c r="V26" i="1"/>
  <c r="DW26" i="1" s="1"/>
  <c r="V24" i="1"/>
  <c r="DW24" i="1" s="1"/>
  <c r="V22" i="1"/>
  <c r="DW22" i="1" s="1"/>
  <c r="V20" i="1"/>
  <c r="DW20" i="1" s="1"/>
  <c r="V18" i="1"/>
  <c r="V16" i="1"/>
  <c r="DW16" i="1" s="1"/>
  <c r="V14" i="1"/>
  <c r="AC196" i="1"/>
  <c r="DX196" i="1" s="1"/>
  <c r="AC194" i="1"/>
  <c r="DX194" i="1" s="1"/>
  <c r="AC192" i="1"/>
  <c r="DX192" i="1" s="1"/>
  <c r="AC190" i="1"/>
  <c r="DX190" i="1" s="1"/>
  <c r="AC188" i="1"/>
  <c r="DX188" i="1" s="1"/>
  <c r="AC186" i="1"/>
  <c r="DX186" i="1" s="1"/>
  <c r="AC184" i="1"/>
  <c r="DX184" i="1" s="1"/>
  <c r="AC182" i="1"/>
  <c r="DX182" i="1" s="1"/>
  <c r="AC180" i="1"/>
  <c r="DX180" i="1" s="1"/>
  <c r="AC178" i="1"/>
  <c r="DX178" i="1" s="1"/>
  <c r="AC176" i="1"/>
  <c r="DX176" i="1" s="1"/>
  <c r="AC174" i="1"/>
  <c r="DX174" i="1" s="1"/>
  <c r="AC172" i="1"/>
  <c r="DX172" i="1" s="1"/>
  <c r="AC170" i="1"/>
  <c r="DX170" i="1" s="1"/>
  <c r="AC168" i="1"/>
  <c r="DX168" i="1" s="1"/>
  <c r="AC166" i="1"/>
  <c r="DX166" i="1" s="1"/>
  <c r="AC164" i="1"/>
  <c r="DX164" i="1" s="1"/>
  <c r="AC162" i="1"/>
  <c r="DX162" i="1" s="1"/>
  <c r="AC160" i="1"/>
  <c r="DX160" i="1" s="1"/>
  <c r="AC158" i="1"/>
  <c r="DX158" i="1" s="1"/>
  <c r="AC156" i="1"/>
  <c r="DX156" i="1" s="1"/>
  <c r="AC154" i="1"/>
  <c r="DX154" i="1" s="1"/>
  <c r="AC152" i="1"/>
  <c r="DX152" i="1" s="1"/>
  <c r="AC150" i="1"/>
  <c r="DX150" i="1" s="1"/>
  <c r="AC148" i="1"/>
  <c r="DX148" i="1" s="1"/>
  <c r="AC146" i="1"/>
  <c r="DX146" i="1" s="1"/>
  <c r="AC144" i="1"/>
  <c r="DX144" i="1" s="1"/>
  <c r="AC142" i="1"/>
  <c r="DX142" i="1" s="1"/>
  <c r="AC140" i="1"/>
  <c r="DX140" i="1" s="1"/>
  <c r="AC138" i="1"/>
  <c r="DX138" i="1" s="1"/>
  <c r="AC136" i="1"/>
  <c r="DX136" i="1" s="1"/>
  <c r="AC134" i="1"/>
  <c r="DX134" i="1" s="1"/>
  <c r="AC132" i="1"/>
  <c r="DX132" i="1" s="1"/>
  <c r="AC130" i="1"/>
  <c r="DX130" i="1" s="1"/>
  <c r="AC128" i="1"/>
  <c r="DX128" i="1" s="1"/>
  <c r="AC126" i="1"/>
  <c r="DX126" i="1" s="1"/>
  <c r="AC124" i="1"/>
  <c r="DX124" i="1" s="1"/>
  <c r="AC122" i="1"/>
  <c r="DX122" i="1" s="1"/>
  <c r="AC120" i="1"/>
  <c r="DX120" i="1" s="1"/>
  <c r="AC118" i="1"/>
  <c r="DX118" i="1" s="1"/>
  <c r="AC116" i="1"/>
  <c r="DX116" i="1" s="1"/>
  <c r="AC114" i="1"/>
  <c r="DX114" i="1" s="1"/>
  <c r="AC112" i="1"/>
  <c r="DX112" i="1" s="1"/>
  <c r="AC110" i="1"/>
  <c r="DX110" i="1" s="1"/>
  <c r="AC108" i="1"/>
  <c r="DX108" i="1" s="1"/>
  <c r="AC106" i="1"/>
  <c r="DX106" i="1" s="1"/>
  <c r="AC104" i="1"/>
  <c r="DX104" i="1" s="1"/>
  <c r="AC102" i="1"/>
  <c r="DX102" i="1" s="1"/>
  <c r="AC100" i="1"/>
  <c r="DX100" i="1" s="1"/>
  <c r="AC98" i="1"/>
  <c r="DX98" i="1" s="1"/>
  <c r="AC96" i="1"/>
  <c r="DX96" i="1" s="1"/>
  <c r="AC94" i="1"/>
  <c r="DX94" i="1" s="1"/>
  <c r="AC92" i="1"/>
  <c r="DX92" i="1" s="1"/>
  <c r="AC90" i="1"/>
  <c r="DX90" i="1" s="1"/>
  <c r="AC88" i="1"/>
  <c r="DX88" i="1" s="1"/>
  <c r="AC86" i="1"/>
  <c r="DX86" i="1" s="1"/>
  <c r="AC84" i="1"/>
  <c r="DX84" i="1" s="1"/>
  <c r="AC82" i="1"/>
  <c r="DX82" i="1" s="1"/>
  <c r="AC80" i="1"/>
  <c r="DX80" i="1" s="1"/>
  <c r="AC78" i="1"/>
  <c r="DX78" i="1" s="1"/>
  <c r="AC76" i="1"/>
  <c r="DX76" i="1" s="1"/>
  <c r="AC74" i="1"/>
  <c r="DX74" i="1" s="1"/>
  <c r="AC72" i="1"/>
  <c r="DX72" i="1" s="1"/>
  <c r="AC70" i="1"/>
  <c r="DX70" i="1" s="1"/>
  <c r="AC68" i="1"/>
  <c r="DX68" i="1" s="1"/>
  <c r="AC66" i="1"/>
  <c r="DX66" i="1" s="1"/>
  <c r="AC64" i="1"/>
  <c r="DX64" i="1" s="1"/>
  <c r="AC62" i="1"/>
  <c r="DX62" i="1" s="1"/>
  <c r="AC60" i="1"/>
  <c r="DX60" i="1" s="1"/>
  <c r="AC58" i="1"/>
  <c r="DX58" i="1" s="1"/>
  <c r="AC56" i="1"/>
  <c r="DX56" i="1" s="1"/>
  <c r="AC54" i="1"/>
  <c r="DX54" i="1" s="1"/>
  <c r="AC52" i="1"/>
  <c r="DX52" i="1" s="1"/>
  <c r="AC50" i="1"/>
  <c r="DX50" i="1" s="1"/>
  <c r="AC48" i="1"/>
  <c r="DX48" i="1" s="1"/>
  <c r="AC46" i="1"/>
  <c r="DX46" i="1" s="1"/>
  <c r="AC44" i="1"/>
  <c r="DX44" i="1" s="1"/>
  <c r="AC42" i="1"/>
  <c r="DX42" i="1" s="1"/>
  <c r="AC40" i="1"/>
  <c r="DX40" i="1" s="1"/>
  <c r="AC38" i="1"/>
  <c r="DX38" i="1" s="1"/>
  <c r="AC36" i="1"/>
  <c r="DX36" i="1" s="1"/>
  <c r="AC34" i="1"/>
  <c r="DX34" i="1" s="1"/>
  <c r="AC32" i="1"/>
  <c r="DX32" i="1" s="1"/>
  <c r="AC30" i="1"/>
  <c r="DX30" i="1" s="1"/>
  <c r="AC28" i="1"/>
  <c r="DX28" i="1" s="1"/>
  <c r="AC26" i="1"/>
  <c r="DX26" i="1" s="1"/>
  <c r="AC24" i="1"/>
  <c r="DX24" i="1" s="1"/>
  <c r="AC22" i="1"/>
  <c r="DX22" i="1" s="1"/>
  <c r="AC20" i="1"/>
  <c r="DX20" i="1" s="1"/>
  <c r="AC18" i="1"/>
  <c r="AQ190" i="1"/>
  <c r="DZ190" i="1" s="1"/>
  <c r="AQ174" i="1"/>
  <c r="DZ174" i="1" s="1"/>
  <c r="AQ166" i="1"/>
  <c r="DZ166" i="1" s="1"/>
  <c r="AQ158" i="1"/>
  <c r="DZ158" i="1" s="1"/>
  <c r="AQ142" i="1"/>
  <c r="DZ142" i="1" s="1"/>
  <c r="AQ134" i="1"/>
  <c r="DZ134" i="1" s="1"/>
  <c r="AQ126" i="1"/>
  <c r="DZ126" i="1" s="1"/>
  <c r="AQ110" i="1"/>
  <c r="DZ110" i="1" s="1"/>
  <c r="AQ102" i="1"/>
  <c r="DZ102" i="1" s="1"/>
  <c r="AQ94" i="1"/>
  <c r="DZ94" i="1" s="1"/>
  <c r="AQ78" i="1"/>
  <c r="DZ78" i="1" s="1"/>
  <c r="AQ70" i="1"/>
  <c r="DZ70" i="1" s="1"/>
  <c r="AQ62" i="1"/>
  <c r="DZ62" i="1" s="1"/>
  <c r="AQ46" i="1"/>
  <c r="DZ46" i="1" s="1"/>
  <c r="AQ38" i="1"/>
  <c r="DZ38" i="1" s="1"/>
  <c r="AQ30" i="1"/>
  <c r="DZ30" i="1" s="1"/>
  <c r="AQ14" i="1"/>
  <c r="DZ14" i="1" s="1"/>
  <c r="AX195" i="1"/>
  <c r="EA195" i="1" s="1"/>
  <c r="AX193" i="1"/>
  <c r="EA193" i="1" s="1"/>
  <c r="AX191" i="1"/>
  <c r="EA191" i="1" s="1"/>
  <c r="AX189" i="1"/>
  <c r="EA189" i="1" s="1"/>
  <c r="AX185" i="1"/>
  <c r="EA185" i="1" s="1"/>
  <c r="AX183" i="1"/>
  <c r="EA183" i="1" s="1"/>
  <c r="AX181" i="1"/>
  <c r="EA181" i="1" s="1"/>
  <c r="AX179" i="1"/>
  <c r="EA179" i="1" s="1"/>
  <c r="AX177" i="1"/>
  <c r="EA177" i="1" s="1"/>
  <c r="AX175" i="1"/>
  <c r="EA175" i="1" s="1"/>
  <c r="AX173" i="1"/>
  <c r="EA173" i="1" s="1"/>
  <c r="AX169" i="1"/>
  <c r="EA169" i="1" s="1"/>
  <c r="AX167" i="1"/>
  <c r="EA167" i="1" s="1"/>
  <c r="AX165" i="1"/>
  <c r="EA165" i="1" s="1"/>
  <c r="AX163" i="1"/>
  <c r="EA163" i="1" s="1"/>
  <c r="AX161" i="1"/>
  <c r="EA161" i="1" s="1"/>
  <c r="AX159" i="1"/>
  <c r="EA159" i="1" s="1"/>
  <c r="AX157" i="1"/>
  <c r="EA157" i="1" s="1"/>
  <c r="AX153" i="1"/>
  <c r="EA153" i="1" s="1"/>
  <c r="AX151" i="1"/>
  <c r="EA151" i="1" s="1"/>
  <c r="AX149" i="1"/>
  <c r="EA149" i="1" s="1"/>
  <c r="AX147" i="1"/>
  <c r="EA147" i="1" s="1"/>
  <c r="AX145" i="1"/>
  <c r="EA145" i="1" s="1"/>
  <c r="AX143" i="1"/>
  <c r="EA143" i="1" s="1"/>
  <c r="AX141" i="1"/>
  <c r="EA141" i="1" s="1"/>
  <c r="AX137" i="1"/>
  <c r="EA137" i="1" s="1"/>
  <c r="AX135" i="1"/>
  <c r="EA135" i="1" s="1"/>
  <c r="AX133" i="1"/>
  <c r="EA133" i="1" s="1"/>
  <c r="AX131" i="1"/>
  <c r="EA131" i="1" s="1"/>
  <c r="AX129" i="1"/>
  <c r="EA129" i="1" s="1"/>
  <c r="AX127" i="1"/>
  <c r="EA127" i="1" s="1"/>
  <c r="AX125" i="1"/>
  <c r="EA125" i="1" s="1"/>
  <c r="AX121" i="1"/>
  <c r="EA121" i="1" s="1"/>
  <c r="AX119" i="1"/>
  <c r="EA119" i="1" s="1"/>
  <c r="AX117" i="1"/>
  <c r="EA117" i="1" s="1"/>
  <c r="AX115" i="1"/>
  <c r="EA115" i="1" s="1"/>
  <c r="AX113" i="1"/>
  <c r="EA113" i="1" s="1"/>
  <c r="AX111" i="1"/>
  <c r="EA111" i="1" s="1"/>
  <c r="AX109" i="1"/>
  <c r="EA109" i="1" s="1"/>
  <c r="AX105" i="1"/>
  <c r="EA105" i="1" s="1"/>
  <c r="AX103" i="1"/>
  <c r="EA103" i="1" s="1"/>
  <c r="AX101" i="1"/>
  <c r="EA101" i="1" s="1"/>
  <c r="AX99" i="1"/>
  <c r="EA99" i="1" s="1"/>
  <c r="AX97" i="1"/>
  <c r="EA97" i="1" s="1"/>
  <c r="AX95" i="1"/>
  <c r="EA95" i="1" s="1"/>
  <c r="AX93" i="1"/>
  <c r="EA93" i="1" s="1"/>
  <c r="AX89" i="1"/>
  <c r="EA89" i="1" s="1"/>
  <c r="AX87" i="1"/>
  <c r="EA87" i="1" s="1"/>
  <c r="AX85" i="1"/>
  <c r="EA85" i="1" s="1"/>
  <c r="AX83" i="1"/>
  <c r="EA83" i="1" s="1"/>
  <c r="AX81" i="1"/>
  <c r="EA81" i="1" s="1"/>
  <c r="AX79" i="1"/>
  <c r="EA79" i="1" s="1"/>
  <c r="AX77" i="1"/>
  <c r="EA77" i="1" s="1"/>
  <c r="AX73" i="1"/>
  <c r="EA73" i="1" s="1"/>
  <c r="AX71" i="1"/>
  <c r="EA71" i="1" s="1"/>
  <c r="AX69" i="1"/>
  <c r="EA69" i="1" s="1"/>
  <c r="AX67" i="1"/>
  <c r="EA67" i="1" s="1"/>
  <c r="AX65" i="1"/>
  <c r="EA65" i="1" s="1"/>
  <c r="AX63" i="1"/>
  <c r="EA63" i="1" s="1"/>
  <c r="AX61" i="1"/>
  <c r="EA61" i="1" s="1"/>
  <c r="AX57" i="1"/>
  <c r="EA57" i="1" s="1"/>
  <c r="AX55" i="1"/>
  <c r="EA55" i="1" s="1"/>
  <c r="AX53" i="1"/>
  <c r="EA53" i="1" s="1"/>
  <c r="AX51" i="1"/>
  <c r="EA51" i="1" s="1"/>
  <c r="AX49" i="1"/>
  <c r="EA49" i="1" s="1"/>
  <c r="AX47" i="1"/>
  <c r="EA47" i="1" s="1"/>
  <c r="AX45" i="1"/>
  <c r="EA45" i="1" s="1"/>
  <c r="AX41" i="1"/>
  <c r="EA41" i="1" s="1"/>
  <c r="AX39" i="1"/>
  <c r="EA39" i="1" s="1"/>
  <c r="AX37" i="1"/>
  <c r="EA37" i="1" s="1"/>
  <c r="AX35" i="1"/>
  <c r="EA35" i="1" s="1"/>
  <c r="AX33" i="1"/>
  <c r="EA33" i="1" s="1"/>
  <c r="AX31" i="1"/>
  <c r="EA31" i="1" s="1"/>
  <c r="AX29" i="1"/>
  <c r="EA29" i="1" s="1"/>
  <c r="AX25" i="1"/>
  <c r="EA25" i="1" s="1"/>
  <c r="AX23" i="1"/>
  <c r="EA23" i="1" s="1"/>
  <c r="AX21" i="1"/>
  <c r="EA21" i="1" s="1"/>
  <c r="AX19" i="1"/>
  <c r="EA19" i="1" s="1"/>
  <c r="AX17" i="1"/>
  <c r="AX15" i="1"/>
  <c r="EA15" i="1" s="1"/>
  <c r="BE195" i="1"/>
  <c r="EB195" i="1" s="1"/>
  <c r="BE193" i="1"/>
  <c r="EB193" i="1" s="1"/>
  <c r="BE191" i="1"/>
  <c r="EB191" i="1" s="1"/>
  <c r="BE189" i="1"/>
  <c r="EB189" i="1" s="1"/>
  <c r="BE187" i="1"/>
  <c r="EB187" i="1" s="1"/>
  <c r="BE185" i="1"/>
  <c r="EB185" i="1" s="1"/>
  <c r="BE183" i="1"/>
  <c r="EB183" i="1" s="1"/>
  <c r="BE181" i="1"/>
  <c r="EB181" i="1" s="1"/>
  <c r="BE179" i="1"/>
  <c r="EB179" i="1" s="1"/>
  <c r="BE177" i="1"/>
  <c r="EB177" i="1" s="1"/>
  <c r="BE175" i="1"/>
  <c r="EB175" i="1" s="1"/>
  <c r="BE173" i="1"/>
  <c r="EB173" i="1" s="1"/>
  <c r="BE171" i="1"/>
  <c r="EB171" i="1" s="1"/>
  <c r="BE169" i="1"/>
  <c r="EB169" i="1" s="1"/>
  <c r="BE167" i="1"/>
  <c r="EB167" i="1" s="1"/>
  <c r="BE165" i="1"/>
  <c r="EB165" i="1" s="1"/>
  <c r="BE163" i="1"/>
  <c r="EB163" i="1" s="1"/>
  <c r="BE161" i="1"/>
  <c r="EB161" i="1" s="1"/>
  <c r="BE159" i="1"/>
  <c r="EB159" i="1" s="1"/>
  <c r="BE157" i="1"/>
  <c r="EB157" i="1" s="1"/>
  <c r="BE155" i="1"/>
  <c r="EB155" i="1" s="1"/>
  <c r="BE153" i="1"/>
  <c r="EB153" i="1" s="1"/>
  <c r="BE151" i="1"/>
  <c r="EB151" i="1" s="1"/>
  <c r="BE149" i="1"/>
  <c r="EB149" i="1" s="1"/>
  <c r="BE147" i="1"/>
  <c r="EB147" i="1" s="1"/>
  <c r="BE145" i="1"/>
  <c r="EB145" i="1" s="1"/>
  <c r="BE143" i="1"/>
  <c r="EB143" i="1" s="1"/>
  <c r="BE141" i="1"/>
  <c r="EB141" i="1" s="1"/>
  <c r="BE139" i="1"/>
  <c r="EB139" i="1" s="1"/>
  <c r="BE137" i="1"/>
  <c r="EB137" i="1" s="1"/>
  <c r="BE135" i="1"/>
  <c r="EB135" i="1" s="1"/>
  <c r="BE133" i="1"/>
  <c r="EB133" i="1" s="1"/>
  <c r="BE131" i="1"/>
  <c r="EB131" i="1" s="1"/>
  <c r="BE129" i="1"/>
  <c r="EB129" i="1" s="1"/>
  <c r="BE127" i="1"/>
  <c r="EB127" i="1" s="1"/>
  <c r="BE125" i="1"/>
  <c r="EB125" i="1" s="1"/>
  <c r="BE123" i="1"/>
  <c r="EB123" i="1" s="1"/>
  <c r="BE121" i="1"/>
  <c r="EB121" i="1" s="1"/>
  <c r="BE119" i="1"/>
  <c r="EB119" i="1" s="1"/>
  <c r="BE117" i="1"/>
  <c r="EB117" i="1" s="1"/>
  <c r="BE115" i="1"/>
  <c r="EB115" i="1" s="1"/>
  <c r="BE113" i="1"/>
  <c r="EB113" i="1" s="1"/>
  <c r="BE111" i="1"/>
  <c r="EB111" i="1" s="1"/>
  <c r="BE109" i="1"/>
  <c r="EB109" i="1" s="1"/>
  <c r="BE107" i="1"/>
  <c r="EB107" i="1" s="1"/>
  <c r="BE105" i="1"/>
  <c r="EB105" i="1" s="1"/>
  <c r="BE103" i="1"/>
  <c r="EB103" i="1" s="1"/>
  <c r="BE101" i="1"/>
  <c r="EB101" i="1" s="1"/>
  <c r="BE99" i="1"/>
  <c r="EB99" i="1" s="1"/>
  <c r="BE97" i="1"/>
  <c r="EB97" i="1" s="1"/>
  <c r="BE95" i="1"/>
  <c r="EB95" i="1" s="1"/>
  <c r="BE93" i="1"/>
  <c r="EB93" i="1" s="1"/>
  <c r="BE91" i="1"/>
  <c r="EB91" i="1" s="1"/>
  <c r="BE89" i="1"/>
  <c r="EB89" i="1" s="1"/>
  <c r="BE87" i="1"/>
  <c r="EB87" i="1" s="1"/>
  <c r="BE85" i="1"/>
  <c r="EB85" i="1" s="1"/>
  <c r="BE83" i="1"/>
  <c r="EB83" i="1" s="1"/>
  <c r="BE81" i="1"/>
  <c r="EB81" i="1" s="1"/>
  <c r="BE79" i="1"/>
  <c r="EB79" i="1" s="1"/>
  <c r="BE77" i="1"/>
  <c r="EB77" i="1" s="1"/>
  <c r="BE75" i="1"/>
  <c r="EB75" i="1" s="1"/>
  <c r="BE73" i="1"/>
  <c r="EB73" i="1" s="1"/>
  <c r="BE71" i="1"/>
  <c r="EB71" i="1" s="1"/>
  <c r="BE69" i="1"/>
  <c r="EB69" i="1" s="1"/>
  <c r="BE67" i="1"/>
  <c r="EB67" i="1" s="1"/>
  <c r="BE65" i="1"/>
  <c r="EB65" i="1" s="1"/>
  <c r="BE63" i="1"/>
  <c r="EB63" i="1" s="1"/>
  <c r="BE61" i="1"/>
  <c r="EB61" i="1" s="1"/>
  <c r="BE59" i="1"/>
  <c r="EB59" i="1" s="1"/>
  <c r="BE57" i="1"/>
  <c r="EB57" i="1" s="1"/>
  <c r="BE55" i="1"/>
  <c r="EB55" i="1" s="1"/>
  <c r="BE53" i="1"/>
  <c r="EB53" i="1" s="1"/>
  <c r="BE51" i="1"/>
  <c r="EB51" i="1" s="1"/>
  <c r="BE49" i="1"/>
  <c r="EB49" i="1" s="1"/>
  <c r="BE47" i="1"/>
  <c r="EB47" i="1" s="1"/>
  <c r="BE45" i="1"/>
  <c r="EB45" i="1" s="1"/>
  <c r="BE43" i="1"/>
  <c r="EB43" i="1" s="1"/>
  <c r="BE41" i="1"/>
  <c r="EB41" i="1" s="1"/>
  <c r="BE39" i="1"/>
  <c r="EB39" i="1" s="1"/>
  <c r="BE37" i="1"/>
  <c r="EB37" i="1" s="1"/>
  <c r="BE35" i="1"/>
  <c r="EB35" i="1" s="1"/>
  <c r="BE33" i="1"/>
  <c r="EB33" i="1" s="1"/>
  <c r="BE31" i="1"/>
  <c r="EB31" i="1" s="1"/>
  <c r="BE29" i="1"/>
  <c r="EB29" i="1" s="1"/>
  <c r="BE27" i="1"/>
  <c r="EB27" i="1" s="1"/>
  <c r="BE25" i="1"/>
  <c r="EB25" i="1" s="1"/>
  <c r="BE23" i="1"/>
  <c r="EB23" i="1" s="1"/>
  <c r="BE21" i="1"/>
  <c r="EB21" i="1" s="1"/>
  <c r="BE19" i="1"/>
  <c r="EB19" i="1" s="1"/>
  <c r="BE17" i="1"/>
  <c r="BE15" i="1"/>
  <c r="EB15" i="1" s="1"/>
  <c r="BE78" i="1"/>
  <c r="EB78" i="1" s="1"/>
  <c r="DQ93" i="1"/>
  <c r="EK93" i="1" s="1"/>
  <c r="DQ61" i="1"/>
  <c r="EK61" i="1" s="1"/>
  <c r="DQ29" i="1"/>
  <c r="EK29" i="1" s="1"/>
  <c r="V189" i="1"/>
  <c r="DW189" i="1" s="1"/>
  <c r="V173" i="1"/>
  <c r="DW173" i="1" s="1"/>
  <c r="V157" i="1"/>
  <c r="DW157" i="1" s="1"/>
  <c r="V125" i="1"/>
  <c r="DW125" i="1" s="1"/>
  <c r="V109" i="1"/>
  <c r="DW109" i="1" s="1"/>
  <c r="V93" i="1"/>
  <c r="DW93" i="1" s="1"/>
  <c r="V61" i="1"/>
  <c r="DW61" i="1" s="1"/>
  <c r="V45" i="1"/>
  <c r="DW45" i="1" s="1"/>
  <c r="V29" i="1"/>
  <c r="DW29" i="1" s="1"/>
  <c r="BL185" i="1"/>
  <c r="EC185" i="1" s="1"/>
  <c r="BL153" i="1"/>
  <c r="EC153" i="1" s="1"/>
  <c r="BL121" i="1"/>
  <c r="EC121" i="1" s="1"/>
  <c r="BL89" i="1"/>
  <c r="EC89" i="1" s="1"/>
  <c r="BL57" i="1"/>
  <c r="EC57" i="1" s="1"/>
  <c r="BE190" i="1"/>
  <c r="EB190" i="1" s="1"/>
  <c r="BE174" i="1"/>
  <c r="EB174" i="1" s="1"/>
  <c r="BE158" i="1"/>
  <c r="EB158" i="1" s="1"/>
  <c r="BE126" i="1"/>
  <c r="EB126" i="1" s="1"/>
  <c r="BE110" i="1"/>
  <c r="EB110" i="1" s="1"/>
  <c r="BE94" i="1"/>
  <c r="EB94" i="1" s="1"/>
  <c r="BE62" i="1"/>
  <c r="EB62" i="1" s="1"/>
  <c r="BE46" i="1"/>
  <c r="EB46" i="1" s="1"/>
  <c r="BE30" i="1"/>
  <c r="EB30" i="1" s="1"/>
  <c r="DQ69" i="1"/>
  <c r="EK69" i="1" s="1"/>
  <c r="DQ53" i="1"/>
  <c r="EK53" i="1" s="1"/>
  <c r="DQ37" i="1"/>
  <c r="EK37" i="1" s="1"/>
  <c r="DQ21" i="1"/>
  <c r="EK21" i="1" s="1"/>
  <c r="AQ195" i="1"/>
  <c r="DZ195" i="1" s="1"/>
  <c r="AQ193" i="1"/>
  <c r="DZ193" i="1" s="1"/>
  <c r="AQ191" i="1"/>
  <c r="DZ191" i="1" s="1"/>
  <c r="AQ189" i="1"/>
  <c r="DZ189" i="1" s="1"/>
  <c r="AQ187" i="1"/>
  <c r="DZ187" i="1" s="1"/>
  <c r="AQ185" i="1"/>
  <c r="DZ185" i="1" s="1"/>
  <c r="AQ183" i="1"/>
  <c r="DZ183" i="1" s="1"/>
  <c r="AQ181" i="1"/>
  <c r="DZ181" i="1" s="1"/>
  <c r="AQ179" i="1"/>
  <c r="DZ179" i="1" s="1"/>
  <c r="AQ177" i="1"/>
  <c r="DZ177" i="1" s="1"/>
  <c r="AQ175" i="1"/>
  <c r="DZ175" i="1" s="1"/>
  <c r="AQ173" i="1"/>
  <c r="DZ173" i="1" s="1"/>
  <c r="AQ171" i="1"/>
  <c r="DZ171" i="1" s="1"/>
  <c r="AQ169" i="1"/>
  <c r="DZ169" i="1" s="1"/>
  <c r="AQ167" i="1"/>
  <c r="DZ167" i="1" s="1"/>
  <c r="AQ165" i="1"/>
  <c r="DZ165" i="1" s="1"/>
  <c r="AQ163" i="1"/>
  <c r="DZ163" i="1" s="1"/>
  <c r="AQ161" i="1"/>
  <c r="DZ161" i="1" s="1"/>
  <c r="AQ159" i="1"/>
  <c r="DZ159" i="1" s="1"/>
  <c r="AQ157" i="1"/>
  <c r="DZ157" i="1" s="1"/>
  <c r="AQ155" i="1"/>
  <c r="DZ155" i="1" s="1"/>
  <c r="AQ153" i="1"/>
  <c r="DZ153" i="1" s="1"/>
  <c r="AQ151" i="1"/>
  <c r="DZ151" i="1" s="1"/>
  <c r="AQ149" i="1"/>
  <c r="DZ149" i="1" s="1"/>
  <c r="AQ147" i="1"/>
  <c r="DZ147" i="1" s="1"/>
  <c r="AQ145" i="1"/>
  <c r="DZ145" i="1" s="1"/>
  <c r="AQ143" i="1"/>
  <c r="DZ143" i="1" s="1"/>
  <c r="AQ141" i="1"/>
  <c r="DZ141" i="1" s="1"/>
  <c r="AQ139" i="1"/>
  <c r="DZ139" i="1" s="1"/>
  <c r="AQ137" i="1"/>
  <c r="DZ137" i="1" s="1"/>
  <c r="AQ135" i="1"/>
  <c r="DZ135" i="1" s="1"/>
  <c r="AQ133" i="1"/>
  <c r="DZ133" i="1" s="1"/>
  <c r="AQ131" i="1"/>
  <c r="DZ131" i="1" s="1"/>
  <c r="AQ129" i="1"/>
  <c r="DZ129" i="1" s="1"/>
  <c r="AQ127" i="1"/>
  <c r="DZ127" i="1" s="1"/>
  <c r="AQ125" i="1"/>
  <c r="DZ125" i="1" s="1"/>
  <c r="AQ123" i="1"/>
  <c r="DZ123" i="1" s="1"/>
  <c r="AQ121" i="1"/>
  <c r="DZ121" i="1" s="1"/>
  <c r="AQ119" i="1"/>
  <c r="DZ119" i="1" s="1"/>
  <c r="AQ117" i="1"/>
  <c r="DZ117" i="1" s="1"/>
  <c r="AQ115" i="1"/>
  <c r="DZ115" i="1" s="1"/>
  <c r="AQ113" i="1"/>
  <c r="DZ113" i="1" s="1"/>
  <c r="AQ111" i="1"/>
  <c r="DZ111" i="1" s="1"/>
  <c r="AQ109" i="1"/>
  <c r="DZ109" i="1" s="1"/>
  <c r="AQ107" i="1"/>
  <c r="DZ107" i="1" s="1"/>
  <c r="AQ105" i="1"/>
  <c r="DZ105" i="1" s="1"/>
  <c r="AQ103" i="1"/>
  <c r="DZ103" i="1" s="1"/>
  <c r="AQ101" i="1"/>
  <c r="DZ101" i="1" s="1"/>
  <c r="AQ99" i="1"/>
  <c r="DZ99" i="1" s="1"/>
  <c r="AQ97" i="1"/>
  <c r="DZ97" i="1" s="1"/>
  <c r="AQ95" i="1"/>
  <c r="DZ95" i="1" s="1"/>
  <c r="AQ93" i="1"/>
  <c r="DZ93" i="1" s="1"/>
  <c r="AQ91" i="1"/>
  <c r="DZ91" i="1" s="1"/>
  <c r="AQ89" i="1"/>
  <c r="DZ89" i="1" s="1"/>
  <c r="AQ87" i="1"/>
  <c r="DZ87" i="1" s="1"/>
  <c r="AQ85" i="1"/>
  <c r="DZ85" i="1" s="1"/>
  <c r="AQ83" i="1"/>
  <c r="DZ83" i="1" s="1"/>
  <c r="AQ81" i="1"/>
  <c r="DZ81" i="1" s="1"/>
  <c r="AQ79" i="1"/>
  <c r="DZ79" i="1" s="1"/>
  <c r="AQ77" i="1"/>
  <c r="DZ77" i="1" s="1"/>
  <c r="AQ75" i="1"/>
  <c r="DZ75" i="1" s="1"/>
  <c r="AQ73" i="1"/>
  <c r="DZ73" i="1" s="1"/>
  <c r="AQ71" i="1"/>
  <c r="DZ71" i="1" s="1"/>
  <c r="AQ69" i="1"/>
  <c r="DZ69" i="1" s="1"/>
  <c r="AQ67" i="1"/>
  <c r="DZ67" i="1" s="1"/>
  <c r="AQ65" i="1"/>
  <c r="DZ65" i="1" s="1"/>
  <c r="AQ63" i="1"/>
  <c r="DZ63" i="1" s="1"/>
  <c r="AQ61" i="1"/>
  <c r="DZ61" i="1" s="1"/>
  <c r="AQ59" i="1"/>
  <c r="DZ59" i="1" s="1"/>
  <c r="AQ57" i="1"/>
  <c r="DZ57" i="1" s="1"/>
  <c r="AQ55" i="1"/>
  <c r="DZ55" i="1" s="1"/>
  <c r="AQ53" i="1"/>
  <c r="DZ53" i="1" s="1"/>
  <c r="AQ51" i="1"/>
  <c r="DZ51" i="1" s="1"/>
  <c r="AQ49" i="1"/>
  <c r="DZ49" i="1" s="1"/>
  <c r="AQ47" i="1"/>
  <c r="DZ47" i="1" s="1"/>
  <c r="AQ45" i="1"/>
  <c r="DZ45" i="1" s="1"/>
  <c r="AQ43" i="1"/>
  <c r="DZ43" i="1" s="1"/>
  <c r="AQ41" i="1"/>
  <c r="DZ41" i="1" s="1"/>
  <c r="AQ39" i="1"/>
  <c r="DZ39" i="1" s="1"/>
  <c r="AQ37" i="1"/>
  <c r="DZ37" i="1" s="1"/>
  <c r="AQ35" i="1"/>
  <c r="DZ35" i="1" s="1"/>
  <c r="AQ33" i="1"/>
  <c r="DZ33" i="1" s="1"/>
  <c r="AQ31" i="1"/>
  <c r="DZ31" i="1" s="1"/>
  <c r="AQ29" i="1"/>
  <c r="DZ29" i="1" s="1"/>
  <c r="AQ27" i="1"/>
  <c r="DZ27" i="1" s="1"/>
  <c r="AQ25" i="1"/>
  <c r="DZ25" i="1" s="1"/>
  <c r="AQ23" i="1"/>
  <c r="DZ23" i="1" s="1"/>
  <c r="AQ21" i="1"/>
  <c r="DZ21" i="1" s="1"/>
  <c r="AQ19" i="1"/>
  <c r="DZ19" i="1" s="1"/>
  <c r="AQ17" i="1"/>
  <c r="AQ15" i="1"/>
  <c r="DZ15" i="1" s="1"/>
  <c r="BL193" i="1"/>
  <c r="EC193" i="1" s="1"/>
  <c r="BL177" i="1"/>
  <c r="EC177" i="1" s="1"/>
  <c r="BL161" i="1"/>
  <c r="EC161" i="1" s="1"/>
  <c r="BL145" i="1"/>
  <c r="EC145" i="1" s="1"/>
  <c r="BL129" i="1"/>
  <c r="EC129" i="1" s="1"/>
  <c r="BL113" i="1"/>
  <c r="EC113" i="1" s="1"/>
  <c r="BL97" i="1"/>
  <c r="EC97" i="1" s="1"/>
  <c r="BL81" i="1"/>
  <c r="EC81" i="1" s="1"/>
  <c r="BL65" i="1"/>
  <c r="EC65" i="1" s="1"/>
  <c r="BL45" i="1"/>
  <c r="EC45" i="1" s="1"/>
  <c r="DQ195" i="1"/>
  <c r="EK195" i="1" s="1"/>
  <c r="DQ193" i="1"/>
  <c r="EK193" i="1" s="1"/>
  <c r="DQ191" i="1"/>
  <c r="EK191" i="1" s="1"/>
  <c r="DQ189" i="1"/>
  <c r="EK189" i="1" s="1"/>
  <c r="DQ187" i="1"/>
  <c r="EK187" i="1" s="1"/>
  <c r="DQ185" i="1"/>
  <c r="EK185" i="1" s="1"/>
  <c r="DQ183" i="1"/>
  <c r="EK183" i="1" s="1"/>
  <c r="DQ181" i="1"/>
  <c r="EK181" i="1" s="1"/>
  <c r="DQ179" i="1"/>
  <c r="EK179" i="1" s="1"/>
  <c r="DQ177" i="1"/>
  <c r="EK177" i="1" s="1"/>
  <c r="DQ175" i="1"/>
  <c r="EK175" i="1" s="1"/>
  <c r="DQ173" i="1"/>
  <c r="EK173" i="1" s="1"/>
  <c r="DQ171" i="1"/>
  <c r="EK171" i="1" s="1"/>
  <c r="DQ169" i="1"/>
  <c r="EK169" i="1" s="1"/>
  <c r="DQ167" i="1"/>
  <c r="EK167" i="1" s="1"/>
  <c r="DQ165" i="1"/>
  <c r="EK165" i="1" s="1"/>
  <c r="DQ163" i="1"/>
  <c r="EK163" i="1" s="1"/>
  <c r="DQ161" i="1"/>
  <c r="EK161" i="1" s="1"/>
  <c r="DQ159" i="1"/>
  <c r="EK159" i="1" s="1"/>
  <c r="DQ157" i="1"/>
  <c r="EK157" i="1" s="1"/>
  <c r="DQ155" i="1"/>
  <c r="EK155" i="1" s="1"/>
  <c r="DQ153" i="1"/>
  <c r="EK153" i="1" s="1"/>
  <c r="DQ151" i="1"/>
  <c r="EK151" i="1" s="1"/>
  <c r="DQ149" i="1"/>
  <c r="EK149" i="1" s="1"/>
  <c r="DQ147" i="1"/>
  <c r="EK147" i="1" s="1"/>
  <c r="DQ145" i="1"/>
  <c r="EK145" i="1" s="1"/>
  <c r="DQ143" i="1"/>
  <c r="EK143" i="1" s="1"/>
  <c r="DQ141" i="1"/>
  <c r="EK141" i="1" s="1"/>
  <c r="DQ139" i="1"/>
  <c r="EK139" i="1" s="1"/>
  <c r="DQ137" i="1"/>
  <c r="EK137" i="1" s="1"/>
  <c r="DQ85" i="1"/>
  <c r="EK85" i="1" s="1"/>
  <c r="DQ135" i="1"/>
  <c r="EK135" i="1" s="1"/>
  <c r="DQ133" i="1"/>
  <c r="EK133" i="1" s="1"/>
  <c r="DQ131" i="1"/>
  <c r="EK131" i="1" s="1"/>
  <c r="DQ129" i="1"/>
  <c r="EK129" i="1" s="1"/>
  <c r="DQ127" i="1"/>
  <c r="EK127" i="1" s="1"/>
  <c r="DQ125" i="1"/>
  <c r="EK125" i="1" s="1"/>
  <c r="DQ123" i="1"/>
  <c r="EK123" i="1" s="1"/>
  <c r="DQ121" i="1"/>
  <c r="EK121" i="1" s="1"/>
  <c r="DQ119" i="1"/>
  <c r="EK119" i="1" s="1"/>
  <c r="DQ117" i="1"/>
  <c r="EK117" i="1" s="1"/>
  <c r="DQ115" i="1"/>
  <c r="EK115" i="1" s="1"/>
  <c r="DQ113" i="1"/>
  <c r="EK113" i="1" s="1"/>
  <c r="DQ111" i="1"/>
  <c r="EK111" i="1" s="1"/>
  <c r="DQ109" i="1"/>
  <c r="EK109" i="1" s="1"/>
  <c r="DQ107" i="1"/>
  <c r="EK107" i="1" s="1"/>
  <c r="DQ105" i="1"/>
  <c r="EK105" i="1" s="1"/>
  <c r="DQ103" i="1"/>
  <c r="EK103" i="1" s="1"/>
  <c r="DQ101" i="1"/>
  <c r="EK101" i="1" s="1"/>
  <c r="DQ99" i="1"/>
  <c r="EK99" i="1" s="1"/>
  <c r="DQ97" i="1"/>
  <c r="EK97" i="1" s="1"/>
  <c r="DQ95" i="1"/>
  <c r="EK95" i="1" s="1"/>
  <c r="DQ91" i="1"/>
  <c r="EK91" i="1" s="1"/>
  <c r="DQ89" i="1"/>
  <c r="EK89" i="1" s="1"/>
  <c r="DQ87" i="1"/>
  <c r="EK87" i="1" s="1"/>
  <c r="V193" i="1"/>
  <c r="DW193" i="1" s="1"/>
  <c r="V185" i="1"/>
  <c r="DW185" i="1" s="1"/>
  <c r="V181" i="1"/>
  <c r="DW181" i="1" s="1"/>
  <c r="V177" i="1"/>
  <c r="DW177" i="1" s="1"/>
  <c r="V169" i="1"/>
  <c r="DW169" i="1" s="1"/>
  <c r="V165" i="1"/>
  <c r="DW165" i="1" s="1"/>
  <c r="V161" i="1"/>
  <c r="DW161" i="1" s="1"/>
  <c r="V153" i="1"/>
  <c r="DW153" i="1" s="1"/>
  <c r="V149" i="1"/>
  <c r="DW149" i="1" s="1"/>
  <c r="V145" i="1"/>
  <c r="DW145" i="1" s="1"/>
  <c r="V137" i="1"/>
  <c r="DW137" i="1" s="1"/>
  <c r="V133" i="1"/>
  <c r="DW133" i="1" s="1"/>
  <c r="V129" i="1"/>
  <c r="DW129" i="1" s="1"/>
  <c r="V121" i="1"/>
  <c r="DW121" i="1" s="1"/>
  <c r="V117" i="1"/>
  <c r="DW117" i="1" s="1"/>
  <c r="V113" i="1"/>
  <c r="DW113" i="1" s="1"/>
  <c r="V105" i="1"/>
  <c r="DW105" i="1" s="1"/>
  <c r="V101" i="1"/>
  <c r="DW101" i="1" s="1"/>
  <c r="V97" i="1"/>
  <c r="DW97" i="1" s="1"/>
  <c r="V89" i="1"/>
  <c r="DW89" i="1" s="1"/>
  <c r="V85" i="1"/>
  <c r="DW85" i="1" s="1"/>
  <c r="V81" i="1"/>
  <c r="DW81" i="1" s="1"/>
  <c r="V73" i="1"/>
  <c r="DW73" i="1" s="1"/>
  <c r="V69" i="1"/>
  <c r="DW69" i="1" s="1"/>
  <c r="V65" i="1"/>
  <c r="DW65" i="1" s="1"/>
  <c r="V57" i="1"/>
  <c r="DW57" i="1" s="1"/>
  <c r="V53" i="1"/>
  <c r="DW53" i="1" s="1"/>
  <c r="V49" i="1"/>
  <c r="DW49" i="1" s="1"/>
  <c r="V41" i="1"/>
  <c r="DW41" i="1" s="1"/>
  <c r="V37" i="1"/>
  <c r="DW37" i="1" s="1"/>
  <c r="V33" i="1"/>
  <c r="DW33" i="1" s="1"/>
  <c r="V25" i="1"/>
  <c r="DW25" i="1" s="1"/>
  <c r="V21" i="1"/>
  <c r="DW21" i="1" s="1"/>
  <c r="V17" i="1"/>
  <c r="BL169" i="1"/>
  <c r="EC169" i="1" s="1"/>
  <c r="BL137" i="1"/>
  <c r="EC137" i="1" s="1"/>
  <c r="BL105" i="1"/>
  <c r="EC105" i="1" s="1"/>
  <c r="BL73" i="1"/>
  <c r="EC73" i="1" s="1"/>
  <c r="BL29" i="1"/>
  <c r="EC29" i="1" s="1"/>
  <c r="BS174" i="1"/>
  <c r="ED174" i="1" s="1"/>
  <c r="BS142" i="1"/>
  <c r="ED142" i="1" s="1"/>
  <c r="BS110" i="1"/>
  <c r="ED110" i="1" s="1"/>
  <c r="BS78" i="1"/>
  <c r="ED78" i="1" s="1"/>
  <c r="BS46" i="1"/>
  <c r="ED46" i="1" s="1"/>
  <c r="O166" i="1"/>
  <c r="DV166" i="1" s="1"/>
  <c r="O134" i="1"/>
  <c r="DV134" i="1" s="1"/>
  <c r="O102" i="1"/>
  <c r="O70" i="1"/>
  <c r="DV70" i="1" s="1"/>
  <c r="O38" i="1"/>
  <c r="DV38" i="1" s="1"/>
  <c r="BE196" i="1"/>
  <c r="EB196" i="1" s="1"/>
  <c r="BE194" i="1"/>
  <c r="EB194" i="1" s="1"/>
  <c r="BE192" i="1"/>
  <c r="EB192" i="1" s="1"/>
  <c r="BE188" i="1"/>
  <c r="EB188" i="1" s="1"/>
  <c r="BE186" i="1"/>
  <c r="EB186" i="1" s="1"/>
  <c r="BE184" i="1"/>
  <c r="EB184" i="1" s="1"/>
  <c r="BE182" i="1"/>
  <c r="EB182" i="1" s="1"/>
  <c r="BE180" i="1"/>
  <c r="EB180" i="1" s="1"/>
  <c r="BE178" i="1"/>
  <c r="EB178" i="1" s="1"/>
  <c r="BE176" i="1"/>
  <c r="EB176" i="1" s="1"/>
  <c r="BE172" i="1"/>
  <c r="EB172" i="1" s="1"/>
  <c r="BE170" i="1"/>
  <c r="EB170" i="1" s="1"/>
  <c r="BE168" i="1"/>
  <c r="EB168" i="1" s="1"/>
  <c r="BE166" i="1"/>
  <c r="EB166" i="1" s="1"/>
  <c r="BE164" i="1"/>
  <c r="EB164" i="1" s="1"/>
  <c r="BE162" i="1"/>
  <c r="EB162" i="1" s="1"/>
  <c r="BE160" i="1"/>
  <c r="EB160" i="1" s="1"/>
  <c r="BE156" i="1"/>
  <c r="EB156" i="1" s="1"/>
  <c r="BE154" i="1"/>
  <c r="EB154" i="1" s="1"/>
  <c r="BE152" i="1"/>
  <c r="EB152" i="1" s="1"/>
  <c r="BE150" i="1"/>
  <c r="EB150" i="1" s="1"/>
  <c r="BE148" i="1"/>
  <c r="EB148" i="1" s="1"/>
  <c r="BE146" i="1"/>
  <c r="EB146" i="1" s="1"/>
  <c r="BE144" i="1"/>
  <c r="EB144" i="1" s="1"/>
  <c r="BE140" i="1"/>
  <c r="EB140" i="1" s="1"/>
  <c r="BE138" i="1"/>
  <c r="EB138" i="1" s="1"/>
  <c r="BE136" i="1"/>
  <c r="EB136" i="1" s="1"/>
  <c r="BE134" i="1"/>
  <c r="EB134" i="1" s="1"/>
  <c r="BE132" i="1"/>
  <c r="EB132" i="1" s="1"/>
  <c r="BE130" i="1"/>
  <c r="EB130" i="1" s="1"/>
  <c r="BE128" i="1"/>
  <c r="EB128" i="1" s="1"/>
  <c r="BE124" i="1"/>
  <c r="EB124" i="1" s="1"/>
  <c r="BE122" i="1"/>
  <c r="EB122" i="1" s="1"/>
  <c r="BE120" i="1"/>
  <c r="EB120" i="1" s="1"/>
  <c r="BE118" i="1"/>
  <c r="EB118" i="1" s="1"/>
  <c r="BE116" i="1"/>
  <c r="EB116" i="1" s="1"/>
  <c r="BE114" i="1"/>
  <c r="EB114" i="1" s="1"/>
  <c r="BE112" i="1"/>
  <c r="EB112" i="1" s="1"/>
  <c r="BE108" i="1"/>
  <c r="EB108" i="1" s="1"/>
  <c r="BE106" i="1"/>
  <c r="EB106" i="1" s="1"/>
  <c r="BE104" i="1"/>
  <c r="EB104" i="1" s="1"/>
  <c r="BE102" i="1"/>
  <c r="EB102" i="1" s="1"/>
  <c r="BE100" i="1"/>
  <c r="EB100" i="1" s="1"/>
  <c r="BE98" i="1"/>
  <c r="EB98" i="1" s="1"/>
  <c r="BE96" i="1"/>
  <c r="EB96" i="1" s="1"/>
  <c r="BE92" i="1"/>
  <c r="EB92" i="1" s="1"/>
  <c r="BE90" i="1"/>
  <c r="EB90" i="1" s="1"/>
  <c r="BE88" i="1"/>
  <c r="EB88" i="1" s="1"/>
  <c r="BE86" i="1"/>
  <c r="EB86" i="1" s="1"/>
  <c r="BE84" i="1"/>
  <c r="EB84" i="1" s="1"/>
  <c r="BE82" i="1"/>
  <c r="EB82" i="1" s="1"/>
  <c r="BE80" i="1"/>
  <c r="EB80" i="1" s="1"/>
  <c r="BE76" i="1"/>
  <c r="EB76" i="1" s="1"/>
  <c r="BE74" i="1"/>
  <c r="EB74" i="1" s="1"/>
  <c r="BE72" i="1"/>
  <c r="EB72" i="1" s="1"/>
  <c r="BE70" i="1"/>
  <c r="EB70" i="1" s="1"/>
  <c r="BE68" i="1"/>
  <c r="EB68" i="1" s="1"/>
  <c r="BE66" i="1"/>
  <c r="EB66" i="1" s="1"/>
  <c r="BE64" i="1"/>
  <c r="EB64" i="1" s="1"/>
  <c r="BE60" i="1"/>
  <c r="EB60" i="1" s="1"/>
  <c r="BE58" i="1"/>
  <c r="EB58" i="1" s="1"/>
  <c r="BE56" i="1"/>
  <c r="EB56" i="1" s="1"/>
  <c r="BE54" i="1"/>
  <c r="EB54" i="1" s="1"/>
  <c r="BE52" i="1"/>
  <c r="EB52" i="1" s="1"/>
  <c r="BE50" i="1"/>
  <c r="EB50" i="1" s="1"/>
  <c r="BE48" i="1"/>
  <c r="EB48" i="1" s="1"/>
  <c r="BE44" i="1"/>
  <c r="EB44" i="1" s="1"/>
  <c r="BE42" i="1"/>
  <c r="EB42" i="1" s="1"/>
  <c r="BE40" i="1"/>
  <c r="EB40" i="1" s="1"/>
  <c r="BE38" i="1"/>
  <c r="EB38" i="1" s="1"/>
  <c r="BE36" i="1"/>
  <c r="EB36" i="1" s="1"/>
  <c r="BE34" i="1"/>
  <c r="EB34" i="1" s="1"/>
  <c r="BE32" i="1"/>
  <c r="EB32" i="1" s="1"/>
  <c r="BE28" i="1"/>
  <c r="EB28" i="1" s="1"/>
  <c r="BE26" i="1"/>
  <c r="EB26" i="1" s="1"/>
  <c r="BE24" i="1"/>
  <c r="EB24" i="1" s="1"/>
  <c r="BE22" i="1"/>
  <c r="EB22" i="1" s="1"/>
  <c r="BE20" i="1"/>
  <c r="EB20" i="1" s="1"/>
  <c r="BE18" i="1"/>
  <c r="BE16" i="1"/>
  <c r="EB16" i="1" s="1"/>
  <c r="DQ83" i="1"/>
  <c r="EK83" i="1" s="1"/>
  <c r="DQ81" i="1"/>
  <c r="EK81" i="1" s="1"/>
  <c r="DQ79" i="1"/>
  <c r="EK79" i="1" s="1"/>
  <c r="DQ75" i="1"/>
  <c r="EK75" i="1" s="1"/>
  <c r="DQ73" i="1"/>
  <c r="EK73" i="1" s="1"/>
  <c r="DQ71" i="1"/>
  <c r="EK71" i="1" s="1"/>
  <c r="DQ67" i="1"/>
  <c r="EK67" i="1" s="1"/>
  <c r="DQ65" i="1"/>
  <c r="EK65" i="1" s="1"/>
  <c r="DQ63" i="1"/>
  <c r="EK63" i="1" s="1"/>
  <c r="DQ59" i="1"/>
  <c r="EK59" i="1" s="1"/>
  <c r="DQ57" i="1"/>
  <c r="EK57" i="1" s="1"/>
  <c r="DQ55" i="1"/>
  <c r="EK55" i="1" s="1"/>
  <c r="DQ51" i="1"/>
  <c r="EK51" i="1" s="1"/>
  <c r="DQ49" i="1"/>
  <c r="EK49" i="1" s="1"/>
  <c r="DQ47" i="1"/>
  <c r="EK47" i="1" s="1"/>
  <c r="DQ43" i="1"/>
  <c r="EK43" i="1" s="1"/>
  <c r="DQ41" i="1"/>
  <c r="EK41" i="1" s="1"/>
  <c r="DQ39" i="1"/>
  <c r="EK39" i="1" s="1"/>
  <c r="DQ35" i="1"/>
  <c r="EK35" i="1" s="1"/>
  <c r="DQ33" i="1"/>
  <c r="EK33" i="1" s="1"/>
  <c r="DQ31" i="1"/>
  <c r="EK31" i="1" s="1"/>
  <c r="DQ27" i="1"/>
  <c r="EK27" i="1" s="1"/>
  <c r="DQ25" i="1"/>
  <c r="EK25" i="1" s="1"/>
  <c r="DQ23" i="1"/>
  <c r="EK23" i="1" s="1"/>
  <c r="DQ19" i="1"/>
  <c r="EK19" i="1" s="1"/>
  <c r="DQ17" i="1"/>
  <c r="DQ15" i="1"/>
  <c r="EK15" i="1" s="1"/>
  <c r="AQ194" i="1"/>
  <c r="DZ194" i="1" s="1"/>
  <c r="AQ186" i="1"/>
  <c r="DZ186" i="1" s="1"/>
  <c r="AQ178" i="1"/>
  <c r="DZ178" i="1" s="1"/>
  <c r="AQ170" i="1"/>
  <c r="DZ170" i="1" s="1"/>
  <c r="AQ162" i="1"/>
  <c r="DZ162" i="1" s="1"/>
  <c r="AQ154" i="1"/>
  <c r="DZ154" i="1" s="1"/>
  <c r="AQ146" i="1"/>
  <c r="DZ146" i="1" s="1"/>
  <c r="AQ138" i="1"/>
  <c r="DZ138" i="1" s="1"/>
  <c r="AQ130" i="1"/>
  <c r="DZ130" i="1" s="1"/>
  <c r="AQ122" i="1"/>
  <c r="DZ122" i="1" s="1"/>
  <c r="AQ114" i="1"/>
  <c r="DZ114" i="1" s="1"/>
  <c r="AQ106" i="1"/>
  <c r="DZ106" i="1" s="1"/>
  <c r="AQ98" i="1"/>
  <c r="DZ98" i="1" s="1"/>
  <c r="AQ90" i="1"/>
  <c r="DZ90" i="1" s="1"/>
  <c r="AQ82" i="1"/>
  <c r="DZ82" i="1" s="1"/>
  <c r="AQ74" i="1"/>
  <c r="DZ74" i="1" s="1"/>
  <c r="AQ66" i="1"/>
  <c r="DZ66" i="1" s="1"/>
  <c r="AQ58" i="1"/>
  <c r="DZ58" i="1" s="1"/>
  <c r="AQ50" i="1"/>
  <c r="DZ50" i="1" s="1"/>
  <c r="AQ42" i="1"/>
  <c r="DZ42" i="1" s="1"/>
  <c r="AQ34" i="1"/>
  <c r="DZ34" i="1" s="1"/>
  <c r="AQ26" i="1"/>
  <c r="DZ26" i="1" s="1"/>
  <c r="AQ18" i="1"/>
  <c r="AX196" i="1"/>
  <c r="EA196" i="1" s="1"/>
  <c r="AX194" i="1"/>
  <c r="EA194" i="1" s="1"/>
  <c r="AX192" i="1"/>
  <c r="EA192" i="1" s="1"/>
  <c r="AX190" i="1"/>
  <c r="EA190" i="1" s="1"/>
  <c r="AX188" i="1"/>
  <c r="EA188" i="1" s="1"/>
  <c r="AX186" i="1"/>
  <c r="EA186" i="1" s="1"/>
  <c r="AX184" i="1"/>
  <c r="EA184" i="1" s="1"/>
  <c r="AX182" i="1"/>
  <c r="EA182" i="1" s="1"/>
  <c r="AX180" i="1"/>
  <c r="EA180" i="1" s="1"/>
  <c r="AX178" i="1"/>
  <c r="EA178" i="1" s="1"/>
  <c r="AX176" i="1"/>
  <c r="EA176" i="1" s="1"/>
  <c r="AX174" i="1"/>
  <c r="EA174" i="1" s="1"/>
  <c r="AX172" i="1"/>
  <c r="EA172" i="1" s="1"/>
  <c r="AX170" i="1"/>
  <c r="EA170" i="1" s="1"/>
  <c r="AX168" i="1"/>
  <c r="EA168" i="1" s="1"/>
  <c r="AX166" i="1"/>
  <c r="EA166" i="1" s="1"/>
  <c r="AX164" i="1"/>
  <c r="EA164" i="1" s="1"/>
  <c r="AX162" i="1"/>
  <c r="EA162" i="1" s="1"/>
  <c r="AX160" i="1"/>
  <c r="EA160" i="1" s="1"/>
  <c r="AX158" i="1"/>
  <c r="EA158" i="1" s="1"/>
  <c r="AX156" i="1"/>
  <c r="EA156" i="1" s="1"/>
  <c r="AX154" i="1"/>
  <c r="EA154" i="1" s="1"/>
  <c r="AX152" i="1"/>
  <c r="EA152" i="1" s="1"/>
  <c r="AX150" i="1"/>
  <c r="EA150" i="1" s="1"/>
  <c r="AX148" i="1"/>
  <c r="EA148" i="1" s="1"/>
  <c r="AX146" i="1"/>
  <c r="EA146" i="1" s="1"/>
  <c r="AX144" i="1"/>
  <c r="EA144" i="1" s="1"/>
  <c r="AX142" i="1"/>
  <c r="EA142" i="1" s="1"/>
  <c r="AX140" i="1"/>
  <c r="EA140" i="1" s="1"/>
  <c r="AX138" i="1"/>
  <c r="EA138" i="1" s="1"/>
  <c r="AX136" i="1"/>
  <c r="EA136" i="1" s="1"/>
  <c r="AX134" i="1"/>
  <c r="EA134" i="1" s="1"/>
  <c r="AX132" i="1"/>
  <c r="EA132" i="1" s="1"/>
  <c r="AX130" i="1"/>
  <c r="EA130" i="1" s="1"/>
  <c r="AX128" i="1"/>
  <c r="EA128" i="1" s="1"/>
  <c r="AX126" i="1"/>
  <c r="EA126" i="1" s="1"/>
  <c r="AX124" i="1"/>
  <c r="EA124" i="1" s="1"/>
  <c r="AX122" i="1"/>
  <c r="EA122" i="1" s="1"/>
  <c r="AX120" i="1"/>
  <c r="EA120" i="1" s="1"/>
  <c r="AX118" i="1"/>
  <c r="EA118" i="1" s="1"/>
  <c r="AX116" i="1"/>
  <c r="EA116" i="1" s="1"/>
  <c r="AX114" i="1"/>
  <c r="EA114" i="1" s="1"/>
  <c r="AX112" i="1"/>
  <c r="EA112" i="1" s="1"/>
  <c r="AX110" i="1"/>
  <c r="EA110" i="1" s="1"/>
  <c r="AX108" i="1"/>
  <c r="EA108" i="1" s="1"/>
  <c r="AX106" i="1"/>
  <c r="EA106" i="1" s="1"/>
  <c r="AX104" i="1"/>
  <c r="EA104" i="1" s="1"/>
  <c r="AX102" i="1"/>
  <c r="EA102" i="1" s="1"/>
  <c r="AX100" i="1"/>
  <c r="EA100" i="1" s="1"/>
  <c r="AX98" i="1"/>
  <c r="EA98" i="1" s="1"/>
  <c r="AX96" i="1"/>
  <c r="EA96" i="1" s="1"/>
  <c r="AX94" i="1"/>
  <c r="EA94" i="1" s="1"/>
  <c r="AX92" i="1"/>
  <c r="EA92" i="1" s="1"/>
  <c r="AX90" i="1"/>
  <c r="EA90" i="1" s="1"/>
  <c r="AX88" i="1"/>
  <c r="EA88" i="1" s="1"/>
  <c r="AX86" i="1"/>
  <c r="EA86" i="1" s="1"/>
  <c r="AX84" i="1"/>
  <c r="EA84" i="1" s="1"/>
  <c r="AX82" i="1"/>
  <c r="EA82" i="1" s="1"/>
  <c r="AX80" i="1"/>
  <c r="EA80" i="1" s="1"/>
  <c r="AX78" i="1"/>
  <c r="EA78" i="1" s="1"/>
  <c r="AX76" i="1"/>
  <c r="EA76" i="1" s="1"/>
  <c r="AX74" i="1"/>
  <c r="EA74" i="1" s="1"/>
  <c r="AX72" i="1"/>
  <c r="EA72" i="1" s="1"/>
  <c r="AX70" i="1"/>
  <c r="EA70" i="1" s="1"/>
  <c r="AX68" i="1"/>
  <c r="EA68" i="1" s="1"/>
  <c r="AX66" i="1"/>
  <c r="EA66" i="1" s="1"/>
  <c r="AX64" i="1"/>
  <c r="EA64" i="1" s="1"/>
  <c r="AX62" i="1"/>
  <c r="EA62" i="1" s="1"/>
  <c r="AX60" i="1"/>
  <c r="EA60" i="1" s="1"/>
  <c r="AX58" i="1"/>
  <c r="EA58" i="1" s="1"/>
  <c r="AX56" i="1"/>
  <c r="EA56" i="1" s="1"/>
  <c r="AX54" i="1"/>
  <c r="EA54" i="1" s="1"/>
  <c r="AX52" i="1"/>
  <c r="EA52" i="1" s="1"/>
  <c r="AX50" i="1"/>
  <c r="EA50" i="1" s="1"/>
  <c r="AX48" i="1"/>
  <c r="EA48" i="1" s="1"/>
  <c r="AX46" i="1"/>
  <c r="EA46" i="1" s="1"/>
  <c r="AX44" i="1"/>
  <c r="EA44" i="1" s="1"/>
  <c r="AX42" i="1"/>
  <c r="EA42" i="1" s="1"/>
  <c r="AX40" i="1"/>
  <c r="EA40" i="1" s="1"/>
  <c r="AX38" i="1"/>
  <c r="EA38" i="1" s="1"/>
  <c r="AX36" i="1"/>
  <c r="EA36" i="1" s="1"/>
  <c r="AX34" i="1"/>
  <c r="EA34" i="1" s="1"/>
  <c r="AX32" i="1"/>
  <c r="EA32" i="1" s="1"/>
  <c r="AX30" i="1"/>
  <c r="EA30" i="1" s="1"/>
  <c r="AX28" i="1"/>
  <c r="EA28" i="1" s="1"/>
  <c r="AX26" i="1"/>
  <c r="EA26" i="1" s="1"/>
  <c r="AX24" i="1"/>
  <c r="EA24" i="1" s="1"/>
  <c r="AX22" i="1"/>
  <c r="EA22" i="1" s="1"/>
  <c r="AX20" i="1"/>
  <c r="EA20" i="1" s="1"/>
  <c r="AX18" i="1"/>
  <c r="AX16" i="1"/>
  <c r="EA16" i="1" s="1"/>
  <c r="AX14" i="1"/>
  <c r="BL196" i="1"/>
  <c r="EC196" i="1" s="1"/>
  <c r="BL194" i="1"/>
  <c r="EC194" i="1" s="1"/>
  <c r="BL192" i="1"/>
  <c r="EC192" i="1" s="1"/>
  <c r="BL190" i="1"/>
  <c r="EC190" i="1" s="1"/>
  <c r="BL188" i="1"/>
  <c r="EC188" i="1" s="1"/>
  <c r="BL186" i="1"/>
  <c r="EC186" i="1" s="1"/>
  <c r="BL184" i="1"/>
  <c r="EC184" i="1" s="1"/>
  <c r="BL182" i="1"/>
  <c r="EC182" i="1" s="1"/>
  <c r="BL180" i="1"/>
  <c r="EC180" i="1" s="1"/>
  <c r="BL178" i="1"/>
  <c r="EC178" i="1" s="1"/>
  <c r="BL176" i="1"/>
  <c r="EC176" i="1" s="1"/>
  <c r="BL174" i="1"/>
  <c r="EC174" i="1" s="1"/>
  <c r="BL172" i="1"/>
  <c r="EC172" i="1" s="1"/>
  <c r="BL170" i="1"/>
  <c r="EC170" i="1" s="1"/>
  <c r="BL168" i="1"/>
  <c r="EC168" i="1" s="1"/>
  <c r="BL166" i="1"/>
  <c r="EC166" i="1" s="1"/>
  <c r="BL164" i="1"/>
  <c r="EC164" i="1" s="1"/>
  <c r="BL162" i="1"/>
  <c r="EC162" i="1" s="1"/>
  <c r="BL160" i="1"/>
  <c r="EC160" i="1" s="1"/>
  <c r="BL158" i="1"/>
  <c r="EC158" i="1" s="1"/>
  <c r="BL156" i="1"/>
  <c r="EC156" i="1" s="1"/>
  <c r="BL154" i="1"/>
  <c r="EC154" i="1" s="1"/>
  <c r="BL152" i="1"/>
  <c r="EC152" i="1" s="1"/>
  <c r="BL150" i="1"/>
  <c r="EC150" i="1" s="1"/>
  <c r="BL148" i="1"/>
  <c r="EC148" i="1" s="1"/>
  <c r="BL146" i="1"/>
  <c r="EC146" i="1" s="1"/>
  <c r="BL144" i="1"/>
  <c r="EC144" i="1" s="1"/>
  <c r="BL142" i="1"/>
  <c r="EC142" i="1" s="1"/>
  <c r="BL140" i="1"/>
  <c r="EC140" i="1" s="1"/>
  <c r="BL138" i="1"/>
  <c r="EC138" i="1" s="1"/>
  <c r="BL136" i="1"/>
  <c r="EC136" i="1" s="1"/>
  <c r="BL134" i="1"/>
  <c r="EC134" i="1" s="1"/>
  <c r="BL132" i="1"/>
  <c r="EC132" i="1" s="1"/>
  <c r="BL130" i="1"/>
  <c r="EC130" i="1" s="1"/>
  <c r="BL128" i="1"/>
  <c r="EC128" i="1" s="1"/>
  <c r="BL126" i="1"/>
  <c r="EC126" i="1" s="1"/>
  <c r="BL124" i="1"/>
  <c r="EC124" i="1" s="1"/>
  <c r="BL122" i="1"/>
  <c r="EC122" i="1" s="1"/>
  <c r="BL120" i="1"/>
  <c r="EC120" i="1" s="1"/>
  <c r="BL118" i="1"/>
  <c r="EC118" i="1" s="1"/>
  <c r="BL116" i="1"/>
  <c r="EC116" i="1" s="1"/>
  <c r="BL114" i="1"/>
  <c r="EC114" i="1" s="1"/>
  <c r="BL112" i="1"/>
  <c r="EC112" i="1" s="1"/>
  <c r="BL110" i="1"/>
  <c r="EC110" i="1" s="1"/>
  <c r="BL108" i="1"/>
  <c r="EC108" i="1" s="1"/>
  <c r="BL106" i="1"/>
  <c r="EC106" i="1" s="1"/>
  <c r="BL104" i="1"/>
  <c r="EC104" i="1" s="1"/>
  <c r="BL102" i="1"/>
  <c r="EC102" i="1" s="1"/>
  <c r="BL100" i="1"/>
  <c r="EC100" i="1" s="1"/>
  <c r="BL98" i="1"/>
  <c r="EC98" i="1" s="1"/>
  <c r="BL96" i="1"/>
  <c r="EC96" i="1" s="1"/>
  <c r="BL94" i="1"/>
  <c r="EC94" i="1" s="1"/>
  <c r="BL92" i="1"/>
  <c r="EC92" i="1" s="1"/>
  <c r="BL90" i="1"/>
  <c r="EC90" i="1" s="1"/>
  <c r="BL88" i="1"/>
  <c r="EC88" i="1" s="1"/>
  <c r="BL86" i="1"/>
  <c r="EC86" i="1" s="1"/>
  <c r="BL84" i="1"/>
  <c r="EC84" i="1" s="1"/>
  <c r="BL82" i="1"/>
  <c r="EC82" i="1" s="1"/>
  <c r="BL80" i="1"/>
  <c r="EC80" i="1" s="1"/>
  <c r="BL78" i="1"/>
  <c r="EC78" i="1" s="1"/>
  <c r="BL76" i="1"/>
  <c r="EC76" i="1" s="1"/>
  <c r="BL74" i="1"/>
  <c r="EC74" i="1" s="1"/>
  <c r="BL72" i="1"/>
  <c r="EC72" i="1" s="1"/>
  <c r="BL70" i="1"/>
  <c r="EC70" i="1" s="1"/>
  <c r="BL68" i="1"/>
  <c r="EC68" i="1" s="1"/>
  <c r="BL66" i="1"/>
  <c r="EC66" i="1" s="1"/>
  <c r="BL64" i="1"/>
  <c r="EC64" i="1" s="1"/>
  <c r="BL62" i="1"/>
  <c r="EC62" i="1" s="1"/>
  <c r="BL60" i="1"/>
  <c r="EC60" i="1" s="1"/>
  <c r="BL58" i="1"/>
  <c r="EC58" i="1" s="1"/>
  <c r="BL56" i="1"/>
  <c r="EC56" i="1" s="1"/>
  <c r="BL54" i="1"/>
  <c r="EC54" i="1" s="1"/>
  <c r="BL52" i="1"/>
  <c r="EC52" i="1" s="1"/>
  <c r="BL50" i="1"/>
  <c r="EC50" i="1" s="1"/>
  <c r="BL48" i="1"/>
  <c r="EC48" i="1" s="1"/>
  <c r="BL46" i="1"/>
  <c r="EC46" i="1" s="1"/>
  <c r="BL44" i="1"/>
  <c r="EC44" i="1" s="1"/>
  <c r="BL42" i="1"/>
  <c r="EC42" i="1" s="1"/>
  <c r="BL40" i="1"/>
  <c r="EC40" i="1" s="1"/>
  <c r="BL38" i="1"/>
  <c r="EC38" i="1" s="1"/>
  <c r="BL36" i="1"/>
  <c r="EC36" i="1" s="1"/>
  <c r="BL34" i="1"/>
  <c r="EC34" i="1" s="1"/>
  <c r="BL32" i="1"/>
  <c r="EC32" i="1" s="1"/>
  <c r="BL30" i="1"/>
  <c r="EC30" i="1" s="1"/>
  <c r="BL28" i="1"/>
  <c r="EC28" i="1" s="1"/>
  <c r="BL26" i="1"/>
  <c r="EC26" i="1" s="1"/>
  <c r="BL24" i="1"/>
  <c r="EC24" i="1" s="1"/>
  <c r="BL22" i="1"/>
  <c r="EC22" i="1" s="1"/>
  <c r="BL20" i="1"/>
  <c r="EC20" i="1" s="1"/>
  <c r="BL18" i="1"/>
  <c r="BL16" i="1"/>
  <c r="EC16" i="1" s="1"/>
  <c r="BL14" i="1"/>
  <c r="EC14" i="1" s="1"/>
  <c r="BS196" i="1"/>
  <c r="ED196" i="1" s="1"/>
  <c r="BS194" i="1"/>
  <c r="ED194" i="1" s="1"/>
  <c r="BS192" i="1"/>
  <c r="ED192" i="1" s="1"/>
  <c r="BS190" i="1"/>
  <c r="ED190" i="1" s="1"/>
  <c r="BS188" i="1"/>
  <c r="ED188" i="1" s="1"/>
  <c r="BS186" i="1"/>
  <c r="ED186" i="1" s="1"/>
  <c r="BS184" i="1"/>
  <c r="ED184" i="1" s="1"/>
  <c r="BS182" i="1"/>
  <c r="ED182" i="1" s="1"/>
  <c r="BS180" i="1"/>
  <c r="ED180" i="1" s="1"/>
  <c r="BS178" i="1"/>
  <c r="ED178" i="1" s="1"/>
  <c r="BS176" i="1"/>
  <c r="ED176" i="1" s="1"/>
  <c r="BS172" i="1"/>
  <c r="ED172" i="1" s="1"/>
  <c r="BS170" i="1"/>
  <c r="ED170" i="1" s="1"/>
  <c r="BS168" i="1"/>
  <c r="ED168" i="1" s="1"/>
  <c r="BS166" i="1"/>
  <c r="ED166" i="1" s="1"/>
  <c r="BS164" i="1"/>
  <c r="ED164" i="1" s="1"/>
  <c r="BS162" i="1"/>
  <c r="ED162" i="1" s="1"/>
  <c r="BS160" i="1"/>
  <c r="ED160" i="1" s="1"/>
  <c r="BS158" i="1"/>
  <c r="ED158" i="1" s="1"/>
  <c r="BS156" i="1"/>
  <c r="ED156" i="1" s="1"/>
  <c r="BS154" i="1"/>
  <c r="ED154" i="1" s="1"/>
  <c r="BS152" i="1"/>
  <c r="ED152" i="1" s="1"/>
  <c r="BS150" i="1"/>
  <c r="ED150" i="1" s="1"/>
  <c r="BS148" i="1"/>
  <c r="ED148" i="1" s="1"/>
  <c r="BS146" i="1"/>
  <c r="ED146" i="1" s="1"/>
  <c r="BS144" i="1"/>
  <c r="ED144" i="1" s="1"/>
  <c r="BS140" i="1"/>
  <c r="ED140" i="1" s="1"/>
  <c r="BS138" i="1"/>
  <c r="ED138" i="1" s="1"/>
  <c r="BS136" i="1"/>
  <c r="ED136" i="1" s="1"/>
  <c r="BS134" i="1"/>
  <c r="ED134" i="1" s="1"/>
  <c r="BS132" i="1"/>
  <c r="ED132" i="1" s="1"/>
  <c r="BS130" i="1"/>
  <c r="ED130" i="1" s="1"/>
  <c r="BS128" i="1"/>
  <c r="ED128" i="1" s="1"/>
  <c r="BS126" i="1"/>
  <c r="ED126" i="1" s="1"/>
  <c r="BS124" i="1"/>
  <c r="ED124" i="1" s="1"/>
  <c r="BS122" i="1"/>
  <c r="ED122" i="1" s="1"/>
  <c r="BS120" i="1"/>
  <c r="ED120" i="1" s="1"/>
  <c r="BS118" i="1"/>
  <c r="ED118" i="1" s="1"/>
  <c r="BS116" i="1"/>
  <c r="ED116" i="1" s="1"/>
  <c r="BS114" i="1"/>
  <c r="ED114" i="1" s="1"/>
  <c r="BS112" i="1"/>
  <c r="ED112" i="1" s="1"/>
  <c r="BS108" i="1"/>
  <c r="ED108" i="1" s="1"/>
  <c r="BS106" i="1"/>
  <c r="ED106" i="1" s="1"/>
  <c r="BS104" i="1"/>
  <c r="ED104" i="1" s="1"/>
  <c r="BS102" i="1"/>
  <c r="ED102" i="1" s="1"/>
  <c r="BS100" i="1"/>
  <c r="ED100" i="1" s="1"/>
  <c r="BS98" i="1"/>
  <c r="ED98" i="1" s="1"/>
  <c r="BS96" i="1"/>
  <c r="ED96" i="1" s="1"/>
  <c r="BS94" i="1"/>
  <c r="ED94" i="1" s="1"/>
  <c r="BS92" i="1"/>
  <c r="ED92" i="1" s="1"/>
  <c r="BS90" i="1"/>
  <c r="ED90" i="1" s="1"/>
  <c r="BS88" i="1"/>
  <c r="ED88" i="1" s="1"/>
  <c r="BS86" i="1"/>
  <c r="ED86" i="1" s="1"/>
  <c r="BS84" i="1"/>
  <c r="ED84" i="1" s="1"/>
  <c r="BS82" i="1"/>
  <c r="ED82" i="1" s="1"/>
  <c r="BS80" i="1"/>
  <c r="ED80" i="1" s="1"/>
  <c r="BS76" i="1"/>
  <c r="ED76" i="1" s="1"/>
  <c r="BS74" i="1"/>
  <c r="ED74" i="1" s="1"/>
  <c r="BS72" i="1"/>
  <c r="ED72" i="1" s="1"/>
  <c r="BS70" i="1"/>
  <c r="ED70" i="1" s="1"/>
  <c r="BS68" i="1"/>
  <c r="ED68" i="1" s="1"/>
  <c r="BS66" i="1"/>
  <c r="ED66" i="1" s="1"/>
  <c r="BS64" i="1"/>
  <c r="ED64" i="1" s="1"/>
  <c r="BS62" i="1"/>
  <c r="ED62" i="1" s="1"/>
  <c r="BS60" i="1"/>
  <c r="ED60" i="1" s="1"/>
  <c r="BS58" i="1"/>
  <c r="ED58" i="1" s="1"/>
  <c r="BS56" i="1"/>
  <c r="ED56" i="1" s="1"/>
  <c r="BS54" i="1"/>
  <c r="ED54" i="1" s="1"/>
  <c r="BS52" i="1"/>
  <c r="ED52" i="1" s="1"/>
  <c r="BS50" i="1"/>
  <c r="ED50" i="1" s="1"/>
  <c r="BS48" i="1"/>
  <c r="ED48" i="1" s="1"/>
  <c r="BS44" i="1"/>
  <c r="ED44" i="1" s="1"/>
  <c r="BS42" i="1"/>
  <c r="ED42" i="1" s="1"/>
  <c r="BS40" i="1"/>
  <c r="ED40" i="1" s="1"/>
  <c r="BS38" i="1"/>
  <c r="ED38" i="1" s="1"/>
  <c r="BS36" i="1"/>
  <c r="ED36" i="1" s="1"/>
  <c r="BS34" i="1"/>
  <c r="ED34" i="1" s="1"/>
  <c r="BS32" i="1"/>
  <c r="ED32" i="1" s="1"/>
  <c r="BS30" i="1"/>
  <c r="ED30" i="1" s="1"/>
  <c r="BS28" i="1"/>
  <c r="ED28" i="1" s="1"/>
  <c r="BS26" i="1"/>
  <c r="ED26" i="1" s="1"/>
  <c r="BS24" i="1"/>
  <c r="ED24" i="1" s="1"/>
  <c r="BS22" i="1"/>
  <c r="ED22" i="1" s="1"/>
  <c r="BS20" i="1"/>
  <c r="ED20" i="1" s="1"/>
  <c r="BS18" i="1"/>
  <c r="BS16" i="1"/>
  <c r="ED16" i="1" s="1"/>
  <c r="O196" i="1"/>
  <c r="O194" i="1"/>
  <c r="DV194" i="1" s="1"/>
  <c r="O192" i="1"/>
  <c r="DV192" i="1" s="1"/>
  <c r="O188" i="1"/>
  <c r="DV188" i="1" s="1"/>
  <c r="O186" i="1"/>
  <c r="DV186" i="1" s="1"/>
  <c r="O184" i="1"/>
  <c r="DV184" i="1" s="1"/>
  <c r="O180" i="1"/>
  <c r="O178" i="1"/>
  <c r="DV178" i="1" s="1"/>
  <c r="O176" i="1"/>
  <c r="DV176" i="1" s="1"/>
  <c r="O172" i="1"/>
  <c r="DV172" i="1" s="1"/>
  <c r="O170" i="1"/>
  <c r="O168" i="1"/>
  <c r="DV168" i="1" s="1"/>
  <c r="O164" i="1"/>
  <c r="DV164" i="1" s="1"/>
  <c r="O162" i="1"/>
  <c r="DV162" i="1" s="1"/>
  <c r="O160" i="1"/>
  <c r="DV160" i="1" s="1"/>
  <c r="O156" i="1"/>
  <c r="DV156" i="1" s="1"/>
  <c r="O154" i="1"/>
  <c r="O152" i="1"/>
  <c r="DV152" i="1" s="1"/>
  <c r="O148" i="1"/>
  <c r="O146" i="1"/>
  <c r="DV146" i="1" s="1"/>
  <c r="O144" i="1"/>
  <c r="DV144" i="1" s="1"/>
  <c r="O140" i="1"/>
  <c r="DV140" i="1" s="1"/>
  <c r="O138" i="1"/>
  <c r="DV138" i="1" s="1"/>
  <c r="O136" i="1"/>
  <c r="DV136" i="1" s="1"/>
  <c r="O132" i="1"/>
  <c r="O130" i="1"/>
  <c r="DV130" i="1" s="1"/>
  <c r="O128" i="1"/>
  <c r="DV128" i="1" s="1"/>
  <c r="O124" i="1"/>
  <c r="DV124" i="1" s="1"/>
  <c r="O122" i="1"/>
  <c r="DV122" i="1" s="1"/>
  <c r="O120" i="1"/>
  <c r="DV120" i="1" s="1"/>
  <c r="O116" i="1"/>
  <c r="DV116" i="1" s="1"/>
  <c r="O114" i="1"/>
  <c r="DV114" i="1" s="1"/>
  <c r="O112" i="1"/>
  <c r="DV112" i="1" s="1"/>
  <c r="O108" i="1"/>
  <c r="DV108" i="1" s="1"/>
  <c r="O106" i="1"/>
  <c r="O104" i="1"/>
  <c r="DV104" i="1" s="1"/>
  <c r="O100" i="1"/>
  <c r="DV100" i="1" s="1"/>
  <c r="O98" i="1"/>
  <c r="DV98" i="1" s="1"/>
  <c r="O96" i="1"/>
  <c r="O92" i="1"/>
  <c r="DV92" i="1" s="1"/>
  <c r="O90" i="1"/>
  <c r="DV90" i="1" s="1"/>
  <c r="O88" i="1"/>
  <c r="DV88" i="1" s="1"/>
  <c r="O84" i="1"/>
  <c r="DV84" i="1" s="1"/>
  <c r="O82" i="1"/>
  <c r="DV82" i="1" s="1"/>
  <c r="O80" i="1"/>
  <c r="DV80" i="1" s="1"/>
  <c r="O76" i="1"/>
  <c r="DV76" i="1" s="1"/>
  <c r="O74" i="1"/>
  <c r="DV74" i="1" s="1"/>
  <c r="O72" i="1"/>
  <c r="DV72" i="1" s="1"/>
  <c r="O68" i="1"/>
  <c r="DV68" i="1" s="1"/>
  <c r="O66" i="1"/>
  <c r="DV66" i="1" s="1"/>
  <c r="O64" i="1"/>
  <c r="DV64" i="1" s="1"/>
  <c r="O60" i="1"/>
  <c r="DV60" i="1" s="1"/>
  <c r="O58" i="1"/>
  <c r="DV58" i="1" s="1"/>
  <c r="O56" i="1"/>
  <c r="DV56" i="1" s="1"/>
  <c r="O52" i="1"/>
  <c r="O50" i="1"/>
  <c r="DV50" i="1" s="1"/>
  <c r="O48" i="1"/>
  <c r="O44" i="1"/>
  <c r="DV44" i="1" s="1"/>
  <c r="O42" i="1"/>
  <c r="DV42" i="1" s="1"/>
  <c r="O40" i="1"/>
  <c r="DV40" i="1" s="1"/>
  <c r="O36" i="1"/>
  <c r="DV36" i="1" s="1"/>
  <c r="O34" i="1"/>
  <c r="DV34" i="1" s="1"/>
  <c r="O32" i="1"/>
  <c r="DV32" i="1" s="1"/>
  <c r="O28" i="1"/>
  <c r="DV28" i="1" s="1"/>
  <c r="O26" i="1"/>
  <c r="DV26" i="1" s="1"/>
  <c r="O24" i="1"/>
  <c r="DV24" i="1" s="1"/>
  <c r="O20" i="1"/>
  <c r="DV20" i="1" s="1"/>
  <c r="O18" i="1"/>
  <c r="O16" i="1"/>
  <c r="DV16" i="1" s="1"/>
  <c r="V195" i="1"/>
  <c r="DW195" i="1" s="1"/>
  <c r="V191" i="1"/>
  <c r="DW191" i="1" s="1"/>
  <c r="V187" i="1"/>
  <c r="DW187" i="1" s="1"/>
  <c r="V183" i="1"/>
  <c r="DW183" i="1" s="1"/>
  <c r="V179" i="1"/>
  <c r="DW179" i="1" s="1"/>
  <c r="V175" i="1"/>
  <c r="DW175" i="1" s="1"/>
  <c r="V171" i="1"/>
  <c r="DW171" i="1" s="1"/>
  <c r="V167" i="1"/>
  <c r="DW167" i="1" s="1"/>
  <c r="V163" i="1"/>
  <c r="DW163" i="1" s="1"/>
  <c r="V159" i="1"/>
  <c r="DW159" i="1" s="1"/>
  <c r="V155" i="1"/>
  <c r="DW155" i="1" s="1"/>
  <c r="V151" i="1"/>
  <c r="DW151" i="1" s="1"/>
  <c r="V147" i="1"/>
  <c r="DW147" i="1" s="1"/>
  <c r="V143" i="1"/>
  <c r="DW143" i="1" s="1"/>
  <c r="V139" i="1"/>
  <c r="DW139" i="1" s="1"/>
  <c r="V135" i="1"/>
  <c r="DW135" i="1" s="1"/>
  <c r="V131" i="1"/>
  <c r="DW131" i="1" s="1"/>
  <c r="V127" i="1"/>
  <c r="DW127" i="1" s="1"/>
  <c r="V123" i="1"/>
  <c r="DW123" i="1" s="1"/>
  <c r="V119" i="1"/>
  <c r="DW119" i="1" s="1"/>
  <c r="V115" i="1"/>
  <c r="DW115" i="1" s="1"/>
  <c r="V111" i="1"/>
  <c r="DW111" i="1" s="1"/>
  <c r="V107" i="1"/>
  <c r="DW107" i="1" s="1"/>
  <c r="V103" i="1"/>
  <c r="DW103" i="1" s="1"/>
  <c r="V99" i="1"/>
  <c r="DW99" i="1" s="1"/>
  <c r="V95" i="1"/>
  <c r="DW95" i="1" s="1"/>
  <c r="V91" i="1"/>
  <c r="DW91" i="1" s="1"/>
  <c r="V87" i="1"/>
  <c r="DW87" i="1" s="1"/>
  <c r="V83" i="1"/>
  <c r="DW83" i="1" s="1"/>
  <c r="V79" i="1"/>
  <c r="DW79" i="1" s="1"/>
  <c r="V75" i="1"/>
  <c r="DW75" i="1" s="1"/>
  <c r="V71" i="1"/>
  <c r="DW71" i="1" s="1"/>
  <c r="V67" i="1"/>
  <c r="DW67" i="1" s="1"/>
  <c r="V63" i="1"/>
  <c r="DW63" i="1" s="1"/>
  <c r="V59" i="1"/>
  <c r="DW59" i="1" s="1"/>
  <c r="V55" i="1"/>
  <c r="DW55" i="1" s="1"/>
  <c r="V51" i="1"/>
  <c r="DW51" i="1" s="1"/>
  <c r="V47" i="1"/>
  <c r="DW47" i="1" s="1"/>
  <c r="V43" i="1"/>
  <c r="DW43" i="1" s="1"/>
  <c r="V39" i="1"/>
  <c r="DW39" i="1" s="1"/>
  <c r="V35" i="1"/>
  <c r="DW35" i="1" s="1"/>
  <c r="V31" i="1"/>
  <c r="DW31" i="1" s="1"/>
  <c r="V27" i="1"/>
  <c r="DW27" i="1" s="1"/>
  <c r="V23" i="1"/>
  <c r="DW23" i="1" s="1"/>
  <c r="V19" i="1"/>
  <c r="DW19" i="1" s="1"/>
  <c r="V15" i="1"/>
  <c r="DW15" i="1" s="1"/>
  <c r="AQ196" i="1"/>
  <c r="DZ196" i="1" s="1"/>
  <c r="AQ192" i="1"/>
  <c r="DZ192" i="1" s="1"/>
  <c r="BL195" i="1"/>
  <c r="EC195" i="1" s="1"/>
  <c r="BL191" i="1"/>
  <c r="EC191" i="1" s="1"/>
  <c r="BL189" i="1"/>
  <c r="EC189" i="1" s="1"/>
  <c r="BL187" i="1"/>
  <c r="EC187" i="1" s="1"/>
  <c r="BL183" i="1"/>
  <c r="EC183" i="1" s="1"/>
  <c r="BL181" i="1"/>
  <c r="EC181" i="1" s="1"/>
  <c r="BL179" i="1"/>
  <c r="EC179" i="1" s="1"/>
  <c r="BL175" i="1"/>
  <c r="EC175" i="1" s="1"/>
  <c r="BL173" i="1"/>
  <c r="EC173" i="1" s="1"/>
  <c r="BL171" i="1"/>
  <c r="EC171" i="1" s="1"/>
  <c r="BL167" i="1"/>
  <c r="EC167" i="1" s="1"/>
  <c r="BL165" i="1"/>
  <c r="EC165" i="1" s="1"/>
  <c r="BL163" i="1"/>
  <c r="EC163" i="1" s="1"/>
  <c r="BL159" i="1"/>
  <c r="EC159" i="1" s="1"/>
  <c r="BL157" i="1"/>
  <c r="EC157" i="1" s="1"/>
  <c r="BL155" i="1"/>
  <c r="EC155" i="1" s="1"/>
  <c r="BL151" i="1"/>
  <c r="EC151" i="1" s="1"/>
  <c r="BL149" i="1"/>
  <c r="EC149" i="1" s="1"/>
  <c r="BL147" i="1"/>
  <c r="EC147" i="1" s="1"/>
  <c r="BL143" i="1"/>
  <c r="EC143" i="1" s="1"/>
  <c r="BL141" i="1"/>
  <c r="EC141" i="1" s="1"/>
  <c r="BL139" i="1"/>
  <c r="EC139" i="1" s="1"/>
  <c r="BL135" i="1"/>
  <c r="EC135" i="1" s="1"/>
  <c r="BL133" i="1"/>
  <c r="EC133" i="1" s="1"/>
  <c r="BL131" i="1"/>
  <c r="EC131" i="1" s="1"/>
  <c r="BL127" i="1"/>
  <c r="EC127" i="1" s="1"/>
  <c r="BL125" i="1"/>
  <c r="EC125" i="1" s="1"/>
  <c r="BL123" i="1"/>
  <c r="EC123" i="1" s="1"/>
  <c r="BL119" i="1"/>
  <c r="EC119" i="1" s="1"/>
  <c r="BL117" i="1"/>
  <c r="EC117" i="1" s="1"/>
  <c r="BL115" i="1"/>
  <c r="EC115" i="1" s="1"/>
  <c r="BL111" i="1"/>
  <c r="EC111" i="1" s="1"/>
  <c r="BL109" i="1"/>
  <c r="EC109" i="1" s="1"/>
  <c r="BL107" i="1"/>
  <c r="EC107" i="1" s="1"/>
  <c r="BL103" i="1"/>
  <c r="EC103" i="1" s="1"/>
  <c r="BL101" i="1"/>
  <c r="EC101" i="1" s="1"/>
  <c r="BL99" i="1"/>
  <c r="EC99" i="1" s="1"/>
  <c r="BL95" i="1"/>
  <c r="EC95" i="1" s="1"/>
  <c r="BL93" i="1"/>
  <c r="EC93" i="1" s="1"/>
  <c r="BL91" i="1"/>
  <c r="EC91" i="1" s="1"/>
  <c r="BL87" i="1"/>
  <c r="EC87" i="1" s="1"/>
  <c r="BL85" i="1"/>
  <c r="EC85" i="1" s="1"/>
  <c r="BL83" i="1"/>
  <c r="EC83" i="1" s="1"/>
  <c r="BL79" i="1"/>
  <c r="EC79" i="1" s="1"/>
  <c r="BL77" i="1"/>
  <c r="EC77" i="1" s="1"/>
  <c r="BL75" i="1"/>
  <c r="EC75" i="1" s="1"/>
  <c r="BL71" i="1"/>
  <c r="EC71" i="1" s="1"/>
  <c r="BL69" i="1"/>
  <c r="EC69" i="1" s="1"/>
  <c r="BL67" i="1"/>
  <c r="EC67" i="1" s="1"/>
  <c r="BL63" i="1"/>
  <c r="EC63" i="1" s="1"/>
  <c r="BL61" i="1"/>
  <c r="EC61" i="1" s="1"/>
  <c r="BL59" i="1"/>
  <c r="EC59" i="1" s="1"/>
  <c r="BL55" i="1"/>
  <c r="EC55" i="1" s="1"/>
  <c r="BL53" i="1"/>
  <c r="EC53" i="1" s="1"/>
  <c r="BL51" i="1"/>
  <c r="EC51" i="1" s="1"/>
  <c r="BL49" i="1"/>
  <c r="EC49" i="1" s="1"/>
  <c r="BL47" i="1"/>
  <c r="EC47" i="1" s="1"/>
  <c r="BL43" i="1"/>
  <c r="EC43" i="1" s="1"/>
  <c r="BL41" i="1"/>
  <c r="EC41" i="1" s="1"/>
  <c r="BL39" i="1"/>
  <c r="EC39" i="1" s="1"/>
  <c r="BL37" i="1"/>
  <c r="EC37" i="1" s="1"/>
  <c r="BL35" i="1"/>
  <c r="EC35" i="1" s="1"/>
  <c r="BL33" i="1"/>
  <c r="EC33" i="1" s="1"/>
  <c r="BL31" i="1"/>
  <c r="EC31" i="1" s="1"/>
  <c r="BL27" i="1"/>
  <c r="EC27" i="1" s="1"/>
  <c r="BL25" i="1"/>
  <c r="EC25" i="1" s="1"/>
  <c r="BL23" i="1"/>
  <c r="EC23" i="1" s="1"/>
  <c r="BL21" i="1"/>
  <c r="EC21" i="1" s="1"/>
  <c r="BL19" i="1"/>
  <c r="EC19" i="1" s="1"/>
  <c r="BL17" i="1"/>
  <c r="BL15" i="1"/>
  <c r="EC15" i="1" s="1"/>
  <c r="AQ188" i="1"/>
  <c r="DZ188" i="1" s="1"/>
  <c r="AQ184" i="1"/>
  <c r="DZ184" i="1" s="1"/>
  <c r="AQ180" i="1"/>
  <c r="DZ180" i="1" s="1"/>
  <c r="AQ176" i="1"/>
  <c r="DZ176" i="1" s="1"/>
  <c r="AQ172" i="1"/>
  <c r="DZ172" i="1" s="1"/>
  <c r="AQ168" i="1"/>
  <c r="DZ168" i="1" s="1"/>
  <c r="AQ164" i="1"/>
  <c r="DZ164" i="1" s="1"/>
  <c r="AQ160" i="1"/>
  <c r="DZ160" i="1" s="1"/>
  <c r="AQ156" i="1"/>
  <c r="DZ156" i="1" s="1"/>
  <c r="AQ152" i="1"/>
  <c r="DZ152" i="1" s="1"/>
  <c r="AQ148" i="1"/>
  <c r="DZ148" i="1" s="1"/>
  <c r="AQ144" i="1"/>
  <c r="DZ144" i="1" s="1"/>
  <c r="AQ140" i="1"/>
  <c r="DZ140" i="1" s="1"/>
  <c r="AQ136" i="1"/>
  <c r="DZ136" i="1" s="1"/>
  <c r="AQ132" i="1"/>
  <c r="DZ132" i="1" s="1"/>
  <c r="AQ128" i="1"/>
  <c r="DZ128" i="1" s="1"/>
  <c r="AQ124" i="1"/>
  <c r="DZ124" i="1" s="1"/>
  <c r="AQ120" i="1"/>
  <c r="DZ120" i="1" s="1"/>
  <c r="AQ116" i="1"/>
  <c r="DZ116" i="1" s="1"/>
  <c r="AQ112" i="1"/>
  <c r="DZ112" i="1" s="1"/>
  <c r="AQ108" i="1"/>
  <c r="DZ108" i="1" s="1"/>
  <c r="AQ104" i="1"/>
  <c r="DZ104" i="1" s="1"/>
  <c r="AQ100" i="1"/>
  <c r="DZ100" i="1" s="1"/>
  <c r="AQ96" i="1"/>
  <c r="DZ96" i="1" s="1"/>
  <c r="AQ92" i="1"/>
  <c r="DZ92" i="1" s="1"/>
  <c r="AQ88" i="1"/>
  <c r="DZ88" i="1" s="1"/>
  <c r="AQ84" i="1"/>
  <c r="DZ84" i="1" s="1"/>
  <c r="AQ80" i="1"/>
  <c r="DZ80" i="1" s="1"/>
  <c r="AQ76" i="1"/>
  <c r="DZ76" i="1" s="1"/>
  <c r="AQ72" i="1"/>
  <c r="DZ72" i="1" s="1"/>
  <c r="AQ68" i="1"/>
  <c r="DZ68" i="1" s="1"/>
  <c r="AQ64" i="1"/>
  <c r="DZ64" i="1" s="1"/>
  <c r="AQ60" i="1"/>
  <c r="DZ60" i="1" s="1"/>
  <c r="AQ56" i="1"/>
  <c r="DZ56" i="1" s="1"/>
  <c r="AQ52" i="1"/>
  <c r="DZ52" i="1" s="1"/>
  <c r="AQ48" i="1"/>
  <c r="DZ48" i="1" s="1"/>
  <c r="AQ44" i="1"/>
  <c r="DZ44" i="1" s="1"/>
  <c r="AQ40" i="1"/>
  <c r="DZ40" i="1" s="1"/>
  <c r="AQ36" i="1"/>
  <c r="DZ36" i="1" s="1"/>
  <c r="AQ32" i="1"/>
  <c r="DZ32" i="1" s="1"/>
  <c r="AQ28" i="1"/>
  <c r="DZ28" i="1" s="1"/>
  <c r="AQ24" i="1"/>
  <c r="DZ24" i="1" s="1"/>
  <c r="AQ20" i="1"/>
  <c r="DZ20" i="1" s="1"/>
  <c r="AQ16" i="1"/>
  <c r="DZ16" i="1" s="1"/>
  <c r="AC195" i="1"/>
  <c r="DX195" i="1" s="1"/>
  <c r="AC193" i="1"/>
  <c r="DX193" i="1" s="1"/>
  <c r="AC191" i="1"/>
  <c r="DX191" i="1" s="1"/>
  <c r="AC189" i="1"/>
  <c r="DX189" i="1" s="1"/>
  <c r="AC187" i="1"/>
  <c r="DX187" i="1" s="1"/>
  <c r="AC185" i="1"/>
  <c r="DX185" i="1" s="1"/>
  <c r="AC183" i="1"/>
  <c r="DX183" i="1" s="1"/>
  <c r="AC181" i="1"/>
  <c r="DX181" i="1" s="1"/>
  <c r="AC179" i="1"/>
  <c r="DX179" i="1" s="1"/>
  <c r="AC177" i="1"/>
  <c r="DX177" i="1" s="1"/>
  <c r="AC175" i="1"/>
  <c r="DX175" i="1" s="1"/>
  <c r="AC173" i="1"/>
  <c r="DX173" i="1" s="1"/>
  <c r="AC171" i="1"/>
  <c r="DX171" i="1" s="1"/>
  <c r="AC169" i="1"/>
  <c r="DX169" i="1" s="1"/>
  <c r="AC167" i="1"/>
  <c r="DX167" i="1" s="1"/>
  <c r="AC165" i="1"/>
  <c r="DX165" i="1" s="1"/>
  <c r="AC163" i="1"/>
  <c r="DX163" i="1" s="1"/>
  <c r="AC161" i="1"/>
  <c r="DX161" i="1" s="1"/>
  <c r="AC159" i="1"/>
  <c r="DX159" i="1" s="1"/>
  <c r="AC157" i="1"/>
  <c r="DX157" i="1" s="1"/>
  <c r="AC155" i="1"/>
  <c r="DX155" i="1" s="1"/>
  <c r="AC153" i="1"/>
  <c r="DX153" i="1" s="1"/>
  <c r="AC151" i="1"/>
  <c r="DX151" i="1" s="1"/>
  <c r="AC149" i="1"/>
  <c r="DX149" i="1" s="1"/>
  <c r="AC147" i="1"/>
  <c r="DX147" i="1" s="1"/>
  <c r="AC145" i="1"/>
  <c r="DX145" i="1" s="1"/>
  <c r="AC143" i="1"/>
  <c r="DX143" i="1" s="1"/>
  <c r="AC141" i="1"/>
  <c r="DX141" i="1" s="1"/>
  <c r="AC139" i="1"/>
  <c r="DX139" i="1" s="1"/>
  <c r="AC137" i="1"/>
  <c r="DX137" i="1" s="1"/>
  <c r="AC135" i="1"/>
  <c r="DX135" i="1" s="1"/>
  <c r="AC133" i="1"/>
  <c r="DX133" i="1" s="1"/>
  <c r="AC131" i="1"/>
  <c r="DX131" i="1" s="1"/>
  <c r="AC129" i="1"/>
  <c r="DX129" i="1" s="1"/>
  <c r="AC127" i="1"/>
  <c r="DX127" i="1" s="1"/>
  <c r="AC125" i="1"/>
  <c r="DX125" i="1" s="1"/>
  <c r="AC123" i="1"/>
  <c r="DX123" i="1" s="1"/>
  <c r="AC121" i="1"/>
  <c r="DX121" i="1" s="1"/>
  <c r="AC119" i="1"/>
  <c r="DX119" i="1" s="1"/>
  <c r="AC117" i="1"/>
  <c r="DX117" i="1" s="1"/>
  <c r="AC115" i="1"/>
  <c r="DX115" i="1" s="1"/>
  <c r="AC113" i="1"/>
  <c r="DX113" i="1" s="1"/>
  <c r="AC111" i="1"/>
  <c r="DX111" i="1" s="1"/>
  <c r="AC109" i="1"/>
  <c r="DX109" i="1" s="1"/>
  <c r="AC107" i="1"/>
  <c r="DX107" i="1" s="1"/>
  <c r="AC105" i="1"/>
  <c r="DX105" i="1" s="1"/>
  <c r="AC103" i="1"/>
  <c r="DX103" i="1" s="1"/>
  <c r="AC101" i="1"/>
  <c r="DX101" i="1" s="1"/>
  <c r="AC99" i="1"/>
  <c r="DX99" i="1" s="1"/>
  <c r="AC97" i="1"/>
  <c r="DX97" i="1" s="1"/>
  <c r="AC95" i="1"/>
  <c r="DX95" i="1" s="1"/>
  <c r="AC93" i="1"/>
  <c r="DX93" i="1" s="1"/>
  <c r="AC91" i="1"/>
  <c r="DX91" i="1" s="1"/>
  <c r="AC89" i="1"/>
  <c r="DX89" i="1" s="1"/>
  <c r="AC87" i="1"/>
  <c r="DX87" i="1" s="1"/>
  <c r="AC85" i="1"/>
  <c r="DX85" i="1" s="1"/>
  <c r="AC83" i="1"/>
  <c r="DX83" i="1" s="1"/>
  <c r="AC81" i="1"/>
  <c r="DX81" i="1" s="1"/>
  <c r="AC79" i="1"/>
  <c r="DX79" i="1" s="1"/>
  <c r="AC77" i="1"/>
  <c r="DX77" i="1" s="1"/>
  <c r="AC75" i="1"/>
  <c r="DX75" i="1" s="1"/>
  <c r="AC73" i="1"/>
  <c r="DX73" i="1" s="1"/>
  <c r="AC71" i="1"/>
  <c r="DX71" i="1" s="1"/>
  <c r="AC69" i="1"/>
  <c r="DX69" i="1" s="1"/>
  <c r="AC67" i="1"/>
  <c r="DX67" i="1" s="1"/>
  <c r="AC65" i="1"/>
  <c r="DX65" i="1" s="1"/>
  <c r="AC63" i="1"/>
  <c r="DX63" i="1" s="1"/>
  <c r="AC61" i="1"/>
  <c r="DX61" i="1" s="1"/>
  <c r="AC59" i="1"/>
  <c r="DX59" i="1" s="1"/>
  <c r="AC57" i="1"/>
  <c r="DX57" i="1" s="1"/>
  <c r="AC55" i="1"/>
  <c r="DX55" i="1" s="1"/>
  <c r="AC53" i="1"/>
  <c r="DX53" i="1" s="1"/>
  <c r="AC51" i="1"/>
  <c r="DX51" i="1" s="1"/>
  <c r="AC49" i="1"/>
  <c r="DX49" i="1" s="1"/>
  <c r="AC47" i="1"/>
  <c r="DX47" i="1" s="1"/>
  <c r="AC45" i="1"/>
  <c r="DX45" i="1" s="1"/>
  <c r="AC43" i="1"/>
  <c r="DX43" i="1" s="1"/>
  <c r="AC41" i="1"/>
  <c r="DX41" i="1" s="1"/>
  <c r="AC39" i="1"/>
  <c r="DX39" i="1" s="1"/>
  <c r="AC37" i="1"/>
  <c r="DX37" i="1" s="1"/>
  <c r="AC35" i="1"/>
  <c r="DX35" i="1" s="1"/>
  <c r="AC33" i="1"/>
  <c r="DX33" i="1" s="1"/>
  <c r="AC31" i="1"/>
  <c r="DX31" i="1" s="1"/>
  <c r="AC29" i="1"/>
  <c r="DX29" i="1" s="1"/>
  <c r="AC27" i="1"/>
  <c r="DX27" i="1" s="1"/>
  <c r="AC25" i="1"/>
  <c r="DX25" i="1" s="1"/>
  <c r="AC23" i="1"/>
  <c r="DX23" i="1" s="1"/>
  <c r="AC21" i="1"/>
  <c r="DX21" i="1" s="1"/>
  <c r="AC17" i="1"/>
  <c r="BZ196" i="1"/>
  <c r="EE196" i="1" s="1"/>
  <c r="BZ194" i="1"/>
  <c r="EE194" i="1" s="1"/>
  <c r="BZ192" i="1"/>
  <c r="EE192" i="1" s="1"/>
  <c r="BZ190" i="1"/>
  <c r="EE190" i="1" s="1"/>
  <c r="BZ188" i="1"/>
  <c r="EE188" i="1" s="1"/>
  <c r="BZ186" i="1"/>
  <c r="EE186" i="1" s="1"/>
  <c r="BZ184" i="1"/>
  <c r="EE184" i="1" s="1"/>
  <c r="BZ182" i="1"/>
  <c r="EE182" i="1" s="1"/>
  <c r="BZ180" i="1"/>
  <c r="EE180" i="1" s="1"/>
  <c r="BZ178" i="1"/>
  <c r="EE178" i="1" s="1"/>
  <c r="BZ176" i="1"/>
  <c r="EE176" i="1" s="1"/>
  <c r="BZ174" i="1"/>
  <c r="EE174" i="1" s="1"/>
  <c r="BZ172" i="1"/>
  <c r="EE172" i="1" s="1"/>
  <c r="BZ170" i="1"/>
  <c r="EE170" i="1" s="1"/>
  <c r="BZ168" i="1"/>
  <c r="EE168" i="1" s="1"/>
  <c r="BZ166" i="1"/>
  <c r="EE166" i="1" s="1"/>
  <c r="BZ164" i="1"/>
  <c r="EE164" i="1" s="1"/>
  <c r="BZ162" i="1"/>
  <c r="EE162" i="1" s="1"/>
  <c r="BZ160" i="1"/>
  <c r="EE160" i="1" s="1"/>
  <c r="BZ158" i="1"/>
  <c r="EE158" i="1" s="1"/>
  <c r="BZ156" i="1"/>
  <c r="EE156" i="1" s="1"/>
  <c r="BZ154" i="1"/>
  <c r="EE154" i="1" s="1"/>
  <c r="BZ152" i="1"/>
  <c r="EE152" i="1" s="1"/>
  <c r="BZ150" i="1"/>
  <c r="EE150" i="1" s="1"/>
  <c r="BZ148" i="1"/>
  <c r="EE148" i="1" s="1"/>
  <c r="BZ146" i="1"/>
  <c r="EE146" i="1" s="1"/>
  <c r="BZ144" i="1"/>
  <c r="EE144" i="1" s="1"/>
  <c r="BZ142" i="1"/>
  <c r="EE142" i="1" s="1"/>
  <c r="BZ140" i="1"/>
  <c r="EE140" i="1" s="1"/>
  <c r="BZ138" i="1"/>
  <c r="EE138" i="1" s="1"/>
  <c r="BZ136" i="1"/>
  <c r="EE136" i="1" s="1"/>
  <c r="BZ134" i="1"/>
  <c r="EE134" i="1" s="1"/>
  <c r="BZ132" i="1"/>
  <c r="EE132" i="1" s="1"/>
  <c r="BZ130" i="1"/>
  <c r="EE130" i="1" s="1"/>
  <c r="BZ128" i="1"/>
  <c r="EE128" i="1" s="1"/>
  <c r="BZ126" i="1"/>
  <c r="EE126" i="1" s="1"/>
  <c r="BZ124" i="1"/>
  <c r="EE124" i="1" s="1"/>
  <c r="BZ122" i="1"/>
  <c r="EE122" i="1" s="1"/>
  <c r="BZ120" i="1"/>
  <c r="EE120" i="1" s="1"/>
  <c r="BZ118" i="1"/>
  <c r="EE118" i="1" s="1"/>
  <c r="BZ116" i="1"/>
  <c r="EE116" i="1" s="1"/>
  <c r="BZ114" i="1"/>
  <c r="EE114" i="1" s="1"/>
  <c r="BZ112" i="1"/>
  <c r="EE112" i="1" s="1"/>
  <c r="BZ110" i="1"/>
  <c r="EE110" i="1" s="1"/>
  <c r="BZ108" i="1"/>
  <c r="EE108" i="1" s="1"/>
  <c r="BZ106" i="1"/>
  <c r="EE106" i="1" s="1"/>
  <c r="BZ104" i="1"/>
  <c r="EE104" i="1" s="1"/>
  <c r="BZ102" i="1"/>
  <c r="EE102" i="1" s="1"/>
  <c r="BZ100" i="1"/>
  <c r="EE100" i="1" s="1"/>
  <c r="BZ98" i="1"/>
  <c r="EE98" i="1" s="1"/>
  <c r="BZ96" i="1"/>
  <c r="EE96" i="1" s="1"/>
  <c r="BZ94" i="1"/>
  <c r="EE94" i="1" s="1"/>
  <c r="BZ92" i="1"/>
  <c r="EE92" i="1" s="1"/>
  <c r="BZ90" i="1"/>
  <c r="EE90" i="1" s="1"/>
  <c r="BZ88" i="1"/>
  <c r="EE88" i="1" s="1"/>
  <c r="BZ86" i="1"/>
  <c r="EE86" i="1" s="1"/>
  <c r="BZ84" i="1"/>
  <c r="EE84" i="1" s="1"/>
  <c r="BZ82" i="1"/>
  <c r="EE82" i="1" s="1"/>
  <c r="BZ80" i="1"/>
  <c r="EE80" i="1" s="1"/>
  <c r="BZ78" i="1"/>
  <c r="EE78" i="1" s="1"/>
  <c r="BZ76" i="1"/>
  <c r="EE76" i="1" s="1"/>
  <c r="BZ74" i="1"/>
  <c r="EE74" i="1" s="1"/>
  <c r="BZ72" i="1"/>
  <c r="EE72" i="1" s="1"/>
  <c r="BZ70" i="1"/>
  <c r="EE70" i="1" s="1"/>
  <c r="BZ68" i="1"/>
  <c r="EE68" i="1" s="1"/>
  <c r="BZ66" i="1"/>
  <c r="EE66" i="1" s="1"/>
  <c r="BZ64" i="1"/>
  <c r="EE64" i="1" s="1"/>
  <c r="BZ62" i="1"/>
  <c r="EE62" i="1" s="1"/>
  <c r="BZ60" i="1"/>
  <c r="EE60" i="1" s="1"/>
  <c r="BZ58" i="1"/>
  <c r="EE58" i="1" s="1"/>
  <c r="BZ56" i="1"/>
  <c r="EE56" i="1" s="1"/>
  <c r="BZ54" i="1"/>
  <c r="EE54" i="1" s="1"/>
  <c r="BZ52" i="1"/>
  <c r="EE52" i="1" s="1"/>
  <c r="BZ50" i="1"/>
  <c r="EE50" i="1" s="1"/>
  <c r="BZ48" i="1"/>
  <c r="EE48" i="1" s="1"/>
  <c r="BZ46" i="1"/>
  <c r="EE46" i="1" s="1"/>
  <c r="BZ44" i="1"/>
  <c r="EE44" i="1" s="1"/>
  <c r="BZ42" i="1"/>
  <c r="EE42" i="1" s="1"/>
  <c r="BZ40" i="1"/>
  <c r="EE40" i="1" s="1"/>
  <c r="BZ38" i="1"/>
  <c r="EE38" i="1" s="1"/>
  <c r="BZ36" i="1"/>
  <c r="EE36" i="1" s="1"/>
  <c r="BZ34" i="1"/>
  <c r="EE34" i="1" s="1"/>
  <c r="BZ32" i="1"/>
  <c r="EE32" i="1" s="1"/>
  <c r="BZ30" i="1"/>
  <c r="EE30" i="1" s="1"/>
  <c r="BZ28" i="1"/>
  <c r="EE28" i="1" s="1"/>
  <c r="BZ26" i="1"/>
  <c r="EE26" i="1" s="1"/>
  <c r="BZ24" i="1"/>
  <c r="EE24" i="1" s="1"/>
  <c r="BZ20" i="1"/>
  <c r="EE20" i="1" s="1"/>
  <c r="BZ18" i="1"/>
  <c r="BZ16" i="1"/>
  <c r="EE16" i="1" s="1"/>
  <c r="BZ14" i="1"/>
  <c r="EE14" i="1" s="1"/>
  <c r="CG196" i="1"/>
  <c r="EF196" i="1" s="1"/>
  <c r="CG194" i="1"/>
  <c r="EF194" i="1" s="1"/>
  <c r="CG192" i="1"/>
  <c r="EF192" i="1" s="1"/>
  <c r="CG190" i="1"/>
  <c r="EF190" i="1" s="1"/>
  <c r="CG188" i="1"/>
  <c r="EF188" i="1" s="1"/>
  <c r="CG186" i="1"/>
  <c r="EF186" i="1" s="1"/>
  <c r="CG184" i="1"/>
  <c r="EF184" i="1" s="1"/>
  <c r="CG182" i="1"/>
  <c r="EF182" i="1" s="1"/>
  <c r="CG180" i="1"/>
  <c r="EF180" i="1" s="1"/>
  <c r="CG178" i="1"/>
  <c r="EF178" i="1" s="1"/>
  <c r="CG176" i="1"/>
  <c r="EF176" i="1" s="1"/>
  <c r="CG174" i="1"/>
  <c r="EF174" i="1" s="1"/>
  <c r="CG172" i="1"/>
  <c r="EF172" i="1" s="1"/>
  <c r="CG170" i="1"/>
  <c r="EF170" i="1" s="1"/>
  <c r="CG168" i="1"/>
  <c r="EF168" i="1" s="1"/>
  <c r="CG166" i="1"/>
  <c r="EF166" i="1" s="1"/>
  <c r="CG164" i="1"/>
  <c r="EF164" i="1" s="1"/>
  <c r="CG162" i="1"/>
  <c r="EF162" i="1" s="1"/>
  <c r="CG160" i="1"/>
  <c r="EF160" i="1" s="1"/>
  <c r="CG158" i="1"/>
  <c r="EF158" i="1" s="1"/>
  <c r="CG156" i="1"/>
  <c r="EF156" i="1" s="1"/>
  <c r="CG154" i="1"/>
  <c r="EF154" i="1" s="1"/>
  <c r="CG152" i="1"/>
  <c r="EF152" i="1" s="1"/>
  <c r="CG150" i="1"/>
  <c r="EF150" i="1" s="1"/>
  <c r="CG148" i="1"/>
  <c r="EF148" i="1" s="1"/>
  <c r="CG146" i="1"/>
  <c r="EF146" i="1" s="1"/>
  <c r="CG144" i="1"/>
  <c r="EF144" i="1" s="1"/>
  <c r="CG142" i="1"/>
  <c r="EF142" i="1" s="1"/>
  <c r="CG140" i="1"/>
  <c r="EF140" i="1" s="1"/>
  <c r="CG138" i="1"/>
  <c r="EF138" i="1" s="1"/>
  <c r="CG136" i="1"/>
  <c r="EF136" i="1" s="1"/>
  <c r="CG134" i="1"/>
  <c r="EF134" i="1" s="1"/>
  <c r="CG132" i="1"/>
  <c r="EF132" i="1" s="1"/>
  <c r="CG130" i="1"/>
  <c r="EF130" i="1" s="1"/>
  <c r="CG128" i="1"/>
  <c r="EF128" i="1" s="1"/>
  <c r="CG126" i="1"/>
  <c r="EF126" i="1" s="1"/>
  <c r="CG124" i="1"/>
  <c r="EF124" i="1" s="1"/>
  <c r="CG122" i="1"/>
  <c r="EF122" i="1" s="1"/>
  <c r="CG120" i="1"/>
  <c r="EF120" i="1" s="1"/>
  <c r="CG118" i="1"/>
  <c r="EF118" i="1" s="1"/>
  <c r="CG116" i="1"/>
  <c r="EF116" i="1" s="1"/>
  <c r="CG114" i="1"/>
  <c r="EF114" i="1" s="1"/>
  <c r="CG112" i="1"/>
  <c r="EF112" i="1" s="1"/>
  <c r="CG110" i="1"/>
  <c r="EF110" i="1" s="1"/>
  <c r="CG108" i="1"/>
  <c r="EF108" i="1" s="1"/>
  <c r="CG106" i="1"/>
  <c r="EF106" i="1" s="1"/>
  <c r="CG104" i="1"/>
  <c r="EF104" i="1" s="1"/>
  <c r="CG102" i="1"/>
  <c r="EF102" i="1" s="1"/>
  <c r="CG100" i="1"/>
  <c r="EF100" i="1" s="1"/>
  <c r="CG98" i="1"/>
  <c r="EF98" i="1" s="1"/>
  <c r="CG96" i="1"/>
  <c r="EF96" i="1" s="1"/>
  <c r="CG94" i="1"/>
  <c r="EF94" i="1" s="1"/>
  <c r="CG92" i="1"/>
  <c r="EF92" i="1" s="1"/>
  <c r="CG90" i="1"/>
  <c r="EF90" i="1" s="1"/>
  <c r="CG88" i="1"/>
  <c r="EF88" i="1" s="1"/>
  <c r="CG86" i="1"/>
  <c r="EF86" i="1" s="1"/>
  <c r="CG84" i="1"/>
  <c r="EF84" i="1" s="1"/>
  <c r="CG82" i="1"/>
  <c r="EF82" i="1" s="1"/>
  <c r="CG80" i="1"/>
  <c r="EF80" i="1" s="1"/>
  <c r="CG78" i="1"/>
  <c r="EF78" i="1" s="1"/>
  <c r="CG76" i="1"/>
  <c r="EF76" i="1" s="1"/>
  <c r="CG74" i="1"/>
  <c r="EF74" i="1" s="1"/>
  <c r="CG72" i="1"/>
  <c r="EF72" i="1" s="1"/>
  <c r="CG70" i="1"/>
  <c r="EF70" i="1" s="1"/>
  <c r="CG68" i="1"/>
  <c r="EF68" i="1" s="1"/>
  <c r="CG66" i="1"/>
  <c r="EF66" i="1" s="1"/>
  <c r="CG64" i="1"/>
  <c r="EF64" i="1" s="1"/>
  <c r="CG62" i="1"/>
  <c r="EF62" i="1" s="1"/>
  <c r="CG60" i="1"/>
  <c r="EF60" i="1" s="1"/>
  <c r="CG58" i="1"/>
  <c r="EF58" i="1" s="1"/>
  <c r="CG56" i="1"/>
  <c r="EF56" i="1" s="1"/>
  <c r="CG54" i="1"/>
  <c r="EF54" i="1" s="1"/>
  <c r="CG52" i="1"/>
  <c r="EF52" i="1" s="1"/>
  <c r="CG50" i="1"/>
  <c r="EF50" i="1" s="1"/>
  <c r="CG48" i="1"/>
  <c r="EF48" i="1" s="1"/>
  <c r="CG46" i="1"/>
  <c r="EF46" i="1" s="1"/>
  <c r="CG44" i="1"/>
  <c r="EF44" i="1" s="1"/>
  <c r="CG42" i="1"/>
  <c r="EF42" i="1" s="1"/>
  <c r="CG40" i="1"/>
  <c r="EF40" i="1" s="1"/>
  <c r="CG38" i="1"/>
  <c r="EF38" i="1" s="1"/>
  <c r="CG36" i="1"/>
  <c r="EF36" i="1" s="1"/>
  <c r="CG34" i="1"/>
  <c r="EF34" i="1" s="1"/>
  <c r="CG32" i="1"/>
  <c r="EF32" i="1" s="1"/>
  <c r="CG30" i="1"/>
  <c r="EF30" i="1" s="1"/>
  <c r="CG28" i="1"/>
  <c r="EF28" i="1" s="1"/>
  <c r="CG26" i="1"/>
  <c r="EF26" i="1" s="1"/>
  <c r="CG24" i="1"/>
  <c r="EF24" i="1" s="1"/>
  <c r="CG22" i="1"/>
  <c r="EF22" i="1" s="1"/>
  <c r="CG20" i="1"/>
  <c r="EF20" i="1" s="1"/>
  <c r="CG18" i="1"/>
  <c r="CG16" i="1"/>
  <c r="EF16" i="1" s="1"/>
  <c r="CG14" i="1"/>
  <c r="EF14" i="1" s="1"/>
  <c r="CN196" i="1"/>
  <c r="EG196" i="1" s="1"/>
  <c r="CN194" i="1"/>
  <c r="EG194" i="1" s="1"/>
  <c r="CN192" i="1"/>
  <c r="EG192" i="1" s="1"/>
  <c r="CN190" i="1"/>
  <c r="EG190" i="1" s="1"/>
  <c r="CN188" i="1"/>
  <c r="EG188" i="1" s="1"/>
  <c r="CN186" i="1"/>
  <c r="EG186" i="1" s="1"/>
  <c r="CN184" i="1"/>
  <c r="EG184" i="1" s="1"/>
  <c r="CN182" i="1"/>
  <c r="EG182" i="1" s="1"/>
  <c r="CN180" i="1"/>
  <c r="EG180" i="1" s="1"/>
  <c r="CN178" i="1"/>
  <c r="EG178" i="1" s="1"/>
  <c r="CN176" i="1"/>
  <c r="EG176" i="1" s="1"/>
  <c r="CN174" i="1"/>
  <c r="EG174" i="1" s="1"/>
  <c r="CN172" i="1"/>
  <c r="EG172" i="1" s="1"/>
  <c r="CN170" i="1"/>
  <c r="EG170" i="1" s="1"/>
  <c r="CN168" i="1"/>
  <c r="EG168" i="1" s="1"/>
  <c r="CN166" i="1"/>
  <c r="EG166" i="1" s="1"/>
  <c r="CN164" i="1"/>
  <c r="EG164" i="1" s="1"/>
  <c r="CN162" i="1"/>
  <c r="EG162" i="1" s="1"/>
  <c r="CN160" i="1"/>
  <c r="EG160" i="1" s="1"/>
  <c r="CN158" i="1"/>
  <c r="EG158" i="1" s="1"/>
  <c r="CN156" i="1"/>
  <c r="EG156" i="1" s="1"/>
  <c r="CN154" i="1"/>
  <c r="EG154" i="1" s="1"/>
  <c r="CN152" i="1"/>
  <c r="EG152" i="1" s="1"/>
  <c r="CN150" i="1"/>
  <c r="EG150" i="1" s="1"/>
  <c r="CN148" i="1"/>
  <c r="EG148" i="1" s="1"/>
  <c r="CN146" i="1"/>
  <c r="EG146" i="1" s="1"/>
  <c r="CN144" i="1"/>
  <c r="EG144" i="1" s="1"/>
  <c r="CN142" i="1"/>
  <c r="EG142" i="1" s="1"/>
  <c r="CN140" i="1"/>
  <c r="EG140" i="1" s="1"/>
  <c r="CN138" i="1"/>
  <c r="EG138" i="1" s="1"/>
  <c r="CN136" i="1"/>
  <c r="EG136" i="1" s="1"/>
  <c r="CN134" i="1"/>
  <c r="EG134" i="1" s="1"/>
  <c r="CN132" i="1"/>
  <c r="EG132" i="1" s="1"/>
  <c r="CN130" i="1"/>
  <c r="EG130" i="1" s="1"/>
  <c r="CN128" i="1"/>
  <c r="EG128" i="1" s="1"/>
  <c r="CN126" i="1"/>
  <c r="EG126" i="1" s="1"/>
  <c r="CN124" i="1"/>
  <c r="EG124" i="1" s="1"/>
  <c r="CN122" i="1"/>
  <c r="EG122" i="1" s="1"/>
  <c r="CN120" i="1"/>
  <c r="EG120" i="1" s="1"/>
  <c r="CN118" i="1"/>
  <c r="EG118" i="1" s="1"/>
  <c r="CN116" i="1"/>
  <c r="EG116" i="1" s="1"/>
  <c r="CN114" i="1"/>
  <c r="EG114" i="1" s="1"/>
  <c r="CN112" i="1"/>
  <c r="EG112" i="1" s="1"/>
  <c r="CN110" i="1"/>
  <c r="EG110" i="1" s="1"/>
  <c r="CN108" i="1"/>
  <c r="EG108" i="1" s="1"/>
  <c r="CN106" i="1"/>
  <c r="EG106" i="1" s="1"/>
  <c r="CN104" i="1"/>
  <c r="EG104" i="1" s="1"/>
  <c r="CN102" i="1"/>
  <c r="EG102" i="1" s="1"/>
  <c r="CN100" i="1"/>
  <c r="EG100" i="1" s="1"/>
  <c r="CN98" i="1"/>
  <c r="EG98" i="1" s="1"/>
  <c r="CN96" i="1"/>
  <c r="EG96" i="1" s="1"/>
  <c r="CN94" i="1"/>
  <c r="EG94" i="1" s="1"/>
  <c r="CN92" i="1"/>
  <c r="EG92" i="1" s="1"/>
  <c r="CN90" i="1"/>
  <c r="EG90" i="1" s="1"/>
  <c r="CN88" i="1"/>
  <c r="EG88" i="1" s="1"/>
  <c r="CN86" i="1"/>
  <c r="EG86" i="1" s="1"/>
  <c r="CN84" i="1"/>
  <c r="EG84" i="1" s="1"/>
  <c r="CN82" i="1"/>
  <c r="EG82" i="1" s="1"/>
  <c r="CN80" i="1"/>
  <c r="EG80" i="1" s="1"/>
  <c r="CN78" i="1"/>
  <c r="EG78" i="1" s="1"/>
  <c r="CN76" i="1"/>
  <c r="EG76" i="1" s="1"/>
  <c r="CN74" i="1"/>
  <c r="EG74" i="1" s="1"/>
  <c r="CN72" i="1"/>
  <c r="EG72" i="1" s="1"/>
  <c r="CN70" i="1"/>
  <c r="EG70" i="1" s="1"/>
  <c r="CN68" i="1"/>
  <c r="EG68" i="1" s="1"/>
  <c r="CN66" i="1"/>
  <c r="EG66" i="1" s="1"/>
  <c r="CN64" i="1"/>
  <c r="EG64" i="1" s="1"/>
  <c r="CN62" i="1"/>
  <c r="EG62" i="1" s="1"/>
  <c r="CN60" i="1"/>
  <c r="EG60" i="1" s="1"/>
  <c r="CN58" i="1"/>
  <c r="EG58" i="1" s="1"/>
  <c r="CN56" i="1"/>
  <c r="EG56" i="1" s="1"/>
  <c r="CN54" i="1"/>
  <c r="EG54" i="1" s="1"/>
  <c r="CN52" i="1"/>
  <c r="EG52" i="1" s="1"/>
  <c r="CN50" i="1"/>
  <c r="EG50" i="1" s="1"/>
  <c r="CN48" i="1"/>
  <c r="EG48" i="1" s="1"/>
  <c r="CN46" i="1"/>
  <c r="EG46" i="1" s="1"/>
  <c r="CN44" i="1"/>
  <c r="EG44" i="1" s="1"/>
  <c r="CN42" i="1"/>
  <c r="EG42" i="1" s="1"/>
  <c r="CN40" i="1"/>
  <c r="EG40" i="1" s="1"/>
  <c r="CN38" i="1"/>
  <c r="EG38" i="1" s="1"/>
  <c r="CN36" i="1"/>
  <c r="EG36" i="1" s="1"/>
  <c r="CN34" i="1"/>
  <c r="EG34" i="1" s="1"/>
  <c r="CN32" i="1"/>
  <c r="EG32" i="1" s="1"/>
  <c r="CN30" i="1"/>
  <c r="EG30" i="1" s="1"/>
  <c r="CN28" i="1"/>
  <c r="EG28" i="1" s="1"/>
  <c r="CN26" i="1"/>
  <c r="EG26" i="1" s="1"/>
  <c r="CN24" i="1"/>
  <c r="EG24" i="1" s="1"/>
  <c r="CN20" i="1"/>
  <c r="EG20" i="1" s="1"/>
  <c r="CN18" i="1"/>
  <c r="CN16" i="1"/>
  <c r="EG16" i="1" s="1"/>
  <c r="CN14" i="1"/>
  <c r="EG14" i="1" s="1"/>
  <c r="CU196" i="1"/>
  <c r="EH196" i="1" s="1"/>
  <c r="CU194" i="1"/>
  <c r="EH194" i="1" s="1"/>
  <c r="CU192" i="1"/>
  <c r="EH192" i="1" s="1"/>
  <c r="CU190" i="1"/>
  <c r="EH190" i="1" s="1"/>
  <c r="CU188" i="1"/>
  <c r="CU186" i="1"/>
  <c r="EH186" i="1" s="1"/>
  <c r="CU184" i="1"/>
  <c r="EH184" i="1" s="1"/>
  <c r="CU182" i="1"/>
  <c r="EH182" i="1" s="1"/>
  <c r="CU180" i="1"/>
  <c r="EH180" i="1" s="1"/>
  <c r="CU178" i="1"/>
  <c r="EH178" i="1" s="1"/>
  <c r="CU176" i="1"/>
  <c r="EH176" i="1" s="1"/>
  <c r="CU174" i="1"/>
  <c r="EH174" i="1" s="1"/>
  <c r="CU172" i="1"/>
  <c r="EH172" i="1" s="1"/>
  <c r="CU170" i="1"/>
  <c r="EH170" i="1" s="1"/>
  <c r="CU168" i="1"/>
  <c r="EH168" i="1" s="1"/>
  <c r="CU166" i="1"/>
  <c r="EH166" i="1" s="1"/>
  <c r="CU164" i="1"/>
  <c r="EH164" i="1" s="1"/>
  <c r="CU162" i="1"/>
  <c r="EH162" i="1" s="1"/>
  <c r="CU160" i="1"/>
  <c r="EH160" i="1" s="1"/>
  <c r="CU158" i="1"/>
  <c r="EH158" i="1" s="1"/>
  <c r="CU156" i="1"/>
  <c r="EH156" i="1" s="1"/>
  <c r="CU154" i="1"/>
  <c r="EH154" i="1" s="1"/>
  <c r="CU152" i="1"/>
  <c r="EH152" i="1" s="1"/>
  <c r="CU150" i="1"/>
  <c r="EH150" i="1" s="1"/>
  <c r="CU148" i="1"/>
  <c r="EH148" i="1" s="1"/>
  <c r="CU146" i="1"/>
  <c r="EH146" i="1" s="1"/>
  <c r="CU144" i="1"/>
  <c r="EH144" i="1" s="1"/>
  <c r="CU142" i="1"/>
  <c r="EH142" i="1" s="1"/>
  <c r="CU140" i="1"/>
  <c r="EH140" i="1" s="1"/>
  <c r="CU138" i="1"/>
  <c r="EH138" i="1" s="1"/>
  <c r="CU136" i="1"/>
  <c r="EH136" i="1" s="1"/>
  <c r="CU134" i="1"/>
  <c r="EH134" i="1" s="1"/>
  <c r="CU132" i="1"/>
  <c r="EH132" i="1" s="1"/>
  <c r="CU130" i="1"/>
  <c r="EH130" i="1" s="1"/>
  <c r="CU128" i="1"/>
  <c r="EH128" i="1" s="1"/>
  <c r="CU126" i="1"/>
  <c r="EH126" i="1" s="1"/>
  <c r="CU124" i="1"/>
  <c r="EH124" i="1" s="1"/>
  <c r="CU122" i="1"/>
  <c r="EH122" i="1" s="1"/>
  <c r="CU120" i="1"/>
  <c r="EH120" i="1" s="1"/>
  <c r="CU118" i="1"/>
  <c r="EH118" i="1" s="1"/>
  <c r="CU116" i="1"/>
  <c r="EH116" i="1" s="1"/>
  <c r="CU114" i="1"/>
  <c r="EH114" i="1" s="1"/>
  <c r="CU112" i="1"/>
  <c r="EH112" i="1" s="1"/>
  <c r="CU110" i="1"/>
  <c r="EH110" i="1" s="1"/>
  <c r="CU108" i="1"/>
  <c r="EH108" i="1" s="1"/>
  <c r="CU106" i="1"/>
  <c r="EH106" i="1" s="1"/>
  <c r="CU104" i="1"/>
  <c r="EH104" i="1" s="1"/>
  <c r="CU102" i="1"/>
  <c r="EH102" i="1" s="1"/>
  <c r="CU100" i="1"/>
  <c r="EH100" i="1" s="1"/>
  <c r="CU98" i="1"/>
  <c r="EH98" i="1" s="1"/>
  <c r="CU96" i="1"/>
  <c r="EH96" i="1" s="1"/>
  <c r="CU94" i="1"/>
  <c r="EH94" i="1" s="1"/>
  <c r="CU92" i="1"/>
  <c r="EH92" i="1" s="1"/>
  <c r="CU90" i="1"/>
  <c r="EH90" i="1" s="1"/>
  <c r="CU88" i="1"/>
  <c r="EH88" i="1" s="1"/>
  <c r="CU86" i="1"/>
  <c r="EH86" i="1" s="1"/>
  <c r="CU84" i="1"/>
  <c r="EH84" i="1" s="1"/>
  <c r="CU82" i="1"/>
  <c r="EH82" i="1" s="1"/>
  <c r="CU80" i="1"/>
  <c r="EH80" i="1" s="1"/>
  <c r="CU78" i="1"/>
  <c r="EH78" i="1" s="1"/>
  <c r="CU76" i="1"/>
  <c r="EH76" i="1" s="1"/>
  <c r="CU74" i="1"/>
  <c r="EH74" i="1" s="1"/>
  <c r="CU72" i="1"/>
  <c r="EH72" i="1" s="1"/>
  <c r="CU70" i="1"/>
  <c r="EH70" i="1" s="1"/>
  <c r="CU68" i="1"/>
  <c r="EH68" i="1" s="1"/>
  <c r="CU66" i="1"/>
  <c r="EH66" i="1" s="1"/>
  <c r="CU64" i="1"/>
  <c r="EH64" i="1" s="1"/>
  <c r="CU62" i="1"/>
  <c r="EH62" i="1" s="1"/>
  <c r="CU60" i="1"/>
  <c r="EH60" i="1" s="1"/>
  <c r="CU58" i="1"/>
  <c r="EH58" i="1" s="1"/>
  <c r="CU56" i="1"/>
  <c r="EH56" i="1" s="1"/>
  <c r="CU54" i="1"/>
  <c r="EH54" i="1" s="1"/>
  <c r="CU52" i="1"/>
  <c r="EH52" i="1" s="1"/>
  <c r="CU50" i="1"/>
  <c r="EH50" i="1" s="1"/>
  <c r="CU48" i="1"/>
  <c r="EH48" i="1" s="1"/>
  <c r="CU46" i="1"/>
  <c r="EH46" i="1" s="1"/>
  <c r="CU44" i="1"/>
  <c r="EH44" i="1" s="1"/>
  <c r="CU42" i="1"/>
  <c r="EH42" i="1" s="1"/>
  <c r="CU40" i="1"/>
  <c r="EH40" i="1" s="1"/>
  <c r="CU38" i="1"/>
  <c r="EH38" i="1" s="1"/>
  <c r="CU36" i="1"/>
  <c r="EH36" i="1" s="1"/>
  <c r="CU34" i="1"/>
  <c r="EH34" i="1" s="1"/>
  <c r="CU32" i="1"/>
  <c r="EH32" i="1" s="1"/>
  <c r="CU30" i="1"/>
  <c r="EH30" i="1" s="1"/>
  <c r="CU28" i="1"/>
  <c r="EH28" i="1" s="1"/>
  <c r="CU26" i="1"/>
  <c r="EH26" i="1" s="1"/>
  <c r="CU24" i="1"/>
  <c r="EH24" i="1" s="1"/>
  <c r="CU22" i="1"/>
  <c r="EH22" i="1" s="1"/>
  <c r="CU14" i="1"/>
  <c r="EH14" i="1" s="1"/>
  <c r="DB196" i="1"/>
  <c r="EI196" i="1" s="1"/>
  <c r="DB194" i="1"/>
  <c r="EI194" i="1" s="1"/>
  <c r="DB192" i="1"/>
  <c r="EI192" i="1" s="1"/>
  <c r="DB190" i="1"/>
  <c r="EI190" i="1" s="1"/>
  <c r="DB188" i="1"/>
  <c r="EI188" i="1" s="1"/>
  <c r="DB186" i="1"/>
  <c r="EI186" i="1" s="1"/>
  <c r="DB184" i="1"/>
  <c r="EI184" i="1" s="1"/>
  <c r="DB182" i="1"/>
  <c r="EI182" i="1" s="1"/>
  <c r="DB180" i="1"/>
  <c r="EI180" i="1" s="1"/>
  <c r="DB178" i="1"/>
  <c r="EI178" i="1" s="1"/>
  <c r="DB176" i="1"/>
  <c r="EI176" i="1" s="1"/>
  <c r="DB174" i="1"/>
  <c r="EI174" i="1" s="1"/>
  <c r="DB172" i="1"/>
  <c r="EI172" i="1" s="1"/>
  <c r="DB170" i="1"/>
  <c r="EI170" i="1" s="1"/>
  <c r="DB168" i="1"/>
  <c r="EI168" i="1" s="1"/>
  <c r="DB166" i="1"/>
  <c r="EI166" i="1" s="1"/>
  <c r="DB164" i="1"/>
  <c r="EI164" i="1" s="1"/>
  <c r="DB162" i="1"/>
  <c r="EI162" i="1" s="1"/>
  <c r="DB160" i="1"/>
  <c r="EI160" i="1" s="1"/>
  <c r="DB158" i="1"/>
  <c r="EI158" i="1" s="1"/>
  <c r="DB156" i="1"/>
  <c r="EI156" i="1" s="1"/>
  <c r="DB154" i="1"/>
  <c r="EI154" i="1" s="1"/>
  <c r="DB152" i="1"/>
  <c r="EI152" i="1" s="1"/>
  <c r="DB150" i="1"/>
  <c r="EI150" i="1" s="1"/>
  <c r="DB148" i="1"/>
  <c r="EI148" i="1" s="1"/>
  <c r="DB146" i="1"/>
  <c r="EI146" i="1" s="1"/>
  <c r="DB144" i="1"/>
  <c r="EI144" i="1" s="1"/>
  <c r="DB142" i="1"/>
  <c r="EI142" i="1" s="1"/>
  <c r="DB140" i="1"/>
  <c r="EI140" i="1" s="1"/>
  <c r="DB138" i="1"/>
  <c r="EI138" i="1" s="1"/>
  <c r="DB136" i="1"/>
  <c r="EI136" i="1" s="1"/>
  <c r="DB134" i="1"/>
  <c r="EI134" i="1" s="1"/>
  <c r="DB132" i="1"/>
  <c r="EI132" i="1" s="1"/>
  <c r="DB130" i="1"/>
  <c r="EI130" i="1" s="1"/>
  <c r="DB128" i="1"/>
  <c r="EI128" i="1" s="1"/>
  <c r="DB126" i="1"/>
  <c r="EI126" i="1" s="1"/>
  <c r="DB124" i="1"/>
  <c r="EI124" i="1" s="1"/>
  <c r="DB122" i="1"/>
  <c r="EI122" i="1" s="1"/>
  <c r="DB120" i="1"/>
  <c r="EI120" i="1" s="1"/>
  <c r="DB118" i="1"/>
  <c r="EI118" i="1" s="1"/>
  <c r="DB116" i="1"/>
  <c r="EI116" i="1" s="1"/>
  <c r="DB114" i="1"/>
  <c r="EI114" i="1" s="1"/>
  <c r="DB112" i="1"/>
  <c r="EI112" i="1" s="1"/>
  <c r="DB110" i="1"/>
  <c r="EI110" i="1" s="1"/>
  <c r="DB108" i="1"/>
  <c r="EI108" i="1" s="1"/>
  <c r="DB106" i="1"/>
  <c r="EI106" i="1" s="1"/>
  <c r="DB104" i="1"/>
  <c r="EI104" i="1" s="1"/>
  <c r="DB102" i="1"/>
  <c r="EI102" i="1" s="1"/>
  <c r="DB100" i="1"/>
  <c r="EI100" i="1" s="1"/>
  <c r="DB98" i="1"/>
  <c r="EI98" i="1" s="1"/>
  <c r="DB96" i="1"/>
  <c r="EI96" i="1" s="1"/>
  <c r="DB94" i="1"/>
  <c r="EI94" i="1" s="1"/>
  <c r="DB92" i="1"/>
  <c r="EI92" i="1" s="1"/>
  <c r="DB90" i="1"/>
  <c r="EI90" i="1" s="1"/>
  <c r="DB88" i="1"/>
  <c r="EI88" i="1" s="1"/>
  <c r="DB86" i="1"/>
  <c r="EI86" i="1" s="1"/>
  <c r="DB84" i="1"/>
  <c r="EI84" i="1" s="1"/>
  <c r="DB82" i="1"/>
  <c r="EI82" i="1" s="1"/>
  <c r="DB80" i="1"/>
  <c r="EI80" i="1" s="1"/>
  <c r="DB78" i="1"/>
  <c r="EI78" i="1" s="1"/>
  <c r="DB76" i="1"/>
  <c r="EI76" i="1" s="1"/>
  <c r="DB74" i="1"/>
  <c r="EI74" i="1" s="1"/>
  <c r="DB72" i="1"/>
  <c r="EI72" i="1" s="1"/>
  <c r="DB70" i="1"/>
  <c r="EI70" i="1" s="1"/>
  <c r="DB68" i="1"/>
  <c r="EI68" i="1" s="1"/>
  <c r="DB66" i="1"/>
  <c r="EI66" i="1" s="1"/>
  <c r="DB64" i="1"/>
  <c r="EI64" i="1" s="1"/>
  <c r="DB62" i="1"/>
  <c r="EI62" i="1" s="1"/>
  <c r="DB60" i="1"/>
  <c r="EI60" i="1" s="1"/>
  <c r="DB58" i="1"/>
  <c r="EI58" i="1" s="1"/>
  <c r="DB56" i="1"/>
  <c r="EI56" i="1" s="1"/>
  <c r="DB54" i="1"/>
  <c r="EI54" i="1" s="1"/>
  <c r="DB52" i="1"/>
  <c r="EI52" i="1" s="1"/>
  <c r="DB50" i="1"/>
  <c r="EI50" i="1" s="1"/>
  <c r="DB48" i="1"/>
  <c r="EI48" i="1" s="1"/>
  <c r="DB46" i="1"/>
  <c r="EI46" i="1" s="1"/>
  <c r="DB44" i="1"/>
  <c r="EI44" i="1" s="1"/>
  <c r="DB42" i="1"/>
  <c r="EI42" i="1" s="1"/>
  <c r="DB40" i="1"/>
  <c r="EI40" i="1" s="1"/>
  <c r="DB38" i="1"/>
  <c r="EI38" i="1" s="1"/>
  <c r="DB36" i="1"/>
  <c r="EI36" i="1" s="1"/>
  <c r="DB34" i="1"/>
  <c r="EI34" i="1" s="1"/>
  <c r="DB32" i="1"/>
  <c r="EI32" i="1" s="1"/>
  <c r="DB30" i="1"/>
  <c r="EI30" i="1" s="1"/>
  <c r="DB28" i="1"/>
  <c r="EI28" i="1" s="1"/>
  <c r="DB26" i="1"/>
  <c r="EI26" i="1" s="1"/>
  <c r="DB24" i="1"/>
  <c r="EI24" i="1" s="1"/>
  <c r="DB22" i="1"/>
  <c r="EI22" i="1" s="1"/>
  <c r="DB20" i="1"/>
  <c r="EI20" i="1" s="1"/>
  <c r="DB18" i="1"/>
  <c r="DB16" i="1"/>
  <c r="EI16" i="1" s="1"/>
  <c r="DB14" i="1"/>
  <c r="P31" i="8" s="1"/>
  <c r="DV196" i="1"/>
  <c r="DV180" i="1"/>
  <c r="DV148" i="1"/>
  <c r="DV132" i="1"/>
  <c r="DV96" i="1"/>
  <c r="DV52" i="1"/>
  <c r="DV48" i="1"/>
  <c r="DV106" i="1"/>
  <c r="DV102" i="1"/>
  <c r="DV46" i="1"/>
  <c r="DV30" i="1"/>
  <c r="CX13" i="3"/>
  <c r="CI13" i="3" s="1"/>
  <c r="EL15" i="2"/>
  <c r="DT15" i="2" s="1"/>
  <c r="DT19" i="2"/>
  <c r="DR42" i="2"/>
  <c r="DT42" i="2"/>
  <c r="DR38" i="2"/>
  <c r="DT38" i="2"/>
  <c r="DR34" i="2"/>
  <c r="DT34" i="2"/>
  <c r="DR26" i="2"/>
  <c r="DT26" i="2"/>
  <c r="DR22" i="2"/>
  <c r="DT22" i="2"/>
  <c r="DR18" i="2"/>
  <c r="DT18" i="2"/>
  <c r="DV170" i="1"/>
  <c r="DV154" i="1"/>
  <c r="DV142" i="1"/>
  <c r="DV110" i="1"/>
  <c r="DV22" i="1"/>
  <c r="O195" i="1"/>
  <c r="O193" i="1"/>
  <c r="O191" i="1"/>
  <c r="O189" i="1"/>
  <c r="O187" i="1"/>
  <c r="O185" i="1"/>
  <c r="O183" i="1"/>
  <c r="O181" i="1"/>
  <c r="O179" i="1"/>
  <c r="O177" i="1"/>
  <c r="O175" i="1"/>
  <c r="O173" i="1"/>
  <c r="O171" i="1"/>
  <c r="O169" i="1"/>
  <c r="O167" i="1"/>
  <c r="O165" i="1"/>
  <c r="O163" i="1"/>
  <c r="O161" i="1"/>
  <c r="O159" i="1"/>
  <c r="O157" i="1"/>
  <c r="O155" i="1"/>
  <c r="O153" i="1"/>
  <c r="O151" i="1"/>
  <c r="O149" i="1"/>
  <c r="O147" i="1"/>
  <c r="O145" i="1"/>
  <c r="O143" i="1"/>
  <c r="O141" i="1"/>
  <c r="O139" i="1"/>
  <c r="O137" i="1"/>
  <c r="O135" i="1"/>
  <c r="O133" i="1"/>
  <c r="O131" i="1"/>
  <c r="O129" i="1"/>
  <c r="O127" i="1"/>
  <c r="O125" i="1"/>
  <c r="O123" i="1"/>
  <c r="O121" i="1"/>
  <c r="O119" i="1"/>
  <c r="O117" i="1"/>
  <c r="O115" i="1"/>
  <c r="O113" i="1"/>
  <c r="O111" i="1"/>
  <c r="O109" i="1"/>
  <c r="O107" i="1"/>
  <c r="O105" i="1"/>
  <c r="O103" i="1"/>
  <c r="O101" i="1"/>
  <c r="O99" i="1"/>
  <c r="O97" i="1"/>
  <c r="O95" i="1"/>
  <c r="O93" i="1"/>
  <c r="O91" i="1"/>
  <c r="O89" i="1"/>
  <c r="O87" i="1"/>
  <c r="O85" i="1"/>
  <c r="O83" i="1"/>
  <c r="O81" i="1"/>
  <c r="O79" i="1"/>
  <c r="O77" i="1"/>
  <c r="O75" i="1"/>
  <c r="O73" i="1"/>
  <c r="O71" i="1"/>
  <c r="O69" i="1"/>
  <c r="O67" i="1"/>
  <c r="O65" i="1"/>
  <c r="O63" i="1"/>
  <c r="O61" i="1"/>
  <c r="O59" i="1"/>
  <c r="O57" i="1"/>
  <c r="O55" i="1"/>
  <c r="O53" i="1"/>
  <c r="O51" i="1"/>
  <c r="O49" i="1"/>
  <c r="O47" i="1"/>
  <c r="O45" i="1"/>
  <c r="O43" i="1"/>
  <c r="O41" i="1"/>
  <c r="O39" i="1"/>
  <c r="O37" i="1"/>
  <c r="O35" i="1"/>
  <c r="O33" i="1"/>
  <c r="O31" i="1"/>
  <c r="O29" i="1"/>
  <c r="O27" i="1"/>
  <c r="O25" i="1"/>
  <c r="O23" i="1"/>
  <c r="O21" i="1"/>
  <c r="O19" i="1"/>
  <c r="O17" i="1"/>
  <c r="C11" i="15" s="1"/>
  <c r="AJ50" i="1"/>
  <c r="DY50" i="1" s="1"/>
  <c r="AJ48" i="1"/>
  <c r="DY48" i="1" s="1"/>
  <c r="AJ46" i="1"/>
  <c r="DY46" i="1" s="1"/>
  <c r="AJ44" i="1"/>
  <c r="DY44" i="1" s="1"/>
  <c r="AJ42" i="1"/>
  <c r="DY42" i="1" s="1"/>
  <c r="AJ40" i="1"/>
  <c r="DY40" i="1" s="1"/>
  <c r="AJ38" i="1"/>
  <c r="DY38" i="1" s="1"/>
  <c r="AJ36" i="1"/>
  <c r="DY36" i="1" s="1"/>
  <c r="AJ34" i="1"/>
  <c r="DY34" i="1" s="1"/>
  <c r="AJ32" i="1"/>
  <c r="DY32" i="1" s="1"/>
  <c r="AJ30" i="1"/>
  <c r="DY30" i="1" s="1"/>
  <c r="AJ28" i="1"/>
  <c r="DY28" i="1" s="1"/>
  <c r="AJ26" i="1"/>
  <c r="DY26" i="1" s="1"/>
  <c r="AJ24" i="1"/>
  <c r="DY24" i="1" s="1"/>
  <c r="AJ22" i="1"/>
  <c r="DY22" i="1" s="1"/>
  <c r="AJ20" i="1"/>
  <c r="DY20" i="1" s="1"/>
  <c r="AJ16" i="1"/>
  <c r="DY16" i="1" s="1"/>
  <c r="AJ14" i="1"/>
  <c r="DR47" i="2"/>
  <c r="DT47" i="2"/>
  <c r="DR43" i="2"/>
  <c r="DT43" i="2"/>
  <c r="DR39" i="2"/>
  <c r="DT39" i="2"/>
  <c r="DR31" i="2"/>
  <c r="DT31" i="2"/>
  <c r="DR27" i="2"/>
  <c r="DT27" i="2"/>
  <c r="DR23" i="2"/>
  <c r="DT23" i="2"/>
  <c r="EL14" i="2"/>
  <c r="DW14" i="1"/>
  <c r="I31" i="8"/>
  <c r="K31" i="8"/>
  <c r="O15" i="1"/>
  <c r="EK14" i="1"/>
  <c r="DI195" i="1"/>
  <c r="EJ195" i="1" s="1"/>
  <c r="DI193" i="1"/>
  <c r="EJ193" i="1" s="1"/>
  <c r="DI191" i="1"/>
  <c r="EJ191" i="1" s="1"/>
  <c r="DI189" i="1"/>
  <c r="EJ189" i="1" s="1"/>
  <c r="DI187" i="1"/>
  <c r="EJ187" i="1" s="1"/>
  <c r="DI185" i="1"/>
  <c r="EJ185" i="1" s="1"/>
  <c r="DI183" i="1"/>
  <c r="EJ183" i="1" s="1"/>
  <c r="DI181" i="1"/>
  <c r="EJ181" i="1" s="1"/>
  <c r="DI179" i="1"/>
  <c r="EJ179" i="1" s="1"/>
  <c r="DI177" i="1"/>
  <c r="EJ177" i="1" s="1"/>
  <c r="DI175" i="1"/>
  <c r="EJ175" i="1" s="1"/>
  <c r="DI173" i="1"/>
  <c r="EJ173" i="1" s="1"/>
  <c r="DI171" i="1"/>
  <c r="EJ171" i="1" s="1"/>
  <c r="DI169" i="1"/>
  <c r="EJ169" i="1" s="1"/>
  <c r="DI167" i="1"/>
  <c r="EJ167" i="1" s="1"/>
  <c r="DI165" i="1"/>
  <c r="EJ165" i="1" s="1"/>
  <c r="DI163" i="1"/>
  <c r="EJ163" i="1" s="1"/>
  <c r="DI161" i="1"/>
  <c r="EJ161" i="1" s="1"/>
  <c r="DI159" i="1"/>
  <c r="EJ159" i="1" s="1"/>
  <c r="DI157" i="1"/>
  <c r="EJ157" i="1" s="1"/>
  <c r="DI155" i="1"/>
  <c r="EJ155" i="1" s="1"/>
  <c r="DI153" i="1"/>
  <c r="EJ153" i="1" s="1"/>
  <c r="DI151" i="1"/>
  <c r="EJ151" i="1" s="1"/>
  <c r="DI149" i="1"/>
  <c r="EJ149" i="1" s="1"/>
  <c r="DI147" i="1"/>
  <c r="EJ147" i="1" s="1"/>
  <c r="DI145" i="1"/>
  <c r="EJ145" i="1" s="1"/>
  <c r="DI143" i="1"/>
  <c r="EJ143" i="1" s="1"/>
  <c r="DI141" i="1"/>
  <c r="EJ141" i="1" s="1"/>
  <c r="DI139" i="1"/>
  <c r="EJ139" i="1" s="1"/>
  <c r="DI137" i="1"/>
  <c r="EJ137" i="1" s="1"/>
  <c r="DI135" i="1"/>
  <c r="EJ135" i="1" s="1"/>
  <c r="DI133" i="1"/>
  <c r="EJ133" i="1" s="1"/>
  <c r="DI131" i="1"/>
  <c r="EJ131" i="1" s="1"/>
  <c r="DI129" i="1"/>
  <c r="EJ129" i="1" s="1"/>
  <c r="DI127" i="1"/>
  <c r="EJ127" i="1" s="1"/>
  <c r="DI125" i="1"/>
  <c r="EJ125" i="1" s="1"/>
  <c r="DI123" i="1"/>
  <c r="EJ123" i="1" s="1"/>
  <c r="DI121" i="1"/>
  <c r="EJ121" i="1" s="1"/>
  <c r="DI119" i="1"/>
  <c r="EJ119" i="1" s="1"/>
  <c r="DI117" i="1"/>
  <c r="EJ117" i="1" s="1"/>
  <c r="DI115" i="1"/>
  <c r="EJ115" i="1" s="1"/>
  <c r="DI113" i="1"/>
  <c r="EJ113" i="1" s="1"/>
  <c r="DI111" i="1"/>
  <c r="EJ111" i="1" s="1"/>
  <c r="DI109" i="1"/>
  <c r="EJ109" i="1" s="1"/>
  <c r="DI107" i="1"/>
  <c r="EJ107" i="1" s="1"/>
  <c r="DI105" i="1"/>
  <c r="EJ105" i="1" s="1"/>
  <c r="DI103" i="1"/>
  <c r="EJ103" i="1" s="1"/>
  <c r="DI101" i="1"/>
  <c r="EJ101" i="1" s="1"/>
  <c r="DI99" i="1"/>
  <c r="EJ99" i="1" s="1"/>
  <c r="DI97" i="1"/>
  <c r="EJ97" i="1" s="1"/>
  <c r="DI95" i="1"/>
  <c r="EJ95" i="1" s="1"/>
  <c r="DI93" i="1"/>
  <c r="EJ93" i="1" s="1"/>
  <c r="DI91" i="1"/>
  <c r="EJ91" i="1" s="1"/>
  <c r="DI89" i="1"/>
  <c r="EJ89" i="1" s="1"/>
  <c r="DI87" i="1"/>
  <c r="EJ87" i="1" s="1"/>
  <c r="DI85" i="1"/>
  <c r="EJ85" i="1" s="1"/>
  <c r="DI83" i="1"/>
  <c r="EJ83" i="1" s="1"/>
  <c r="DI81" i="1"/>
  <c r="EJ81" i="1" s="1"/>
  <c r="DI79" i="1"/>
  <c r="EJ79" i="1" s="1"/>
  <c r="DI77" i="1"/>
  <c r="EJ77" i="1" s="1"/>
  <c r="DI75" i="1"/>
  <c r="EJ75" i="1" s="1"/>
  <c r="DI73" i="1"/>
  <c r="EJ73" i="1" s="1"/>
  <c r="DI71" i="1"/>
  <c r="EJ71" i="1" s="1"/>
  <c r="DI69" i="1"/>
  <c r="EJ69" i="1" s="1"/>
  <c r="DI67" i="1"/>
  <c r="EJ67" i="1" s="1"/>
  <c r="DI65" i="1"/>
  <c r="EJ65" i="1" s="1"/>
  <c r="DI63" i="1"/>
  <c r="EJ63" i="1" s="1"/>
  <c r="DI61" i="1"/>
  <c r="EJ61" i="1" s="1"/>
  <c r="DI59" i="1"/>
  <c r="EJ59" i="1" s="1"/>
  <c r="DI57" i="1"/>
  <c r="EJ57" i="1" s="1"/>
  <c r="DI55" i="1"/>
  <c r="EJ55" i="1" s="1"/>
  <c r="DI53" i="1"/>
  <c r="EJ53" i="1" s="1"/>
  <c r="DI51" i="1"/>
  <c r="EJ51" i="1" s="1"/>
  <c r="DI49" i="1"/>
  <c r="EJ49" i="1" s="1"/>
  <c r="DI47" i="1"/>
  <c r="EJ47" i="1" s="1"/>
  <c r="DI45" i="1"/>
  <c r="EJ45" i="1" s="1"/>
  <c r="DI43" i="1"/>
  <c r="EJ43" i="1" s="1"/>
  <c r="DI41" i="1"/>
  <c r="EJ41" i="1" s="1"/>
  <c r="DI39" i="1"/>
  <c r="EJ39" i="1" s="1"/>
  <c r="DI37" i="1"/>
  <c r="EJ37" i="1" s="1"/>
  <c r="DI35" i="1"/>
  <c r="EJ35" i="1" s="1"/>
  <c r="DI33" i="1"/>
  <c r="EJ33" i="1" s="1"/>
  <c r="DI31" i="1"/>
  <c r="EJ31" i="1" s="1"/>
  <c r="DI29" i="1"/>
  <c r="EJ29" i="1" s="1"/>
  <c r="DI27" i="1"/>
  <c r="EJ27" i="1" s="1"/>
  <c r="DI25" i="1"/>
  <c r="EJ25" i="1" s="1"/>
  <c r="DI23" i="1"/>
  <c r="EJ23" i="1" s="1"/>
  <c r="DI19" i="1"/>
  <c r="EJ19" i="1" s="1"/>
  <c r="DI17" i="1"/>
  <c r="DI15" i="1"/>
  <c r="EJ15" i="1" s="1"/>
  <c r="DI13" i="1"/>
  <c r="EJ13" i="1" s="1"/>
  <c r="AJ13" i="1"/>
  <c r="DY13" i="1" s="1"/>
  <c r="AJ196" i="1"/>
  <c r="DY196" i="1" s="1"/>
  <c r="AJ194" i="1"/>
  <c r="DY194" i="1" s="1"/>
  <c r="AJ192" i="1"/>
  <c r="DY192" i="1" s="1"/>
  <c r="AJ190" i="1"/>
  <c r="DY190" i="1" s="1"/>
  <c r="AJ188" i="1"/>
  <c r="DY188" i="1" s="1"/>
  <c r="AJ186" i="1"/>
  <c r="DY186" i="1" s="1"/>
  <c r="AJ184" i="1"/>
  <c r="DY184" i="1" s="1"/>
  <c r="AJ182" i="1"/>
  <c r="DY182" i="1" s="1"/>
  <c r="AJ180" i="1"/>
  <c r="DY180" i="1" s="1"/>
  <c r="AJ178" i="1"/>
  <c r="DY178" i="1" s="1"/>
  <c r="AJ176" i="1"/>
  <c r="DY176" i="1" s="1"/>
  <c r="AJ174" i="1"/>
  <c r="DY174" i="1" s="1"/>
  <c r="AJ172" i="1"/>
  <c r="DY172" i="1" s="1"/>
  <c r="AJ170" i="1"/>
  <c r="DY170" i="1" s="1"/>
  <c r="AJ168" i="1"/>
  <c r="DY168" i="1" s="1"/>
  <c r="AJ166" i="1"/>
  <c r="DY166" i="1" s="1"/>
  <c r="AJ164" i="1"/>
  <c r="DY164" i="1" s="1"/>
  <c r="AJ162" i="1"/>
  <c r="DY162" i="1" s="1"/>
  <c r="AJ160" i="1"/>
  <c r="DY160" i="1" s="1"/>
  <c r="AJ158" i="1"/>
  <c r="DY158" i="1" s="1"/>
  <c r="AJ156" i="1"/>
  <c r="DY156" i="1" s="1"/>
  <c r="AJ154" i="1"/>
  <c r="DY154" i="1" s="1"/>
  <c r="AJ152" i="1"/>
  <c r="DY152" i="1" s="1"/>
  <c r="AJ150" i="1"/>
  <c r="DY150" i="1" s="1"/>
  <c r="AJ148" i="1"/>
  <c r="DY148" i="1" s="1"/>
  <c r="AJ146" i="1"/>
  <c r="DY146" i="1" s="1"/>
  <c r="AJ144" i="1"/>
  <c r="DY144" i="1" s="1"/>
  <c r="AJ142" i="1"/>
  <c r="DY142" i="1" s="1"/>
  <c r="AJ140" i="1"/>
  <c r="DY140" i="1" s="1"/>
  <c r="AJ138" i="1"/>
  <c r="DY138" i="1" s="1"/>
  <c r="AJ136" i="1"/>
  <c r="DY136" i="1" s="1"/>
  <c r="AJ134" i="1"/>
  <c r="DY134" i="1" s="1"/>
  <c r="AJ132" i="1"/>
  <c r="DY132" i="1" s="1"/>
  <c r="AJ130" i="1"/>
  <c r="DY130" i="1" s="1"/>
  <c r="AJ128" i="1"/>
  <c r="DY128" i="1" s="1"/>
  <c r="AJ126" i="1"/>
  <c r="DY126" i="1" s="1"/>
  <c r="AJ124" i="1"/>
  <c r="DY124" i="1" s="1"/>
  <c r="AJ122" i="1"/>
  <c r="DY122" i="1" s="1"/>
  <c r="AJ120" i="1"/>
  <c r="DY120" i="1" s="1"/>
  <c r="AJ118" i="1"/>
  <c r="DY118" i="1" s="1"/>
  <c r="AJ116" i="1"/>
  <c r="DY116" i="1" s="1"/>
  <c r="AJ114" i="1"/>
  <c r="DY114" i="1" s="1"/>
  <c r="AJ112" i="1"/>
  <c r="DY112" i="1" s="1"/>
  <c r="AJ110" i="1"/>
  <c r="DY110" i="1" s="1"/>
  <c r="AJ108" i="1"/>
  <c r="DY108" i="1" s="1"/>
  <c r="AJ106" i="1"/>
  <c r="DY106" i="1" s="1"/>
  <c r="AJ104" i="1"/>
  <c r="DY104" i="1" s="1"/>
  <c r="AJ102" i="1"/>
  <c r="DY102" i="1" s="1"/>
  <c r="AJ100" i="1"/>
  <c r="DY100" i="1" s="1"/>
  <c r="AJ98" i="1"/>
  <c r="DY98" i="1" s="1"/>
  <c r="AJ96" i="1"/>
  <c r="DY96" i="1" s="1"/>
  <c r="AJ94" i="1"/>
  <c r="DY94" i="1" s="1"/>
  <c r="AJ92" i="1"/>
  <c r="DY92" i="1" s="1"/>
  <c r="AJ90" i="1"/>
  <c r="DY90" i="1" s="1"/>
  <c r="AJ88" i="1"/>
  <c r="DY88" i="1" s="1"/>
  <c r="AJ86" i="1"/>
  <c r="DY86" i="1" s="1"/>
  <c r="AJ84" i="1"/>
  <c r="DY84" i="1" s="1"/>
  <c r="AJ82" i="1"/>
  <c r="DY82" i="1" s="1"/>
  <c r="AJ80" i="1"/>
  <c r="DY80" i="1" s="1"/>
  <c r="AJ78" i="1"/>
  <c r="DY78" i="1" s="1"/>
  <c r="AJ76" i="1"/>
  <c r="DY76" i="1" s="1"/>
  <c r="AJ74" i="1"/>
  <c r="DY74" i="1" s="1"/>
  <c r="AJ72" i="1"/>
  <c r="DY72" i="1" s="1"/>
  <c r="AJ70" i="1"/>
  <c r="DY70" i="1" s="1"/>
  <c r="AJ68" i="1"/>
  <c r="DY68" i="1" s="1"/>
  <c r="AJ66" i="1"/>
  <c r="DY66" i="1" s="1"/>
  <c r="AJ64" i="1"/>
  <c r="DY64" i="1" s="1"/>
  <c r="AJ62" i="1"/>
  <c r="DY62" i="1" s="1"/>
  <c r="AJ60" i="1"/>
  <c r="DY60" i="1" s="1"/>
  <c r="AJ58" i="1"/>
  <c r="DY58" i="1" s="1"/>
  <c r="AJ56" i="1"/>
  <c r="DY56" i="1" s="1"/>
  <c r="AJ54" i="1"/>
  <c r="DY54" i="1" s="1"/>
  <c r="AJ52" i="1"/>
  <c r="DY52" i="1" s="1"/>
  <c r="DI196" i="1"/>
  <c r="DI194" i="1"/>
  <c r="EJ194" i="1" s="1"/>
  <c r="DI192" i="1"/>
  <c r="DI190" i="1"/>
  <c r="EJ190" i="1" s="1"/>
  <c r="DI188" i="1"/>
  <c r="DI186" i="1"/>
  <c r="EJ186" i="1" s="1"/>
  <c r="DI184" i="1"/>
  <c r="DI182" i="1"/>
  <c r="EJ182" i="1" s="1"/>
  <c r="DI180" i="1"/>
  <c r="DI178" i="1"/>
  <c r="EJ178" i="1" s="1"/>
  <c r="DI176" i="1"/>
  <c r="DI174" i="1"/>
  <c r="EJ174" i="1" s="1"/>
  <c r="DI172" i="1"/>
  <c r="DI170" i="1"/>
  <c r="EJ170" i="1" s="1"/>
  <c r="DI168" i="1"/>
  <c r="DI166" i="1"/>
  <c r="EJ166" i="1" s="1"/>
  <c r="DI164" i="1"/>
  <c r="DI162" i="1"/>
  <c r="EJ162" i="1" s="1"/>
  <c r="DI160" i="1"/>
  <c r="DI158" i="1"/>
  <c r="EJ158" i="1" s="1"/>
  <c r="DI156" i="1"/>
  <c r="DI154" i="1"/>
  <c r="EJ154" i="1" s="1"/>
  <c r="DI152" i="1"/>
  <c r="DI150" i="1"/>
  <c r="EJ150" i="1" s="1"/>
  <c r="DI148" i="1"/>
  <c r="DI146" i="1"/>
  <c r="EJ146" i="1" s="1"/>
  <c r="DI144" i="1"/>
  <c r="DI142" i="1"/>
  <c r="EJ142" i="1" s="1"/>
  <c r="DI140" i="1"/>
  <c r="DI138" i="1"/>
  <c r="EJ138" i="1" s="1"/>
  <c r="DI136" i="1"/>
  <c r="DI134" i="1"/>
  <c r="EJ134" i="1" s="1"/>
  <c r="DI132" i="1"/>
  <c r="DI130" i="1"/>
  <c r="EJ130" i="1" s="1"/>
  <c r="DI128" i="1"/>
  <c r="DI126" i="1"/>
  <c r="EJ126" i="1" s="1"/>
  <c r="DI124" i="1"/>
  <c r="DI122" i="1"/>
  <c r="EJ122" i="1" s="1"/>
  <c r="DI120" i="1"/>
  <c r="DI118" i="1"/>
  <c r="EJ118" i="1" s="1"/>
  <c r="DI116" i="1"/>
  <c r="DI114" i="1"/>
  <c r="EJ114" i="1" s="1"/>
  <c r="DI112" i="1"/>
  <c r="DI110" i="1"/>
  <c r="EJ110" i="1" s="1"/>
  <c r="DI108" i="1"/>
  <c r="DI106" i="1"/>
  <c r="EJ106" i="1" s="1"/>
  <c r="DI104" i="1"/>
  <c r="DI102" i="1"/>
  <c r="EJ102" i="1" s="1"/>
  <c r="DI100" i="1"/>
  <c r="DI98" i="1"/>
  <c r="EJ98" i="1" s="1"/>
  <c r="DI96" i="1"/>
  <c r="DI94" i="1"/>
  <c r="EJ94" i="1" s="1"/>
  <c r="DI92" i="1"/>
  <c r="DI90" i="1"/>
  <c r="EJ90" i="1" s="1"/>
  <c r="DI88" i="1"/>
  <c r="DI86" i="1"/>
  <c r="EJ86" i="1" s="1"/>
  <c r="DI84" i="1"/>
  <c r="DI82" i="1"/>
  <c r="EJ82" i="1" s="1"/>
  <c r="DI80" i="1"/>
  <c r="DI78" i="1"/>
  <c r="EJ78" i="1" s="1"/>
  <c r="DI76" i="1"/>
  <c r="DI74" i="1"/>
  <c r="EJ74" i="1" s="1"/>
  <c r="DI72" i="1"/>
  <c r="DI70" i="1"/>
  <c r="EJ70" i="1" s="1"/>
  <c r="DI68" i="1"/>
  <c r="DI66" i="1"/>
  <c r="EJ66" i="1" s="1"/>
  <c r="DI64" i="1"/>
  <c r="DI62" i="1"/>
  <c r="EJ62" i="1" s="1"/>
  <c r="DI60" i="1"/>
  <c r="DI58" i="1"/>
  <c r="EJ58" i="1" s="1"/>
  <c r="DI56" i="1"/>
  <c r="DI54" i="1"/>
  <c r="EJ54" i="1" s="1"/>
  <c r="DI52" i="1"/>
  <c r="DI50" i="1"/>
  <c r="EJ50" i="1" s="1"/>
  <c r="DI48" i="1"/>
  <c r="DI46" i="1"/>
  <c r="EJ46" i="1" s="1"/>
  <c r="DI44" i="1"/>
  <c r="DI42" i="1"/>
  <c r="EJ42" i="1" s="1"/>
  <c r="DI40" i="1"/>
  <c r="DI38" i="1"/>
  <c r="EJ38" i="1" s="1"/>
  <c r="DI36" i="1"/>
  <c r="DI34" i="1"/>
  <c r="EJ34" i="1" s="1"/>
  <c r="DI32" i="1"/>
  <c r="DI30" i="1"/>
  <c r="EJ30" i="1" s="1"/>
  <c r="DI28" i="1"/>
  <c r="DI26" i="1"/>
  <c r="EJ26" i="1" s="1"/>
  <c r="DI24" i="1"/>
  <c r="EJ24" i="1" s="1"/>
  <c r="DI22" i="1"/>
  <c r="EJ22" i="1" s="1"/>
  <c r="DI20" i="1"/>
  <c r="EJ20" i="1" s="1"/>
  <c r="DI18" i="1"/>
  <c r="AJ195" i="1"/>
  <c r="DY195" i="1" s="1"/>
  <c r="AJ193" i="1"/>
  <c r="AJ191" i="1"/>
  <c r="DY191" i="1" s="1"/>
  <c r="AJ189" i="1"/>
  <c r="AJ187" i="1"/>
  <c r="DY187" i="1" s="1"/>
  <c r="AJ185" i="1"/>
  <c r="AJ183" i="1"/>
  <c r="DY183" i="1" s="1"/>
  <c r="AJ181" i="1"/>
  <c r="AJ179" i="1"/>
  <c r="DY179" i="1" s="1"/>
  <c r="AJ177" i="1"/>
  <c r="AJ175" i="1"/>
  <c r="DY175" i="1" s="1"/>
  <c r="AJ173" i="1"/>
  <c r="AJ171" i="1"/>
  <c r="DY171" i="1" s="1"/>
  <c r="AJ169" i="1"/>
  <c r="AJ167" i="1"/>
  <c r="DY167" i="1" s="1"/>
  <c r="AJ165" i="1"/>
  <c r="AJ163" i="1"/>
  <c r="DY163" i="1" s="1"/>
  <c r="AJ161" i="1"/>
  <c r="AJ159" i="1"/>
  <c r="DY159" i="1" s="1"/>
  <c r="AJ157" i="1"/>
  <c r="AJ155" i="1"/>
  <c r="DY155" i="1" s="1"/>
  <c r="AJ153" i="1"/>
  <c r="AJ151" i="1"/>
  <c r="DY151" i="1" s="1"/>
  <c r="AJ149" i="1"/>
  <c r="AJ147" i="1"/>
  <c r="DY147" i="1" s="1"/>
  <c r="AJ145" i="1"/>
  <c r="AJ143" i="1"/>
  <c r="DY143" i="1" s="1"/>
  <c r="AJ141" i="1"/>
  <c r="AJ139" i="1"/>
  <c r="DY139" i="1" s="1"/>
  <c r="AJ137" i="1"/>
  <c r="AJ135" i="1"/>
  <c r="DY135" i="1" s="1"/>
  <c r="AJ133" i="1"/>
  <c r="AJ131" i="1"/>
  <c r="DY131" i="1" s="1"/>
  <c r="AJ129" i="1"/>
  <c r="AJ127" i="1"/>
  <c r="DY127" i="1" s="1"/>
  <c r="AJ125" i="1"/>
  <c r="AJ123" i="1"/>
  <c r="DY123" i="1" s="1"/>
  <c r="AJ121" i="1"/>
  <c r="AJ119" i="1"/>
  <c r="DY119" i="1" s="1"/>
  <c r="AJ117" i="1"/>
  <c r="AJ115" i="1"/>
  <c r="DY115" i="1" s="1"/>
  <c r="AJ113" i="1"/>
  <c r="AJ111" i="1"/>
  <c r="DY111" i="1" s="1"/>
  <c r="AJ109" i="1"/>
  <c r="AJ107" i="1"/>
  <c r="DY107" i="1" s="1"/>
  <c r="AJ105" i="1"/>
  <c r="AJ103" i="1"/>
  <c r="DY103" i="1" s="1"/>
  <c r="AJ101" i="1"/>
  <c r="AJ99" i="1"/>
  <c r="DY99" i="1" s="1"/>
  <c r="AJ97" i="1"/>
  <c r="AJ95" i="1"/>
  <c r="DY95" i="1" s="1"/>
  <c r="AJ93" i="1"/>
  <c r="AJ91" i="1"/>
  <c r="DY91" i="1" s="1"/>
  <c r="AJ89" i="1"/>
  <c r="AJ87" i="1"/>
  <c r="DY87" i="1" s="1"/>
  <c r="AJ85" i="1"/>
  <c r="AJ83" i="1"/>
  <c r="DY83" i="1" s="1"/>
  <c r="AJ81" i="1"/>
  <c r="AJ79" i="1"/>
  <c r="DY79" i="1" s="1"/>
  <c r="AJ77" i="1"/>
  <c r="AJ75" i="1"/>
  <c r="DY75" i="1" s="1"/>
  <c r="AJ73" i="1"/>
  <c r="AJ71" i="1"/>
  <c r="DY71" i="1" s="1"/>
  <c r="AJ69" i="1"/>
  <c r="AJ67" i="1"/>
  <c r="DY67" i="1" s="1"/>
  <c r="AJ65" i="1"/>
  <c r="AJ63" i="1"/>
  <c r="DY63" i="1" s="1"/>
  <c r="AJ61" i="1"/>
  <c r="AJ59" i="1"/>
  <c r="DY59" i="1" s="1"/>
  <c r="AJ57" i="1"/>
  <c r="AJ55" i="1"/>
  <c r="DY55" i="1" s="1"/>
  <c r="AJ53" i="1"/>
  <c r="AJ51" i="1"/>
  <c r="DY51" i="1" s="1"/>
  <c r="AJ49" i="1"/>
  <c r="AJ47" i="1"/>
  <c r="DY47" i="1" s="1"/>
  <c r="AJ45" i="1"/>
  <c r="AJ43" i="1"/>
  <c r="DY43" i="1" s="1"/>
  <c r="AJ41" i="1"/>
  <c r="AJ39" i="1"/>
  <c r="DY39" i="1" s="1"/>
  <c r="AJ37" i="1"/>
  <c r="AJ35" i="1"/>
  <c r="DY35" i="1" s="1"/>
  <c r="AJ33" i="1"/>
  <c r="AJ31" i="1"/>
  <c r="DY31" i="1" s="1"/>
  <c r="AJ29" i="1"/>
  <c r="DY29" i="1" s="1"/>
  <c r="AJ27" i="1"/>
  <c r="DY27" i="1" s="1"/>
  <c r="AJ25" i="1"/>
  <c r="AJ23" i="1"/>
  <c r="DY23" i="1" s="1"/>
  <c r="AJ21" i="1"/>
  <c r="DY21" i="1" s="1"/>
  <c r="AJ19" i="1"/>
  <c r="DY19" i="1" s="1"/>
  <c r="AJ17" i="1"/>
  <c r="F11" i="15" s="1"/>
  <c r="AJ15" i="1"/>
  <c r="DY15" i="1" s="1"/>
  <c r="CG13" i="1"/>
  <c r="BS13" i="1"/>
  <c r="ED13" i="1" s="1"/>
  <c r="BE13" i="1"/>
  <c r="EB13" i="1" s="1"/>
  <c r="AX13" i="1"/>
  <c r="CU18" i="1"/>
  <c r="CU16" i="1"/>
  <c r="EH16" i="1" s="1"/>
  <c r="CN13" i="1"/>
  <c r="CN22" i="1"/>
  <c r="EG22" i="1" s="1"/>
  <c r="CN29" i="1"/>
  <c r="EG29" i="1" s="1"/>
  <c r="CN19" i="1"/>
  <c r="EG19" i="1" s="1"/>
  <c r="CG21" i="1"/>
  <c r="EF21" i="1" s="1"/>
  <c r="BZ22" i="1"/>
  <c r="EE22" i="1" s="1"/>
  <c r="AC16" i="1"/>
  <c r="DX16" i="1" s="1"/>
  <c r="AC14" i="1"/>
  <c r="DX14" i="1" s="1"/>
  <c r="AC19" i="1"/>
  <c r="DX19" i="1" s="1"/>
  <c r="AC15" i="1"/>
  <c r="DX15" i="1" s="1"/>
  <c r="AQ13" i="1"/>
  <c r="AC13" i="1"/>
  <c r="DX13" i="1" s="1"/>
  <c r="CN31" i="1"/>
  <c r="EG31" i="1" s="1"/>
  <c r="CU20" i="1"/>
  <c r="EH20" i="1" s="1"/>
  <c r="DI21" i="1"/>
  <c r="EJ21" i="1" s="1"/>
  <c r="DI16" i="1"/>
  <c r="V13" i="1"/>
  <c r="O13" i="1"/>
  <c r="DB13" i="1"/>
  <c r="CU13" i="1"/>
  <c r="BZ13" i="1"/>
  <c r="EE13" i="1" s="1"/>
  <c r="BL13" i="1"/>
  <c r="AJ18" i="1"/>
  <c r="DQ13" i="1"/>
  <c r="DI14" i="1"/>
  <c r="EJ14" i="1" s="1"/>
  <c r="EG18" i="1" l="1"/>
  <c r="N34" i="15"/>
  <c r="DX17" i="1"/>
  <c r="E11" i="15"/>
  <c r="DW17" i="1"/>
  <c r="D11" i="15"/>
  <c r="DZ17" i="1"/>
  <c r="G11" i="15"/>
  <c r="DY18" i="1"/>
  <c r="F34" i="15"/>
  <c r="EH18" i="1"/>
  <c r="O34" i="15"/>
  <c r="EJ18" i="1"/>
  <c r="Q34" i="15"/>
  <c r="DV18" i="1"/>
  <c r="C34" i="15"/>
  <c r="EC18" i="1"/>
  <c r="J34" i="15"/>
  <c r="EA18" i="1"/>
  <c r="H34" i="15"/>
  <c r="EA17" i="1"/>
  <c r="H11" i="15"/>
  <c r="DX18" i="1"/>
  <c r="E34" i="15"/>
  <c r="DW18" i="1"/>
  <c r="D34" i="15"/>
  <c r="EK18" i="1"/>
  <c r="S34" i="15"/>
  <c r="ED17" i="1"/>
  <c r="K11" i="15"/>
  <c r="EC17" i="1"/>
  <c r="J11" i="15"/>
  <c r="ED18" i="1"/>
  <c r="K34" i="15"/>
  <c r="EB18" i="1"/>
  <c r="I34" i="15"/>
  <c r="EB17" i="1"/>
  <c r="I11" i="15"/>
  <c r="EH17" i="1"/>
  <c r="O11" i="15"/>
  <c r="EJ17" i="1"/>
  <c r="Q11" i="15"/>
  <c r="EI18" i="1"/>
  <c r="P34" i="15"/>
  <c r="EF18" i="1"/>
  <c r="M34" i="15"/>
  <c r="EE18" i="1"/>
  <c r="L34" i="15"/>
  <c r="DZ18" i="1"/>
  <c r="G34" i="15"/>
  <c r="EK17" i="1"/>
  <c r="S11" i="15"/>
  <c r="EI17" i="1"/>
  <c r="P11" i="15"/>
  <c r="EG17" i="1"/>
  <c r="N11" i="15"/>
  <c r="EF17" i="1"/>
  <c r="M11" i="15"/>
  <c r="EE17" i="1"/>
  <c r="L11" i="15"/>
  <c r="EH137" i="1"/>
  <c r="O10" i="8"/>
  <c r="EI137" i="1"/>
  <c r="P10" i="8"/>
  <c r="EH188" i="1"/>
  <c r="O31" i="8"/>
  <c r="N31" i="8"/>
  <c r="G31" i="8"/>
  <c r="F31" i="8"/>
  <c r="H31" i="8"/>
  <c r="D31" i="8"/>
  <c r="S31" i="8"/>
  <c r="C31" i="8"/>
  <c r="EL170" i="1"/>
  <c r="DT170" i="1" s="1"/>
  <c r="EA14" i="1"/>
  <c r="DT17" i="2"/>
  <c r="DT13" i="2"/>
  <c r="DR15" i="2"/>
  <c r="CK13" i="3"/>
  <c r="EL42" i="1"/>
  <c r="DT42" i="1" s="1"/>
  <c r="DV14" i="1"/>
  <c r="EL106" i="1"/>
  <c r="DR106" i="1" s="1"/>
  <c r="M31" i="8"/>
  <c r="J31" i="8"/>
  <c r="EL74" i="1"/>
  <c r="DR74" i="1" s="1"/>
  <c r="EL138" i="1"/>
  <c r="DT138" i="1" s="1"/>
  <c r="EL154" i="1"/>
  <c r="DT154" i="1" s="1"/>
  <c r="EL186" i="1"/>
  <c r="DT186" i="1" s="1"/>
  <c r="EL24" i="1"/>
  <c r="DT24" i="1" s="1"/>
  <c r="EL20" i="1"/>
  <c r="DT20" i="1" s="1"/>
  <c r="EL26" i="1"/>
  <c r="DT26" i="1" s="1"/>
  <c r="EL30" i="1"/>
  <c r="DR30" i="1" s="1"/>
  <c r="EL50" i="1"/>
  <c r="DT50" i="1" s="1"/>
  <c r="EI14" i="1"/>
  <c r="EL66" i="1"/>
  <c r="DR66" i="1" s="1"/>
  <c r="EL82" i="1"/>
  <c r="DR82" i="1" s="1"/>
  <c r="EL98" i="1"/>
  <c r="DR98" i="1" s="1"/>
  <c r="EL114" i="1"/>
  <c r="DR114" i="1" s="1"/>
  <c r="EL130" i="1"/>
  <c r="DT130" i="1" s="1"/>
  <c r="EL146" i="1"/>
  <c r="DT146" i="1" s="1"/>
  <c r="EL162" i="1"/>
  <c r="DR162" i="1" s="1"/>
  <c r="EL178" i="1"/>
  <c r="DT178" i="1" s="1"/>
  <c r="EL194" i="1"/>
  <c r="DT194" i="1" s="1"/>
  <c r="EL58" i="1"/>
  <c r="DR58" i="1" s="1"/>
  <c r="EL90" i="1"/>
  <c r="DR90" i="1" s="1"/>
  <c r="EL122" i="1"/>
  <c r="DR122" i="1" s="1"/>
  <c r="EL18" i="1"/>
  <c r="DT18" i="1" s="1"/>
  <c r="EL70" i="1"/>
  <c r="DT70" i="1" s="1"/>
  <c r="EL86" i="1"/>
  <c r="DR86" i="1" s="1"/>
  <c r="EL118" i="1"/>
  <c r="DR118" i="1" s="1"/>
  <c r="EL134" i="1"/>
  <c r="DT134" i="1" s="1"/>
  <c r="EL150" i="1"/>
  <c r="DT150" i="1" s="1"/>
  <c r="EL158" i="1"/>
  <c r="DT158" i="1" s="1"/>
  <c r="EL174" i="1"/>
  <c r="DT174" i="1" s="1"/>
  <c r="EL190" i="1"/>
  <c r="DT190" i="1" s="1"/>
  <c r="DY14" i="1"/>
  <c r="EL22" i="1"/>
  <c r="DR22" i="1" s="1"/>
  <c r="EL34" i="1"/>
  <c r="DT34" i="1" s="1"/>
  <c r="EL46" i="1"/>
  <c r="DR46" i="1" s="1"/>
  <c r="EL62" i="1"/>
  <c r="DT62" i="1" s="1"/>
  <c r="EL78" i="1"/>
  <c r="DR78" i="1" s="1"/>
  <c r="EL94" i="1"/>
  <c r="DR94" i="1" s="1"/>
  <c r="EL110" i="1"/>
  <c r="DR110" i="1" s="1"/>
  <c r="EL126" i="1"/>
  <c r="DT126" i="1" s="1"/>
  <c r="EL142" i="1"/>
  <c r="DT142" i="1" s="1"/>
  <c r="EL38" i="1"/>
  <c r="DR38" i="1" s="1"/>
  <c r="EL54" i="1"/>
  <c r="DR54" i="1" s="1"/>
  <c r="EL102" i="1"/>
  <c r="DR102" i="1" s="1"/>
  <c r="EL166" i="1"/>
  <c r="DT166" i="1" s="1"/>
  <c r="EL182" i="1"/>
  <c r="DT182" i="1" s="1"/>
  <c r="L31" i="8"/>
  <c r="DV13" i="1"/>
  <c r="DJ13" i="1"/>
  <c r="DV19" i="1"/>
  <c r="EL19" i="1" s="1"/>
  <c r="DT19" i="1" s="1"/>
  <c r="DJ19" i="1"/>
  <c r="DV23" i="1"/>
  <c r="EL23" i="1" s="1"/>
  <c r="DT23" i="1" s="1"/>
  <c r="DJ23" i="1"/>
  <c r="DV27" i="1"/>
  <c r="EL27" i="1" s="1"/>
  <c r="DR27" i="1" s="1"/>
  <c r="DJ27" i="1"/>
  <c r="DV31" i="1"/>
  <c r="DJ31" i="1"/>
  <c r="DV35" i="1"/>
  <c r="EL35" i="1" s="1"/>
  <c r="DR35" i="1" s="1"/>
  <c r="DJ35" i="1"/>
  <c r="DV39" i="1"/>
  <c r="EL39" i="1" s="1"/>
  <c r="DR39" i="1" s="1"/>
  <c r="DJ39" i="1"/>
  <c r="DV43" i="1"/>
  <c r="EL43" i="1" s="1"/>
  <c r="DR43" i="1" s="1"/>
  <c r="DJ43" i="1"/>
  <c r="DV47" i="1"/>
  <c r="EL47" i="1" s="1"/>
  <c r="DR47" i="1" s="1"/>
  <c r="DJ47" i="1"/>
  <c r="DV51" i="1"/>
  <c r="EL51" i="1" s="1"/>
  <c r="DR51" i="1" s="1"/>
  <c r="DJ51" i="1"/>
  <c r="DV55" i="1"/>
  <c r="EL55" i="1" s="1"/>
  <c r="DR55" i="1" s="1"/>
  <c r="DJ55" i="1"/>
  <c r="DV59" i="1"/>
  <c r="EL59" i="1" s="1"/>
  <c r="DR59" i="1" s="1"/>
  <c r="DJ59" i="1"/>
  <c r="DV63" i="1"/>
  <c r="EL63" i="1" s="1"/>
  <c r="DR63" i="1" s="1"/>
  <c r="DJ63" i="1"/>
  <c r="DV67" i="1"/>
  <c r="EL67" i="1" s="1"/>
  <c r="DR67" i="1" s="1"/>
  <c r="DJ67" i="1"/>
  <c r="DV71" i="1"/>
  <c r="EL71" i="1" s="1"/>
  <c r="DR71" i="1" s="1"/>
  <c r="DJ71" i="1"/>
  <c r="DV75" i="1"/>
  <c r="EL75" i="1" s="1"/>
  <c r="DR75" i="1" s="1"/>
  <c r="DJ75" i="1"/>
  <c r="DV79" i="1"/>
  <c r="EL79" i="1" s="1"/>
  <c r="DR79" i="1" s="1"/>
  <c r="DJ79" i="1"/>
  <c r="DV83" i="1"/>
  <c r="EL83" i="1" s="1"/>
  <c r="DR83" i="1" s="1"/>
  <c r="DJ83" i="1"/>
  <c r="DV87" i="1"/>
  <c r="EL87" i="1" s="1"/>
  <c r="DR87" i="1" s="1"/>
  <c r="DJ87" i="1"/>
  <c r="DV91" i="1"/>
  <c r="EL91" i="1" s="1"/>
  <c r="DR91" i="1" s="1"/>
  <c r="DJ91" i="1"/>
  <c r="DV95" i="1"/>
  <c r="EL95" i="1" s="1"/>
  <c r="DR95" i="1" s="1"/>
  <c r="DJ95" i="1"/>
  <c r="DV99" i="1"/>
  <c r="EL99" i="1" s="1"/>
  <c r="DR99" i="1" s="1"/>
  <c r="DJ99" i="1"/>
  <c r="DV103" i="1"/>
  <c r="EL103" i="1" s="1"/>
  <c r="DR103" i="1" s="1"/>
  <c r="DJ103" i="1"/>
  <c r="DV107" i="1"/>
  <c r="EL107" i="1" s="1"/>
  <c r="DR107" i="1" s="1"/>
  <c r="DJ107" i="1"/>
  <c r="DV111" i="1"/>
  <c r="EL111" i="1" s="1"/>
  <c r="DR111" i="1" s="1"/>
  <c r="DJ111" i="1"/>
  <c r="DV115" i="1"/>
  <c r="EL115" i="1" s="1"/>
  <c r="DR115" i="1" s="1"/>
  <c r="DJ115" i="1"/>
  <c r="DV119" i="1"/>
  <c r="EL119" i="1" s="1"/>
  <c r="DR119" i="1" s="1"/>
  <c r="DJ119" i="1"/>
  <c r="DV123" i="1"/>
  <c r="EL123" i="1" s="1"/>
  <c r="DR123" i="1" s="1"/>
  <c r="DJ123" i="1"/>
  <c r="DV127" i="1"/>
  <c r="EL127" i="1" s="1"/>
  <c r="DR127" i="1" s="1"/>
  <c r="DJ127" i="1"/>
  <c r="DV131" i="1"/>
  <c r="EL131" i="1" s="1"/>
  <c r="DR131" i="1" s="1"/>
  <c r="DJ131" i="1"/>
  <c r="DV135" i="1"/>
  <c r="EL135" i="1" s="1"/>
  <c r="DR135" i="1" s="1"/>
  <c r="DJ135" i="1"/>
  <c r="DV139" i="1"/>
  <c r="EL139" i="1" s="1"/>
  <c r="DR139" i="1" s="1"/>
  <c r="DJ139" i="1"/>
  <c r="DV143" i="1"/>
  <c r="EL143" i="1" s="1"/>
  <c r="DR143" i="1" s="1"/>
  <c r="DJ143" i="1"/>
  <c r="DV147" i="1"/>
  <c r="EL147" i="1" s="1"/>
  <c r="DT147" i="1" s="1"/>
  <c r="DJ147" i="1"/>
  <c r="DV151" i="1"/>
  <c r="EL151" i="1" s="1"/>
  <c r="DT151" i="1" s="1"/>
  <c r="DJ151" i="1"/>
  <c r="DV155" i="1"/>
  <c r="EL155" i="1" s="1"/>
  <c r="DR155" i="1" s="1"/>
  <c r="DJ155" i="1"/>
  <c r="DV159" i="1"/>
  <c r="EL159" i="1" s="1"/>
  <c r="DR159" i="1" s="1"/>
  <c r="DJ159" i="1"/>
  <c r="DV163" i="1"/>
  <c r="EL163" i="1" s="1"/>
  <c r="DT163" i="1" s="1"/>
  <c r="DJ163" i="1"/>
  <c r="DV167" i="1"/>
  <c r="EL167" i="1" s="1"/>
  <c r="DT167" i="1" s="1"/>
  <c r="DJ167" i="1"/>
  <c r="DV171" i="1"/>
  <c r="EL171" i="1" s="1"/>
  <c r="DR171" i="1" s="1"/>
  <c r="DJ171" i="1"/>
  <c r="DV175" i="1"/>
  <c r="EL175" i="1" s="1"/>
  <c r="DR175" i="1" s="1"/>
  <c r="DJ175" i="1"/>
  <c r="DV179" i="1"/>
  <c r="EL179" i="1" s="1"/>
  <c r="DT179" i="1" s="1"/>
  <c r="DJ179" i="1"/>
  <c r="DV183" i="1"/>
  <c r="EL183" i="1" s="1"/>
  <c r="DT183" i="1" s="1"/>
  <c r="DJ183" i="1"/>
  <c r="DV187" i="1"/>
  <c r="EL187" i="1" s="1"/>
  <c r="DR187" i="1" s="1"/>
  <c r="DJ187" i="1"/>
  <c r="DV191" i="1"/>
  <c r="EL191" i="1" s="1"/>
  <c r="DR191" i="1" s="1"/>
  <c r="DJ191" i="1"/>
  <c r="DV195" i="1"/>
  <c r="EL195" i="1" s="1"/>
  <c r="DT195" i="1" s="1"/>
  <c r="DJ195" i="1"/>
  <c r="DJ18" i="1"/>
  <c r="R34" i="15" s="1"/>
  <c r="DJ30" i="1"/>
  <c r="DJ38" i="1"/>
  <c r="DJ46" i="1"/>
  <c r="DJ54" i="1"/>
  <c r="DJ58" i="1"/>
  <c r="DJ66" i="1"/>
  <c r="DJ74" i="1"/>
  <c r="DJ82" i="1"/>
  <c r="DJ90" i="1"/>
  <c r="DJ102" i="1"/>
  <c r="DJ106" i="1"/>
  <c r="DJ114" i="1"/>
  <c r="DJ122" i="1"/>
  <c r="DJ130" i="1"/>
  <c r="DJ138" i="1"/>
  <c r="DJ146" i="1"/>
  <c r="DJ158" i="1"/>
  <c r="DJ166" i="1"/>
  <c r="DJ174" i="1"/>
  <c r="DJ182" i="1"/>
  <c r="DJ190" i="1"/>
  <c r="DJ16" i="1"/>
  <c r="DJ20" i="1"/>
  <c r="DJ24" i="1"/>
  <c r="DJ28" i="1"/>
  <c r="DJ32" i="1"/>
  <c r="DJ36" i="1"/>
  <c r="DJ40" i="1"/>
  <c r="DJ44" i="1"/>
  <c r="DJ48" i="1"/>
  <c r="DJ52" i="1"/>
  <c r="DJ56" i="1"/>
  <c r="DJ60" i="1"/>
  <c r="DJ64" i="1"/>
  <c r="DJ68" i="1"/>
  <c r="DJ72" i="1"/>
  <c r="DJ76" i="1"/>
  <c r="DJ80" i="1"/>
  <c r="DJ84" i="1"/>
  <c r="DJ88" i="1"/>
  <c r="DJ92" i="1"/>
  <c r="DJ96" i="1"/>
  <c r="DJ100" i="1"/>
  <c r="DJ104" i="1"/>
  <c r="DJ108" i="1"/>
  <c r="DJ112" i="1"/>
  <c r="DJ116" i="1"/>
  <c r="DJ120" i="1"/>
  <c r="DJ124" i="1"/>
  <c r="DJ128" i="1"/>
  <c r="DJ132" i="1"/>
  <c r="DJ136" i="1"/>
  <c r="DJ140" i="1"/>
  <c r="DJ144" i="1"/>
  <c r="DJ148" i="1"/>
  <c r="DJ152" i="1"/>
  <c r="DJ156" i="1"/>
  <c r="DJ160" i="1"/>
  <c r="DJ164" i="1"/>
  <c r="DJ168" i="1"/>
  <c r="DJ172" i="1"/>
  <c r="DJ176" i="1"/>
  <c r="DJ180" i="1"/>
  <c r="DJ184" i="1"/>
  <c r="DJ188" i="1"/>
  <c r="DJ192" i="1"/>
  <c r="DJ196" i="1"/>
  <c r="EL31" i="1"/>
  <c r="DR31" i="1" s="1"/>
  <c r="DV15" i="1"/>
  <c r="EL15" i="1" s="1"/>
  <c r="DT15" i="1" s="1"/>
  <c r="DJ15" i="1"/>
  <c r="DV17" i="1"/>
  <c r="DJ17" i="1"/>
  <c r="R11" i="15" s="1"/>
  <c r="DV21" i="1"/>
  <c r="EL21" i="1" s="1"/>
  <c r="DT21" i="1" s="1"/>
  <c r="DJ21" i="1"/>
  <c r="DV25" i="1"/>
  <c r="DJ25" i="1"/>
  <c r="DV29" i="1"/>
  <c r="EL29" i="1" s="1"/>
  <c r="DJ29" i="1"/>
  <c r="DV33" i="1"/>
  <c r="DJ33" i="1"/>
  <c r="DV37" i="1"/>
  <c r="DJ37" i="1"/>
  <c r="DV41" i="1"/>
  <c r="DJ41" i="1"/>
  <c r="DV45" i="1"/>
  <c r="DJ45" i="1"/>
  <c r="DV49" i="1"/>
  <c r="DJ49" i="1"/>
  <c r="DV53" i="1"/>
  <c r="DJ53" i="1"/>
  <c r="DV57" i="1"/>
  <c r="DJ57" i="1"/>
  <c r="DV61" i="1"/>
  <c r="DJ61" i="1"/>
  <c r="DV65" i="1"/>
  <c r="DJ65" i="1"/>
  <c r="DV69" i="1"/>
  <c r="DJ69" i="1"/>
  <c r="DV73" i="1"/>
  <c r="DJ73" i="1"/>
  <c r="DV77" i="1"/>
  <c r="DJ77" i="1"/>
  <c r="DV81" i="1"/>
  <c r="DJ81" i="1"/>
  <c r="DV85" i="1"/>
  <c r="DJ85" i="1"/>
  <c r="DV89" i="1"/>
  <c r="DJ89" i="1"/>
  <c r="DV93" i="1"/>
  <c r="DJ93" i="1"/>
  <c r="DV97" i="1"/>
  <c r="DJ97" i="1"/>
  <c r="DV101" i="1"/>
  <c r="DJ101" i="1"/>
  <c r="DV105" i="1"/>
  <c r="DJ105" i="1"/>
  <c r="DV109" i="1"/>
  <c r="DJ109" i="1"/>
  <c r="DV113" i="1"/>
  <c r="DJ113" i="1"/>
  <c r="DV117" i="1"/>
  <c r="DJ117" i="1"/>
  <c r="DV121" i="1"/>
  <c r="DJ121" i="1"/>
  <c r="DV125" i="1"/>
  <c r="DJ125" i="1"/>
  <c r="DV129" i="1"/>
  <c r="DJ129" i="1"/>
  <c r="DV133" i="1"/>
  <c r="DJ133" i="1"/>
  <c r="DV137" i="1"/>
  <c r="DJ137" i="1"/>
  <c r="DV141" i="1"/>
  <c r="DJ141" i="1"/>
  <c r="DV145" i="1"/>
  <c r="DJ145" i="1"/>
  <c r="DV149" i="1"/>
  <c r="DJ149" i="1"/>
  <c r="DV153" i="1"/>
  <c r="DJ153" i="1"/>
  <c r="DV157" i="1"/>
  <c r="DJ157" i="1"/>
  <c r="DV161" i="1"/>
  <c r="DJ161" i="1"/>
  <c r="DV165" i="1"/>
  <c r="DJ165" i="1"/>
  <c r="DV169" i="1"/>
  <c r="DJ169" i="1"/>
  <c r="DV173" i="1"/>
  <c r="DJ173" i="1"/>
  <c r="DV177" i="1"/>
  <c r="DJ177" i="1"/>
  <c r="DV181" i="1"/>
  <c r="DJ181" i="1"/>
  <c r="DV185" i="1"/>
  <c r="DJ185" i="1"/>
  <c r="DV189" i="1"/>
  <c r="DJ189" i="1"/>
  <c r="DV193" i="1"/>
  <c r="DJ193" i="1"/>
  <c r="DJ14" i="1"/>
  <c r="DJ22" i="1"/>
  <c r="DJ26" i="1"/>
  <c r="DJ34" i="1"/>
  <c r="DJ42" i="1"/>
  <c r="DJ50" i="1"/>
  <c r="DJ62" i="1"/>
  <c r="DJ70" i="1"/>
  <c r="DJ78" i="1"/>
  <c r="DJ86" i="1"/>
  <c r="DJ94" i="1"/>
  <c r="DJ98" i="1"/>
  <c r="DJ110" i="1"/>
  <c r="DJ118" i="1"/>
  <c r="DJ126" i="1"/>
  <c r="DJ134" i="1"/>
  <c r="DJ142" i="1"/>
  <c r="DJ150" i="1"/>
  <c r="DJ154" i="1"/>
  <c r="DJ162" i="1"/>
  <c r="DJ170" i="1"/>
  <c r="DJ178" i="1"/>
  <c r="DJ186" i="1"/>
  <c r="DJ194" i="1"/>
  <c r="EJ16" i="1"/>
  <c r="EL16" i="1" s="1"/>
  <c r="DY17" i="1"/>
  <c r="DY25" i="1"/>
  <c r="DY33" i="1"/>
  <c r="DY37" i="1"/>
  <c r="DY41" i="1"/>
  <c r="DY45" i="1"/>
  <c r="DY49" i="1"/>
  <c r="DY53" i="1"/>
  <c r="DY57" i="1"/>
  <c r="DY61" i="1"/>
  <c r="DY65" i="1"/>
  <c r="DY69" i="1"/>
  <c r="DY73" i="1"/>
  <c r="DY77" i="1"/>
  <c r="DY81" i="1"/>
  <c r="DY85" i="1"/>
  <c r="DY89" i="1"/>
  <c r="DY93" i="1"/>
  <c r="DY97" i="1"/>
  <c r="DY101" i="1"/>
  <c r="DY105" i="1"/>
  <c r="DY109" i="1"/>
  <c r="DY113" i="1"/>
  <c r="DY117" i="1"/>
  <c r="DY121" i="1"/>
  <c r="DY125" i="1"/>
  <c r="DY129" i="1"/>
  <c r="DY133" i="1"/>
  <c r="DY137" i="1"/>
  <c r="DY141" i="1"/>
  <c r="DY145" i="1"/>
  <c r="DY149" i="1"/>
  <c r="DY153" i="1"/>
  <c r="DY157" i="1"/>
  <c r="DY161" i="1"/>
  <c r="DY165" i="1"/>
  <c r="DY169" i="1"/>
  <c r="DY173" i="1"/>
  <c r="DY177" i="1"/>
  <c r="DY181" i="1"/>
  <c r="DY185" i="1"/>
  <c r="DY189" i="1"/>
  <c r="DY193" i="1"/>
  <c r="EJ28" i="1"/>
  <c r="EL28" i="1" s="1"/>
  <c r="EJ32" i="1"/>
  <c r="EL32" i="1" s="1"/>
  <c r="EJ36" i="1"/>
  <c r="EL36" i="1" s="1"/>
  <c r="EJ40" i="1"/>
  <c r="EL40" i="1" s="1"/>
  <c r="EJ44" i="1"/>
  <c r="EL44" i="1" s="1"/>
  <c r="EJ48" i="1"/>
  <c r="EL48" i="1" s="1"/>
  <c r="EJ52" i="1"/>
  <c r="EL52" i="1" s="1"/>
  <c r="EJ56" i="1"/>
  <c r="EL56" i="1" s="1"/>
  <c r="EJ60" i="1"/>
  <c r="EL60" i="1" s="1"/>
  <c r="EJ64" i="1"/>
  <c r="EL64" i="1" s="1"/>
  <c r="EJ68" i="1"/>
  <c r="EL68" i="1" s="1"/>
  <c r="EJ72" i="1"/>
  <c r="EL72" i="1" s="1"/>
  <c r="EJ76" i="1"/>
  <c r="EL76" i="1" s="1"/>
  <c r="EJ80" i="1"/>
  <c r="EL80" i="1" s="1"/>
  <c r="EJ84" i="1"/>
  <c r="EL84" i="1" s="1"/>
  <c r="EJ88" i="1"/>
  <c r="EL88" i="1" s="1"/>
  <c r="EJ92" i="1"/>
  <c r="EL92" i="1" s="1"/>
  <c r="EJ96" i="1"/>
  <c r="EL96" i="1" s="1"/>
  <c r="EJ100" i="1"/>
  <c r="EL100" i="1" s="1"/>
  <c r="EJ104" i="1"/>
  <c r="EL104" i="1" s="1"/>
  <c r="EJ108" i="1"/>
  <c r="EL108" i="1" s="1"/>
  <c r="EJ112" i="1"/>
  <c r="EL112" i="1" s="1"/>
  <c r="EJ116" i="1"/>
  <c r="EL116" i="1" s="1"/>
  <c r="EJ120" i="1"/>
  <c r="EL120" i="1" s="1"/>
  <c r="EJ124" i="1"/>
  <c r="EL124" i="1" s="1"/>
  <c r="EJ128" i="1"/>
  <c r="EL128" i="1" s="1"/>
  <c r="EJ132" i="1"/>
  <c r="EL132" i="1" s="1"/>
  <c r="EJ136" i="1"/>
  <c r="EL136" i="1" s="1"/>
  <c r="EJ140" i="1"/>
  <c r="EL140" i="1" s="1"/>
  <c r="EJ144" i="1"/>
  <c r="EL144" i="1" s="1"/>
  <c r="EJ148" i="1"/>
  <c r="EL148" i="1" s="1"/>
  <c r="EJ152" i="1"/>
  <c r="EL152" i="1" s="1"/>
  <c r="EJ156" i="1"/>
  <c r="EL156" i="1" s="1"/>
  <c r="EJ160" i="1"/>
  <c r="EL160" i="1" s="1"/>
  <c r="EJ164" i="1"/>
  <c r="EL164" i="1" s="1"/>
  <c r="EJ168" i="1"/>
  <c r="EL168" i="1" s="1"/>
  <c r="EJ172" i="1"/>
  <c r="EL172" i="1" s="1"/>
  <c r="EJ176" i="1"/>
  <c r="EL176" i="1" s="1"/>
  <c r="EJ180" i="1"/>
  <c r="EL180" i="1" s="1"/>
  <c r="EJ184" i="1"/>
  <c r="EL184" i="1" s="1"/>
  <c r="EJ188" i="1"/>
  <c r="EL188" i="1" s="1"/>
  <c r="EJ192" i="1"/>
  <c r="EL192" i="1" s="1"/>
  <c r="EJ196" i="1"/>
  <c r="EL196" i="1" s="1"/>
  <c r="DR14" i="2"/>
  <c r="DT14" i="2"/>
  <c r="C10" i="8"/>
  <c r="E10" i="8"/>
  <c r="I10" i="8"/>
  <c r="EF13" i="1"/>
  <c r="M10" i="8"/>
  <c r="F10" i="8"/>
  <c r="Q31" i="8"/>
  <c r="EC13" i="1"/>
  <c r="J10" i="8"/>
  <c r="EH13" i="1"/>
  <c r="E31" i="8"/>
  <c r="EG13" i="1"/>
  <c r="N10" i="8"/>
  <c r="EK13" i="1"/>
  <c r="S10" i="8"/>
  <c r="EI13" i="1"/>
  <c r="D10" i="8"/>
  <c r="DW13" i="1"/>
  <c r="G10" i="8"/>
  <c r="DZ13" i="1"/>
  <c r="H10" i="8"/>
  <c r="EA13" i="1"/>
  <c r="K10" i="8"/>
  <c r="Q10" i="8"/>
  <c r="L10" i="8"/>
  <c r="R31" i="8" l="1"/>
  <c r="R10" i="8"/>
  <c r="DR150" i="1"/>
  <c r="EL14" i="1"/>
  <c r="DT14" i="1" s="1"/>
  <c r="DT82" i="1"/>
  <c r="DR170" i="1"/>
  <c r="DT122" i="1"/>
  <c r="DT118" i="1"/>
  <c r="DT114" i="1"/>
  <c r="DR70" i="1"/>
  <c r="DR62" i="1"/>
  <c r="DR26" i="1"/>
  <c r="DR20" i="1"/>
  <c r="DT94" i="1"/>
  <c r="DT110" i="1"/>
  <c r="DT155" i="1"/>
  <c r="DR154" i="1"/>
  <c r="DT139" i="1"/>
  <c r="DT102" i="1"/>
  <c r="DT75" i="1"/>
  <c r="DR42" i="1"/>
  <c r="DT35" i="1"/>
  <c r="DR34" i="1"/>
  <c r="DR178" i="1"/>
  <c r="DT86" i="1"/>
  <c r="DT74" i="1"/>
  <c r="DT59" i="1"/>
  <c r="DT43" i="1"/>
  <c r="DT22" i="1"/>
  <c r="DR182" i="1"/>
  <c r="DR174" i="1"/>
  <c r="DR166" i="1"/>
  <c r="DR130" i="1"/>
  <c r="DT123" i="1"/>
  <c r="DT107" i="1"/>
  <c r="DT91" i="1"/>
  <c r="DT78" i="1"/>
  <c r="DT66" i="1"/>
  <c r="DR50" i="1"/>
  <c r="DT38" i="1"/>
  <c r="DR24" i="1"/>
  <c r="DT30" i="1"/>
  <c r="DT54" i="1"/>
  <c r="DT46" i="1"/>
  <c r="DR18" i="1"/>
  <c r="DT106" i="1"/>
  <c r="DT98" i="1"/>
  <c r="DT90" i="1"/>
  <c r="DT58" i="1"/>
  <c r="DR126" i="1"/>
  <c r="DR186" i="1"/>
  <c r="DR134" i="1"/>
  <c r="DT162" i="1"/>
  <c r="DR163" i="1"/>
  <c r="DR147" i="1"/>
  <c r="DR23" i="1"/>
  <c r="DT131" i="1"/>
  <c r="DT115" i="1"/>
  <c r="DT99" i="1"/>
  <c r="DT83" i="1"/>
  <c r="DT67" i="1"/>
  <c r="DT51" i="1"/>
  <c r="DT39" i="1"/>
  <c r="DT27" i="1"/>
  <c r="DR158" i="1"/>
  <c r="DR142" i="1"/>
  <c r="DR190" i="1"/>
  <c r="EL189" i="1"/>
  <c r="EL181" i="1"/>
  <c r="EL173" i="1"/>
  <c r="EL165" i="1"/>
  <c r="EL157" i="1"/>
  <c r="EL149" i="1"/>
  <c r="EL141" i="1"/>
  <c r="EL133" i="1"/>
  <c r="DR133" i="1" s="1"/>
  <c r="EL125" i="1"/>
  <c r="EL117" i="1"/>
  <c r="DR117" i="1" s="1"/>
  <c r="EL109" i="1"/>
  <c r="EL101" i="1"/>
  <c r="EL93" i="1"/>
  <c r="DR93" i="1" s="1"/>
  <c r="EL85" i="1"/>
  <c r="EL77" i="1"/>
  <c r="DR77" i="1" s="1"/>
  <c r="EL69" i="1"/>
  <c r="EL61" i="1"/>
  <c r="DR61" i="1" s="1"/>
  <c r="EL53" i="1"/>
  <c r="EL45" i="1"/>
  <c r="DR45" i="1" s="1"/>
  <c r="EL37" i="1"/>
  <c r="EL25" i="1"/>
  <c r="DR146" i="1"/>
  <c r="DR138" i="1"/>
  <c r="DT31" i="1"/>
  <c r="DR195" i="1"/>
  <c r="DT187" i="1"/>
  <c r="DR179" i="1"/>
  <c r="DT171" i="1"/>
  <c r="DR194" i="1"/>
  <c r="DT191" i="1"/>
  <c r="DR183" i="1"/>
  <c r="DT175" i="1"/>
  <c r="DR167" i="1"/>
  <c r="DT159" i="1"/>
  <c r="DR151" i="1"/>
  <c r="DT143" i="1"/>
  <c r="DT135" i="1"/>
  <c r="DT127" i="1"/>
  <c r="DT119" i="1"/>
  <c r="DT111" i="1"/>
  <c r="DT103" i="1"/>
  <c r="DT95" i="1"/>
  <c r="DT87" i="1"/>
  <c r="DT79" i="1"/>
  <c r="DT71" i="1"/>
  <c r="DT63" i="1"/>
  <c r="DT55" i="1"/>
  <c r="DT47" i="1"/>
  <c r="DR29" i="1"/>
  <c r="DT29" i="1"/>
  <c r="EL193" i="1"/>
  <c r="EL185" i="1"/>
  <c r="DT185" i="1" s="1"/>
  <c r="EL177" i="1"/>
  <c r="EL169" i="1"/>
  <c r="DT169" i="1" s="1"/>
  <c r="EL161" i="1"/>
  <c r="EL153" i="1"/>
  <c r="DT153" i="1" s="1"/>
  <c r="EL145" i="1"/>
  <c r="EL137" i="1"/>
  <c r="DT137" i="1" s="1"/>
  <c r="EL129" i="1"/>
  <c r="EL121" i="1"/>
  <c r="DT121" i="1" s="1"/>
  <c r="EL113" i="1"/>
  <c r="EL105" i="1"/>
  <c r="DT105" i="1" s="1"/>
  <c r="EL97" i="1"/>
  <c r="EL89" i="1"/>
  <c r="DR89" i="1" s="1"/>
  <c r="EL81" i="1"/>
  <c r="EL73" i="1"/>
  <c r="DR73" i="1" s="1"/>
  <c r="EL65" i="1"/>
  <c r="EL57" i="1"/>
  <c r="DR57" i="1" s="1"/>
  <c r="EL49" i="1"/>
  <c r="EL41" i="1"/>
  <c r="DR41" i="1" s="1"/>
  <c r="EL33" i="1"/>
  <c r="EL17" i="1"/>
  <c r="DR21" i="1"/>
  <c r="DR19" i="1"/>
  <c r="DR196" i="1"/>
  <c r="DT196" i="1"/>
  <c r="DR188" i="1"/>
  <c r="DT188" i="1"/>
  <c r="DR180" i="1"/>
  <c r="DT180" i="1"/>
  <c r="DR172" i="1"/>
  <c r="DT172" i="1"/>
  <c r="DR164" i="1"/>
  <c r="DT164" i="1"/>
  <c r="DR156" i="1"/>
  <c r="DT156" i="1"/>
  <c r="DR148" i="1"/>
  <c r="DT148" i="1"/>
  <c r="DR140" i="1"/>
  <c r="DT140" i="1"/>
  <c r="DR132" i="1"/>
  <c r="DT132" i="1"/>
  <c r="DR124" i="1"/>
  <c r="DT124" i="1"/>
  <c r="DT116" i="1"/>
  <c r="DR116" i="1"/>
  <c r="DT108" i="1"/>
  <c r="DR108" i="1"/>
  <c r="DT100" i="1"/>
  <c r="DR100" i="1"/>
  <c r="DT92" i="1"/>
  <c r="DR92" i="1"/>
  <c r="DT84" i="1"/>
  <c r="DR84" i="1"/>
  <c r="DT76" i="1"/>
  <c r="DR76" i="1"/>
  <c r="DT68" i="1"/>
  <c r="DR68" i="1"/>
  <c r="DT60" i="1"/>
  <c r="DR60" i="1"/>
  <c r="DT52" i="1"/>
  <c r="DR52" i="1"/>
  <c r="DT44" i="1"/>
  <c r="DR44" i="1"/>
  <c r="DT36" i="1"/>
  <c r="DR36" i="1"/>
  <c r="DR28" i="1"/>
  <c r="DT28" i="1"/>
  <c r="DR192" i="1"/>
  <c r="DT192" i="1"/>
  <c r="DR184" i="1"/>
  <c r="DT184" i="1"/>
  <c r="DR176" i="1"/>
  <c r="DT176" i="1"/>
  <c r="DR168" i="1"/>
  <c r="DT168" i="1"/>
  <c r="DR160" i="1"/>
  <c r="DT160" i="1"/>
  <c r="DR152" i="1"/>
  <c r="DT152" i="1"/>
  <c r="DR144" i="1"/>
  <c r="DT144" i="1"/>
  <c r="DR136" i="1"/>
  <c r="DT136" i="1"/>
  <c r="DR128" i="1"/>
  <c r="DT128" i="1"/>
  <c r="DT120" i="1"/>
  <c r="DR120" i="1"/>
  <c r="DT112" i="1"/>
  <c r="DR112" i="1"/>
  <c r="DT104" i="1"/>
  <c r="DR104" i="1"/>
  <c r="DT96" i="1"/>
  <c r="DR96" i="1"/>
  <c r="DT88" i="1"/>
  <c r="DR88" i="1"/>
  <c r="DT80" i="1"/>
  <c r="DR80" i="1"/>
  <c r="DT72" i="1"/>
  <c r="DR72" i="1"/>
  <c r="DT64" i="1"/>
  <c r="DR64" i="1"/>
  <c r="DT56" i="1"/>
  <c r="DR56" i="1"/>
  <c r="DT48" i="1"/>
  <c r="DR48" i="1"/>
  <c r="DT40" i="1"/>
  <c r="DR40" i="1"/>
  <c r="DT32" i="1"/>
  <c r="DR32" i="1"/>
  <c r="DT16" i="1"/>
  <c r="I35" i="15" s="1"/>
  <c r="DR16" i="1"/>
  <c r="D35" i="15" s="1"/>
  <c r="DR15" i="1"/>
  <c r="EL13" i="1"/>
  <c r="DR13" i="1" s="1"/>
  <c r="DR14" i="1" l="1"/>
  <c r="DT93" i="1"/>
  <c r="DT77" i="1"/>
  <c r="DT61" i="1"/>
  <c r="DR137" i="1"/>
  <c r="DT45" i="1"/>
  <c r="DT117" i="1"/>
  <c r="DT57" i="1"/>
  <c r="DR185" i="1"/>
  <c r="DT133" i="1"/>
  <c r="DR37" i="1"/>
  <c r="DT37" i="1"/>
  <c r="DR53" i="1"/>
  <c r="DT53" i="1"/>
  <c r="DR69" i="1"/>
  <c r="DT69" i="1"/>
  <c r="DR85" i="1"/>
  <c r="DT85" i="1"/>
  <c r="DR101" i="1"/>
  <c r="DT101" i="1"/>
  <c r="DT149" i="1"/>
  <c r="DR149" i="1"/>
  <c r="DT165" i="1"/>
  <c r="DR165" i="1"/>
  <c r="DT181" i="1"/>
  <c r="DR181" i="1"/>
  <c r="DR25" i="1"/>
  <c r="DT25" i="1"/>
  <c r="DT109" i="1"/>
  <c r="DR109" i="1"/>
  <c r="DR125" i="1"/>
  <c r="DT125" i="1"/>
  <c r="DR141" i="1"/>
  <c r="DT141" i="1"/>
  <c r="DT157" i="1"/>
  <c r="DR157" i="1"/>
  <c r="DT173" i="1"/>
  <c r="DR173" i="1"/>
  <c r="DT189" i="1"/>
  <c r="DR189" i="1"/>
  <c r="DT89" i="1"/>
  <c r="DR105" i="1"/>
  <c r="DR169" i="1"/>
  <c r="DT41" i="1"/>
  <c r="DT73" i="1"/>
  <c r="DR121" i="1"/>
  <c r="DR153" i="1"/>
  <c r="DR33" i="1"/>
  <c r="DT33" i="1"/>
  <c r="DR49" i="1"/>
  <c r="DT49" i="1"/>
  <c r="DR65" i="1"/>
  <c r="DT65" i="1"/>
  <c r="DR81" i="1"/>
  <c r="DT81" i="1"/>
  <c r="DR97" i="1"/>
  <c r="DT97" i="1"/>
  <c r="DT113" i="1"/>
  <c r="DR113" i="1"/>
  <c r="DT129" i="1"/>
  <c r="DR129" i="1"/>
  <c r="DT145" i="1"/>
  <c r="DR145" i="1"/>
  <c r="DT161" i="1"/>
  <c r="DR161" i="1"/>
  <c r="DT177" i="1"/>
  <c r="DR177" i="1"/>
  <c r="DT193" i="1"/>
  <c r="DR193" i="1"/>
  <c r="DT17" i="1"/>
  <c r="I12" i="15" s="1"/>
  <c r="DR17" i="1"/>
  <c r="D12" i="15" s="1"/>
  <c r="DT13" i="1"/>
</calcChain>
</file>

<file path=xl/sharedStrings.xml><?xml version="1.0" encoding="utf-8"?>
<sst xmlns="http://schemas.openxmlformats.org/spreadsheetml/2006/main" count="2477" uniqueCount="517">
  <si>
    <t>جمهورية مصر العربية</t>
  </si>
  <si>
    <t xml:space="preserve">وزارة التربية والتعليم </t>
  </si>
  <si>
    <t>إدارة روض الفرج التعليمية</t>
  </si>
  <si>
    <t>مدرسة مكارم الأخلاق الثانوية المعمارية</t>
  </si>
  <si>
    <t>محافظة القاهرة</t>
  </si>
  <si>
    <t>رقم الجلوس</t>
  </si>
  <si>
    <t>رقم المراقبة لإمتحان نهاية العام</t>
  </si>
  <si>
    <t>رقم المراقبة لإمتحان نصف العام</t>
  </si>
  <si>
    <t>مجموع الترمين</t>
  </si>
  <si>
    <t>الدراسات الإجتماعية</t>
  </si>
  <si>
    <t>الحاسب الألى</t>
  </si>
  <si>
    <t>التكنولوجيا</t>
  </si>
  <si>
    <t>الخامات</t>
  </si>
  <si>
    <t>المعدات</t>
  </si>
  <si>
    <t>مبادئ الكهرباء</t>
  </si>
  <si>
    <t>التدريبات المهنية</t>
  </si>
  <si>
    <t>امتحان نصف العام</t>
  </si>
  <si>
    <t>امتحان اَخر العام</t>
  </si>
  <si>
    <t>عدد مواد الدور الثانى</t>
  </si>
  <si>
    <t xml:space="preserve"> الترم الثانى</t>
  </si>
  <si>
    <t xml:space="preserve"> الترم الأول</t>
  </si>
  <si>
    <t>المجموع الكلى</t>
  </si>
  <si>
    <t>التـــربيـــة الـــدينيــة</t>
  </si>
  <si>
    <t>حــالــة الطــالــب</t>
  </si>
  <si>
    <t>مـــــواد رســـــوب الـــــدور الثـــــانـــــى</t>
  </si>
  <si>
    <t>اســـــم الطـــالـــب</t>
  </si>
  <si>
    <t>مسلم</t>
  </si>
  <si>
    <t>مسيحى</t>
  </si>
  <si>
    <t>اللغة الإنجليزية</t>
  </si>
  <si>
    <t>التربية الدينية</t>
  </si>
  <si>
    <t>الرياضيات العامة</t>
  </si>
  <si>
    <t>الفيزياء العامة</t>
  </si>
  <si>
    <t>الكيمياء</t>
  </si>
  <si>
    <t>المــــــــــــــــــــواد الـــــدراســــــــــية</t>
  </si>
  <si>
    <t>ــ</t>
  </si>
  <si>
    <t xml:space="preserve"> </t>
  </si>
  <si>
    <t>التخصـــــص</t>
  </si>
  <si>
    <t>الـــديـــــانـــة</t>
  </si>
  <si>
    <t>المسلســـل</t>
  </si>
  <si>
    <t>المســـلسل</t>
  </si>
  <si>
    <t>وزارة التربية والتعليم</t>
  </si>
  <si>
    <t>زخرفة وإعلان</t>
  </si>
  <si>
    <t>المـــــــــــــــواد الـــــــــــدراسيــــــــــــــــة</t>
  </si>
  <si>
    <t>إمتحان نصف العام الدراسى لعام 2015/2014</t>
  </si>
  <si>
    <t>الصف الأول</t>
  </si>
  <si>
    <r>
      <t xml:space="preserve">  </t>
    </r>
    <r>
      <rPr>
        <b/>
        <sz val="14"/>
        <color theme="1"/>
        <rFont val="Times New Roman"/>
        <family val="1"/>
      </rPr>
      <t xml:space="preserve"> وزارة التربية والتعليم</t>
    </r>
  </si>
  <si>
    <r>
      <t xml:space="preserve">   </t>
    </r>
    <r>
      <rPr>
        <b/>
        <sz val="14"/>
        <color theme="1"/>
        <rFont val="Times New Roman"/>
        <family val="1"/>
      </rPr>
      <t>محافظة القاهرة</t>
    </r>
  </si>
  <si>
    <r>
      <t xml:space="preserve">   </t>
    </r>
    <r>
      <rPr>
        <b/>
        <sz val="14"/>
        <color theme="1"/>
        <rFont val="Times New Roman"/>
        <family val="1"/>
      </rPr>
      <t>إدارة روض الفرج التعليمية</t>
    </r>
  </si>
  <si>
    <t>اسم الطالب :</t>
  </si>
  <si>
    <t>رقم الجلوس :</t>
  </si>
  <si>
    <t>التخصص :</t>
  </si>
  <si>
    <r>
      <t xml:space="preserve">     </t>
    </r>
    <r>
      <rPr>
        <b/>
        <sz val="14"/>
        <color theme="1"/>
        <rFont val="Times New Roman"/>
        <family val="1"/>
      </rPr>
      <t>مدرسة مكارم الأخلاق الثانوية المعمارية</t>
    </r>
  </si>
  <si>
    <t>ـ</t>
  </si>
  <si>
    <t>نصف العام</t>
  </si>
  <si>
    <t>اخر العام</t>
  </si>
  <si>
    <t>المجموع</t>
  </si>
  <si>
    <t>التــربيـة الــدينيـــة</t>
  </si>
  <si>
    <t>اللغة العربية واَدابها</t>
  </si>
  <si>
    <t xml:space="preserve">كشف رصـــــد  درجـــــات  الطلبـــــة  فــى  إمتحـــــان  النقـــــل  لتخصـــــص  (                         ) </t>
  </si>
  <si>
    <t>للعـــام الــدراســى   2014  /  2015 للصـــــف (  الأول  ) ثانــوى صنــاعــى دور   (               )</t>
  </si>
  <si>
    <t>المــــــــــــــــــــــــــــــواد   الثقـــــــــــــــــــــــــــــــــــافيــــــــــــــــــــــــــــــه   العـــــــــــــــــــــــــــــــــــامـــــــــــــــــــــــــه</t>
  </si>
  <si>
    <t xml:space="preserve">محافظة القاهرة </t>
  </si>
  <si>
    <t>المـــــــــــــــواد   الثقـــــــــــــــافيــــــــــة   العـــــــــــــــامــــــــــة</t>
  </si>
  <si>
    <t>المــــــــــــــــــــواد  الثقــــــــــــــــــــافيــــــــــة  العــــــــــــــــــــامــــــــــة</t>
  </si>
  <si>
    <t>المــــــــــــــــــــواد   الفنيــــــــــــــــــــة   العلميــــــــــــــــــــة و العمليــــــــــــــــــــة</t>
  </si>
  <si>
    <t>المــــــــــواد الثقــــــــــافيـــــة العــــــــــامـــــة</t>
  </si>
  <si>
    <t>المــــــــــواد  الفنيــــــــــة  العلميــــــــــة  والعمليــــــــــة</t>
  </si>
  <si>
    <t>المـــــادة</t>
  </si>
  <si>
    <t>النهاية الكبرى</t>
  </si>
  <si>
    <t>درجة الطالب</t>
  </si>
  <si>
    <t>الكيميـــــــــــــاء</t>
  </si>
  <si>
    <t>الــدراســات الإجتمــاعيـة</t>
  </si>
  <si>
    <t>الحـاسـب الألــى</t>
  </si>
  <si>
    <t>التكنــولــوجيــا</t>
  </si>
  <si>
    <t>الخــــامــــات</t>
  </si>
  <si>
    <t>المعــــــــــدات</t>
  </si>
  <si>
    <t>مبـادئ الكهـرباء</t>
  </si>
  <si>
    <t>التـربيـة الـدينيـة</t>
  </si>
  <si>
    <t>رقـم الجلوس</t>
  </si>
  <si>
    <t>كتبـــــه</t>
  </si>
  <si>
    <t>راجـع الإمـلاء</t>
  </si>
  <si>
    <t>عبدالهادى طاحون</t>
  </si>
  <si>
    <t>اَمـــــلاه</t>
  </si>
  <si>
    <t>بيان درجات إمتحان نصف العام الدراسى 2015/2014</t>
  </si>
  <si>
    <t>التخصـــص :</t>
  </si>
  <si>
    <t>التخصـ،ـص :</t>
  </si>
  <si>
    <t>الخـــــامـــــات</t>
  </si>
  <si>
    <t>المعـــــــــــدات</t>
  </si>
  <si>
    <t xml:space="preserve">      عبدالهادى طاحون</t>
  </si>
  <si>
    <t>م</t>
  </si>
  <si>
    <t>اسم الطالب</t>
  </si>
  <si>
    <t>التخصص</t>
  </si>
  <si>
    <t>الديانة</t>
  </si>
  <si>
    <t>النهاية الصغرى</t>
  </si>
  <si>
    <t>غ</t>
  </si>
  <si>
    <t>مبادئ الرسم الفنى</t>
  </si>
  <si>
    <t>الأمن الصناعى والسلامة المهنية</t>
  </si>
  <si>
    <t>التدريبات العملية</t>
  </si>
  <si>
    <t>تكنولوجيا الخامات والمواد</t>
  </si>
  <si>
    <t>تكنولوجيا الأجهزة والمعدات</t>
  </si>
  <si>
    <t>تكنــــــــــولــــــــــوجيــــــــــا عــــــــــامــــــــــة</t>
  </si>
  <si>
    <t>مبـــــادئ الـــــرسم الفنـــــى</t>
  </si>
  <si>
    <t>التـــــدريبـــــات العمليـــــة</t>
  </si>
  <si>
    <t>مبـــــادئ الكهـــــربـــــاء</t>
  </si>
  <si>
    <t>المـــــــــــــــــــــــــواد الفنيـــــــــــــــــــــــــة العلميـــــــــــــــــــــــــة والعمليـــــــــــــــــــــــــة</t>
  </si>
  <si>
    <t>اللغـــــة العـــربيـــة واَدبـــــها</t>
  </si>
  <si>
    <t>اللغـــــة الإنجليـــــزيـــة</t>
  </si>
  <si>
    <t>الـــــريـــــاضيـــــات العـــــامـــــة</t>
  </si>
  <si>
    <t>الفيـــــزيـــــاء العـــــامـــــة</t>
  </si>
  <si>
    <t>الكيميــــــــــاء</t>
  </si>
  <si>
    <t>الـــــدراســـــات الإجتمـــــاعيـــــة</t>
  </si>
  <si>
    <t>الحـــــاســـــب الألـــــى</t>
  </si>
  <si>
    <t>الأمـــن الصنـــاعى والســـلامـــة المهنيـــــة</t>
  </si>
  <si>
    <t>التكنـــولـــوجيـــا</t>
  </si>
  <si>
    <t>اللغة العـربية واَدابها</t>
  </si>
  <si>
    <t>الأمـن الصناعى والسلامة المهنية</t>
  </si>
  <si>
    <t>مبادئ الـرســم الفنــى</t>
  </si>
  <si>
    <t>اللغـــــة الإنجليـــــزيـــــة</t>
  </si>
  <si>
    <t>الـــــريـــاضيـــــات العـــــامـــــة</t>
  </si>
  <si>
    <t>الفيـــــزيـــاء العـــــامـــــة</t>
  </si>
  <si>
    <t>الـــدراســـات الإجتمـــاعيـــة</t>
  </si>
  <si>
    <t>الأمــن الصنــاعــى والســلامــة المهنيــة</t>
  </si>
  <si>
    <t>مبـــادئ الـــرســـم الفنـــى</t>
  </si>
  <si>
    <t>مبـــــادئ الـــــرســـــم الفنـــــى</t>
  </si>
  <si>
    <t>مبـــــادئ الكهـــــربـــاء</t>
  </si>
  <si>
    <t>تكنـولـوجيـا العمليــات وتطبيقـاتهـا</t>
  </si>
  <si>
    <t>تكنــولــوجيــا الخــامـات والمــواد</t>
  </si>
  <si>
    <t>تكنــولــوجيــا الأجهــزة والمعــدات</t>
  </si>
  <si>
    <t>اللغـــــة العـــــربيـــــة واَدابـــــها</t>
  </si>
  <si>
    <t>تكنولوجيا العمليات وتطبيقاتها</t>
  </si>
  <si>
    <t>تكنولوجيا المعدات والأجهزة</t>
  </si>
  <si>
    <t xml:space="preserve"> تكنولوجيا العمليـات وتطبيقاتها</t>
  </si>
  <si>
    <t>اللغـــــة العـــربيـــــة واَدابـــــها</t>
  </si>
  <si>
    <t>الـــــريـــاضيـــــات العـــــامــة</t>
  </si>
  <si>
    <t>الفيـــــزيـــاء العـــــامـــة</t>
  </si>
  <si>
    <t>الأمـــن الصنـــاعـــى والســـلامـــة المهنيـــة</t>
  </si>
  <si>
    <t>التـــــدريبـــات المهنيـــــة</t>
  </si>
  <si>
    <t xml:space="preserve"> مبادئ الرسم الفنى</t>
  </si>
  <si>
    <t xml:space="preserve"> تكنولوجيا المعدات والأجهزة</t>
  </si>
  <si>
    <t>الآمن الصناعى والسلامة المهنية</t>
  </si>
  <si>
    <t xml:space="preserve"> مبـادئ الـرسـم الفنـى</t>
  </si>
  <si>
    <t>الكيميـــاء</t>
  </si>
  <si>
    <t>الفيـزيـاء العـامـة</t>
  </si>
  <si>
    <t>الـريـاضيـات العـامـة</t>
  </si>
  <si>
    <t>اللغـة الإنجليـزيـة</t>
  </si>
  <si>
    <t>اللغـة العـربية واَدابـها</t>
  </si>
  <si>
    <t>الـدراسـات الإجتمـاعيـة</t>
  </si>
  <si>
    <t>مبـادئ الكهـربـاء</t>
  </si>
  <si>
    <t>المعــدات</t>
  </si>
  <si>
    <t>الخـامات</t>
  </si>
  <si>
    <t>التكنـولـوجيـا</t>
  </si>
  <si>
    <t>تكنـولـوجيـا عـــــامـــــة</t>
  </si>
  <si>
    <t>المـــــــــــــــواد الفنيـــــــــــــــة العلميـــــــــــــــة والعمليـــــــــــــــة</t>
  </si>
  <si>
    <t>التـدريبـات العمليـــــة</t>
  </si>
  <si>
    <t>مبـادئ الـرسـم الفنـى</t>
  </si>
  <si>
    <t>الكيميــــاء</t>
  </si>
  <si>
    <t xml:space="preserve">المعدات </t>
  </si>
  <si>
    <t xml:space="preserve"> الخامات </t>
  </si>
  <si>
    <t>مبادى الرسم الفنى</t>
  </si>
  <si>
    <t>تكنـــــولـــوجيـــا عـــــامـــــة</t>
  </si>
  <si>
    <t>التـدريبـات المهنيـة</t>
  </si>
  <si>
    <t>مسئول الكمبيوتر</t>
  </si>
  <si>
    <t>تكنولوجياالخامات والمواد</t>
  </si>
  <si>
    <t>تكنولوجياالمعـدات والأجهزة</t>
  </si>
  <si>
    <t>الفيــزياء العـامة</t>
  </si>
  <si>
    <t>تكنولوجياالعمليات وتطبيقاتها</t>
  </si>
  <si>
    <t>تكنولوجياالمعدات والأجهزة</t>
  </si>
  <si>
    <t xml:space="preserve">  </t>
  </si>
  <si>
    <t>التـــــربيـــــة الـــــوطنيــــــــــة</t>
  </si>
  <si>
    <t>التربية الوطنية</t>
  </si>
  <si>
    <t>التـــربيـــة الـــــوطنيـــة</t>
  </si>
  <si>
    <t xml:space="preserve">   </t>
  </si>
  <si>
    <t>التـربيـة الوطنية</t>
  </si>
  <si>
    <t>التـربيـة الـــوطنيـــة</t>
  </si>
  <si>
    <t>ابانوب رأفت حليم خليل‎</t>
  </si>
  <si>
    <t>ابانوب صبرى ذكى شنودة‎</t>
  </si>
  <si>
    <t>ابانوب كمال كامل شنوده‎</t>
  </si>
  <si>
    <t>ابانوب ماهر ثابت حنا‎</t>
  </si>
  <si>
    <t>ابرام مجدى لمعى مليكه‎</t>
  </si>
  <si>
    <t>ابراهيم سعد عبدالعزيز ابراهيم‎</t>
  </si>
  <si>
    <t>ابراهيم محمود محمد محمود سلامه‎</t>
  </si>
  <si>
    <t>احمد السيد بدوى محمد‎</t>
  </si>
  <si>
    <t>احمد السيد حسن عبدالحميد‎</t>
  </si>
  <si>
    <t>احمد السيد محمد مصطفى‎</t>
  </si>
  <si>
    <t>احمد جمال احمد عواد‎</t>
  </si>
  <si>
    <t>احمد جمال عبدالناصر احمد مرسى حداد‎</t>
  </si>
  <si>
    <t>احمد حسن سعد عبدالله‎</t>
  </si>
  <si>
    <t>احمد خالد السيد على النجيدى‎</t>
  </si>
  <si>
    <t>احمد سمسم احمد ايوب محمود‎</t>
  </si>
  <si>
    <t>احمد سمير محمد احمد‎</t>
  </si>
  <si>
    <t>احمد شعبان سيد احمد بدوى‎</t>
  </si>
  <si>
    <t>احمد صبحى عطية محمد عبدالقوى‎</t>
  </si>
  <si>
    <t>احمد عاطف احمد احمد‎</t>
  </si>
  <si>
    <t>احمد عبدالرحيم محمد على‎</t>
  </si>
  <si>
    <t>احمد عبدالفتاح محمد محمد‎</t>
  </si>
  <si>
    <t>احمد على محمود على‎</t>
  </si>
  <si>
    <t>احمد كمال احمد جمال‎</t>
  </si>
  <si>
    <t>احمد محمد فؤاد امين عبدالعال‎</t>
  </si>
  <si>
    <t>احمد محمد يوسف عبدالرحمن‎</t>
  </si>
  <si>
    <t>احمد مصطفى ابراهيم حسب النبى‎</t>
  </si>
  <si>
    <t>احمد مصطفى يوسف على‎</t>
  </si>
  <si>
    <t>احمد موسى محمد موسى قاسم‎</t>
  </si>
  <si>
    <t>احمد نصر جاد بكير‎</t>
  </si>
  <si>
    <t>احمد يحيى عبدالحق سالم‎</t>
  </si>
  <si>
    <t>ادهم فارس مدبولى محمدين‎</t>
  </si>
  <si>
    <t>اسامه محمد احمد عبدالحميد مرسى‎</t>
  </si>
  <si>
    <t>اسلام احمد محمود احمد عثمان‎</t>
  </si>
  <si>
    <t>اسلام طارق على عبدالحكيم‎</t>
  </si>
  <si>
    <t>اسلام عيد سيد احمد‎</t>
  </si>
  <si>
    <t>اسلام فتحى محمد بكرى‎</t>
  </si>
  <si>
    <t>اسلام معتمد لبيب السيد‎</t>
  </si>
  <si>
    <t>اسلام يسرى حسن السيد‎</t>
  </si>
  <si>
    <t>اشرف احمد حسن امام‎</t>
  </si>
  <si>
    <t>اشرف مرسى صابر مرسى‎</t>
  </si>
  <si>
    <t>اندرو سمعان سيد زريق‎</t>
  </si>
  <si>
    <t>انور هانى انور حنا‎</t>
  </si>
  <si>
    <t>ايهاب على عبد المنصف على‎</t>
  </si>
  <si>
    <t>باسم فؤاد ابراهيم محمد‎</t>
  </si>
  <si>
    <t>بلال بكر ابو العلا بكر‎</t>
  </si>
  <si>
    <t>بنيامين عوض سليمان باسيلوس‎</t>
  </si>
  <si>
    <t>بيشوى عاطف عبد المسيح عزيز‎</t>
  </si>
  <si>
    <t>بيشوى فايز جبالى فليب‎</t>
  </si>
  <si>
    <t>جمال اسامة جمال الدين ابراهيم‎</t>
  </si>
  <si>
    <t>جمال عبد الناصر محمد عبد الرحمن‎</t>
  </si>
  <si>
    <t>جورج ناجى نجيب حبشى‎</t>
  </si>
  <si>
    <t>حازم خالد قابل عبد المنعم‎</t>
  </si>
  <si>
    <t>حسام حسن على سيد‎</t>
  </si>
  <si>
    <t>حسام عيد محمد سعد‎</t>
  </si>
  <si>
    <t>حسن صلاح حسن احمد‎</t>
  </si>
  <si>
    <t>حسن محمد حسن مهران‎</t>
  </si>
  <si>
    <t>حسين ابو السعود امين احمد‎</t>
  </si>
  <si>
    <t>خالد انور حلمى عبد الهادى‎</t>
  </si>
  <si>
    <t>خالد سيد سطوحى سيد‎</t>
  </si>
  <si>
    <t>خالد عيد عبد الحميد محمد‎</t>
  </si>
  <si>
    <t>خالد كريم خالد احمد‎</t>
  </si>
  <si>
    <t>خالد ماهر عبد الرحمن ابو زيد‎</t>
  </si>
  <si>
    <t>خليل صلاح خليل ينى‎</t>
  </si>
  <si>
    <t>رامى رأفت حسن محمود‎</t>
  </si>
  <si>
    <t>رامى يسرى نمر حبيب‎</t>
  </si>
  <si>
    <t>رمضان جعفر فؤاد محمد‎</t>
  </si>
  <si>
    <t>سامي اسحق جرجس لبيب‎</t>
  </si>
  <si>
    <t>سعيد اشرف سعيد ابراهيم‎</t>
  </si>
  <si>
    <t>سعيد سيد عبد الحفيظ حافظ‎</t>
  </si>
  <si>
    <t>سيد عطية سيد محمد‎</t>
  </si>
  <si>
    <t>سيف محمد شحاته على‎</t>
  </si>
  <si>
    <t>شاكر عادل شاكر محمد‎</t>
  </si>
  <si>
    <t>شلبى هشام شلبى عواد‎</t>
  </si>
  <si>
    <t>صابر خضر محمد حسن‎</t>
  </si>
  <si>
    <t>صابر عبد الجابر محمد احمد‎</t>
  </si>
  <si>
    <t>ضياء زكى محمد زكى‎</t>
  </si>
  <si>
    <t>طارق محمد رمضان احمد‎</t>
  </si>
  <si>
    <t>طارق وجية ممدوح محمد‎</t>
  </si>
  <si>
    <t>عادل يوسف معتمد زكى‎</t>
  </si>
  <si>
    <t>عبد الرحمن احمد ابراهيم محمد‎</t>
  </si>
  <si>
    <t>عبد الرحمن صابر عبد العزيز الجيار‎</t>
  </si>
  <si>
    <t>عبد الرحمن عبد اللة عبد الرحمن عبد ‎الكريم</t>
  </si>
  <si>
    <t>عبد الرحمن عبد المنعم هاشم محمد‎</t>
  </si>
  <si>
    <t>عبد الرحمن عدوى احمد ابو الحسن‎</t>
  </si>
  <si>
    <t>عبد الرحمن عيد قرنى احمد‎</t>
  </si>
  <si>
    <t>عبد الرحمن محمد كامل بهنسي‎</t>
  </si>
  <si>
    <t>عبدالجليل محمد ثروت عبدالجليل‎</t>
  </si>
  <si>
    <t>عبدالرحمن حسين محمد ابراهيم‎</t>
  </si>
  <si>
    <t>عبدالله سيد سيد محمد‎</t>
  </si>
  <si>
    <t>عز الدين محمد برهام برهام‎</t>
  </si>
  <si>
    <t>عزيز ناصر عزيز عبد الشهيد‎</t>
  </si>
  <si>
    <t>على احمد على احمد‎</t>
  </si>
  <si>
    <t>على طارق على محمد‎</t>
  </si>
  <si>
    <t>على عبد الناصر محمد عبد الباقى‎</t>
  </si>
  <si>
    <t>عماد سيد عبدالمنعم جاد‎</t>
  </si>
  <si>
    <t>عمار محسن محمد مرسي‎</t>
  </si>
  <si>
    <t>عمر علاء ابراهيم نور الدين‎</t>
  </si>
  <si>
    <t>عمرو احمد خلف ابراهيم‎</t>
  </si>
  <si>
    <t>عمرو جمال عبدالصادق عامر‎</t>
  </si>
  <si>
    <t>عمرو عبد المنعم حسن عبد العال‎</t>
  </si>
  <si>
    <t>عوض الله سعيد عوض الله محمد‎</t>
  </si>
  <si>
    <t>كريم ابراهيم محمد ابواليزيد‎</t>
  </si>
  <si>
    <t>كريم أسامة محمد عفان‎</t>
  </si>
  <si>
    <t>كريم اشرف جمعة ابراهيم‎</t>
  </si>
  <si>
    <t>كريم جمال السيد عبد العال‎</t>
  </si>
  <si>
    <t>كريم سعيد الشحات توفيق‎</t>
  </si>
  <si>
    <t>كريم محمود صالح يوسف‎</t>
  </si>
  <si>
    <t>كيرلس اشرف فارس جاد الكريم‎</t>
  </si>
  <si>
    <t>كيرلس راضي فتحي شكر الله‎</t>
  </si>
  <si>
    <t>كيرلس سامى فريد سلامة‎</t>
  </si>
  <si>
    <t>كيرلس عاطف فايز جابر‎</t>
  </si>
  <si>
    <t>مازن احمد ابوالسعود السيد‎</t>
  </si>
  <si>
    <t>مايكل أيوب فوزى خير عازر‎</t>
  </si>
  <si>
    <t>مجدى ادور وليم سعد‎</t>
  </si>
  <si>
    <t>مجدى محمد عوض السيد‎</t>
  </si>
  <si>
    <t>محمد احمد حسن امام‎</t>
  </si>
  <si>
    <t>محمد احمد سيد حسين‎</t>
  </si>
  <si>
    <t>محمد احمد علي بيومى‎</t>
  </si>
  <si>
    <t>محمد السيد كامل سيد‎</t>
  </si>
  <si>
    <t>محمد السيد محمود علي‎</t>
  </si>
  <si>
    <t>محمد باسم فتحى زكى‎</t>
  </si>
  <si>
    <t>محمد جمال حنفي صديق‎</t>
  </si>
  <si>
    <t>محمد جمال شحاتة عويس‎</t>
  </si>
  <si>
    <t>محمد حسن شكرى عثمان‎</t>
  </si>
  <si>
    <t>محمد حسن عبده عيد‎</t>
  </si>
  <si>
    <t>محمد حسين عامر السيد‎</t>
  </si>
  <si>
    <t>محمد رفعت خميس عبد اللة‎</t>
  </si>
  <si>
    <t>محمد سعيد رمضان سيد مكاوى‎</t>
  </si>
  <si>
    <t>محمد سعيد عبد المعز فرح‎</t>
  </si>
  <si>
    <t>محمد سعيد محمود كامل‎</t>
  </si>
  <si>
    <t>محمد سيد جودة عيد‎</t>
  </si>
  <si>
    <t>محمد شريف طه عطية‎</t>
  </si>
  <si>
    <t>محمد شريف مختار حسب النيى‎</t>
  </si>
  <si>
    <t>محمد صابر عبد الرؤوف رمضان‎</t>
  </si>
  <si>
    <t>محمد صديق حسن ابوعميرة‎</t>
  </si>
  <si>
    <t>محمد عبدالمجيد رشاد عبدالمجيد‎</t>
  </si>
  <si>
    <t>محمد على محمود احمد على‎</t>
  </si>
  <si>
    <t>محمد عمرو عبد الحميد الصباحى‎</t>
  </si>
  <si>
    <t>محمد كرم عطية اللة على‎</t>
  </si>
  <si>
    <t>محمد مجدى عبدة سيد‎</t>
  </si>
  <si>
    <t>محمد ناجح عبد السميع شحاته‎</t>
  </si>
  <si>
    <t>محمد ناجى ابراهيم محروس‎</t>
  </si>
  <si>
    <t>محمد نصر طلبه ابراهيم‎</t>
  </si>
  <si>
    <t>محمد هاشم احمد عبدالهادى‎</t>
  </si>
  <si>
    <t>محمد هشام أحمد علي‎</t>
  </si>
  <si>
    <t>محمد هشام محمود على‎</t>
  </si>
  <si>
    <t>محمود سعيد محمود حسن‎</t>
  </si>
  <si>
    <t>محمود عادل على الدين محمد‎</t>
  </si>
  <si>
    <t>محمود عبد اللة ابراهيم السيد‎</t>
  </si>
  <si>
    <t>محمود عويس مرزوق محمد‎</t>
  </si>
  <si>
    <t>محمود مجدى مندى محمد‎</t>
  </si>
  <si>
    <t>محمود محمد احمد محمد‎</t>
  </si>
  <si>
    <t>محمود محمد عبد الفتاح عوض اللة‎</t>
  </si>
  <si>
    <t>محمود مصطفى يوسف على‎</t>
  </si>
  <si>
    <t>محمود نبيل احمد محمد‎</t>
  </si>
  <si>
    <t>مسعد دسوقى محمد على‎</t>
  </si>
  <si>
    <t>مصطفى حسين حسن طه‎</t>
  </si>
  <si>
    <t>مصطفى حسين محمد حسنين‎</t>
  </si>
  <si>
    <t>مصطفى عبد الحميد جمعة سلامة‎</t>
  </si>
  <si>
    <t>مصطفى على محمود مصطفى‎</t>
  </si>
  <si>
    <t>مصطفى محمد سيد عبد الفتاح‎</t>
  </si>
  <si>
    <t>مصطفى محمد عبدالفتاح السيد محمد‎</t>
  </si>
  <si>
    <t>مصطفى محمود على حسن‎</t>
  </si>
  <si>
    <t>معاذ اسامة محمد محمد على‎</t>
  </si>
  <si>
    <t>مينا جرجس فرج شحاتة‎</t>
  </si>
  <si>
    <t>مينا راضى فتحى شكر اللة‎</t>
  </si>
  <si>
    <t>نور الدين محمد جمعة عبد الهادى‎</t>
  </si>
  <si>
    <t>وجدى حشمت شحاته شحاته‎</t>
  </si>
  <si>
    <t>وجيه محروس فلفل متى‎</t>
  </si>
  <si>
    <t>وليد شعبان بكرى حماد‎</t>
  </si>
  <si>
    <t>ياسر احمد عبد العال احمد‎</t>
  </si>
  <si>
    <t>يوسف احمد عبد العظيم بهنسى‎</t>
  </si>
  <si>
    <t>يوسف خالد احمد رسلان‎</t>
  </si>
  <si>
    <t>يوسف سعيد امين اسعد‎</t>
  </si>
  <si>
    <t>يوسف صبري عبد الشهيد خليل‎</t>
  </si>
  <si>
    <t>يوسف علاء خضر عباس‎</t>
  </si>
  <si>
    <t>يوسف على عبد الرحمن على‎</t>
  </si>
  <si>
    <t>يوسف محمد عبد السميع محمد‎</t>
  </si>
  <si>
    <t>يوسف محمد نظمى احمد‎</t>
  </si>
  <si>
    <t>يوسف ياسر معوض مشرف‎</t>
  </si>
  <si>
    <t>أبانوب فايز بشاى حنا‎</t>
  </si>
  <si>
    <t>ابراهيم خالد ابراهيم احمد عبدالباقى‎</t>
  </si>
  <si>
    <t>احمد رفعت عزبى امين‎</t>
  </si>
  <si>
    <t>احمد سيد احمد محمد‎</t>
  </si>
  <si>
    <t>احمد صلاح الدين احمد عبد الصمد‎</t>
  </si>
  <si>
    <t>احمد علاء رمضان السيد‎</t>
  </si>
  <si>
    <t>احمد محمدى اسماعيل محمد‎</t>
  </si>
  <si>
    <t>اشرف نبيل صديق رزق‎</t>
  </si>
  <si>
    <t>بيتر راضى عزيز جميان‎</t>
  </si>
  <si>
    <t>بيشوى طلعت نجيب حبيب‎</t>
  </si>
  <si>
    <t>خالد احمد احمد ابراهيم‎</t>
  </si>
  <si>
    <t>ديفيد ايمن بديع جرجس‎</t>
  </si>
  <si>
    <t>رومانى صموئل رشدى اسحق‎</t>
  </si>
  <si>
    <t>سعد ابو الفضل سعد ابو الفضل‎</t>
  </si>
  <si>
    <t>سيف الدين احمد اياتى محمد‎</t>
  </si>
  <si>
    <t>شهاب محمد احمد محمد‎</t>
  </si>
  <si>
    <t>عبد الرحمن محمد أحمد محمد سلومة‎</t>
  </si>
  <si>
    <t>علاء مصطفى محمد خير‎</t>
  </si>
  <si>
    <t>على محمد احمد محمد‎</t>
  </si>
  <si>
    <t>عمر اشرف محمد توفيق‎</t>
  </si>
  <si>
    <t>فادى سمير عبد السيد شكرى‎</t>
  </si>
  <si>
    <t>فريد شوقي حلمي ميخائيل‎</t>
  </si>
  <si>
    <t>كيرلس رفعت حنا عبد الملاك‎</t>
  </si>
  <si>
    <t>مارسيلينو وجيه مفرح ابراهيم‎</t>
  </si>
  <si>
    <t>مايكل يوسف نجيب بولس‎</t>
  </si>
  <si>
    <t>محمد بدوى سيد محمد‎</t>
  </si>
  <si>
    <t>محمد جمال عبدالرازق محمد‎</t>
  </si>
  <si>
    <t>محمد عبد اللطيف عبد الرازق عبد ‎اللطيف</t>
  </si>
  <si>
    <t>محمد نبيل احمد حماد‎</t>
  </si>
  <si>
    <t>مصطفى صالح سيد احمد محمد‎</t>
  </si>
  <si>
    <t>مهند محمود رجب محمود‎</t>
  </si>
  <si>
    <t>ميلاد منتصر وليم حبيب‎</t>
  </si>
  <si>
    <t>هانى صفوت نظير عزيز‎</t>
  </si>
  <si>
    <t>احمد محمد فرغلى صديق‎</t>
  </si>
  <si>
    <t>اسلام جلال سليمان عبد الراضى‎</t>
  </si>
  <si>
    <t>اسلام طارق نبوى محمد الجندى‎</t>
  </si>
  <si>
    <t>اسلام عثمان عنتر عثمان‎</t>
  </si>
  <si>
    <t>اسلام محمد محمدى السيد‎</t>
  </si>
  <si>
    <t>المحمدى جمال المحمدى ابراهيم‎</t>
  </si>
  <si>
    <t>حسين صبرى مصطفى محمد‎</t>
  </si>
  <si>
    <t>حمزه فاروق قطب فج النور‎</t>
  </si>
  <si>
    <t>رومان رواى نصحى قلدس‎</t>
  </si>
  <si>
    <t>سيد احمد حسن محمد‎</t>
  </si>
  <si>
    <t>شادى وافى محمد راضى‎</t>
  </si>
  <si>
    <t>شريف عرفه عبد الله أبراهيم‎</t>
  </si>
  <si>
    <t>عبد الرحمن حجازى احمد عبد اللة‎</t>
  </si>
  <si>
    <t>عبد الستار ممدوح عبد الستار ابراهيم‎</t>
  </si>
  <si>
    <t>عبد اللة حواش كمال عبد المقصود‎</t>
  </si>
  <si>
    <t>عبدالعزيز عبدالعزيز محمد احمد‎</t>
  </si>
  <si>
    <t>عمرو عبداللة رجب شعبان‎</t>
  </si>
  <si>
    <t>محمد خالد شحاتة ابو المعاطى‎</t>
  </si>
  <si>
    <t>محمد رجب حامد ابو سريع‎</t>
  </si>
  <si>
    <t>محمد مسعد محمد محمود‎</t>
  </si>
  <si>
    <t>محمود عاطف محمود رضوان‎</t>
  </si>
  <si>
    <t>محمود محمد احمد حمدان‎</t>
  </si>
  <si>
    <t>مصطفي محمد عطية حسين‎</t>
  </si>
  <si>
    <t>مينا بباوي فيصل هندي‎</t>
  </si>
  <si>
    <t>مينا هانى ميلاد زكى‎</t>
  </si>
  <si>
    <t>نصر احمد رمضان احمد‎</t>
  </si>
  <si>
    <t>أحمد إبراهيم محمد أبو اليزيد</t>
  </si>
  <si>
    <t>أحمد سمير عطية محمدين</t>
  </si>
  <si>
    <t>أحمد محمد عبدالوارث</t>
  </si>
  <si>
    <t>أحمد ممدوح عبده إبراهيم</t>
  </si>
  <si>
    <t>إسلام رضا عبدالعظيم مبروك</t>
  </si>
  <si>
    <t>بلال ممدوح عبدالمنعم عبدالفتاح</t>
  </si>
  <si>
    <t>جمال علاءالدين محمد إبراهيم</t>
  </si>
  <si>
    <t>صبرى سعيد السيد حامد</t>
  </si>
  <si>
    <t>عبدالقادر على عبدالقادر سعيد</t>
  </si>
  <si>
    <t>محمد أحمد العوضى عمر</t>
  </si>
  <si>
    <t>محمد عادل أبوالعلا إبراهيم</t>
  </si>
  <si>
    <t>محمود جمال أحمد سعيد</t>
  </si>
  <si>
    <t>محمود سعيد عبدالعاطى</t>
  </si>
  <si>
    <t>محمود فوزى السيد جعفر</t>
  </si>
  <si>
    <t>وائل سيد إسماعيل محمد</t>
  </si>
  <si>
    <t>عمال تشطيبات</t>
  </si>
  <si>
    <t>أحمد عبدالوهاب سعد محمد</t>
  </si>
  <si>
    <t>القزافى نصر أحمد عفيفى</t>
  </si>
  <si>
    <t>عادل ادهم أنور محمد</t>
  </si>
  <si>
    <t>عادل رمضان عبدالغنى محمد</t>
  </si>
  <si>
    <t>عادل عبدالعظيم أحمد السيد</t>
  </si>
  <si>
    <t>محمد إيهاب محمد بيومى</t>
  </si>
  <si>
    <t>محمد ممدوح عبدالحميد سليم</t>
  </si>
  <si>
    <t>محمود عبدالمجيد عبدالحميد أحمد</t>
  </si>
  <si>
    <t>محمود معوض عويس</t>
  </si>
  <si>
    <t>مصطفى عبدالرحمن على عيد</t>
  </si>
  <si>
    <t>عمال خـرسانة</t>
  </si>
  <si>
    <t>إسلام إيهاب عفيفى ربيع</t>
  </si>
  <si>
    <t>باسم اسحق رسمى تادروس</t>
  </si>
  <si>
    <t>صالح رضا سيد عبدالحميد</t>
  </si>
  <si>
    <t>عبدالرحمن عبدالله إبراهيم</t>
  </si>
  <si>
    <t>عبدالله طايع على</t>
  </si>
  <si>
    <t>على مختار محمد على</t>
  </si>
  <si>
    <t>فادى موريس لبيب مقار</t>
  </si>
  <si>
    <t>مصطفى ناجى إبراهيم محروس</t>
  </si>
  <si>
    <t>عمال نجــــارة</t>
  </si>
  <si>
    <t>حسام محمود عبدالسميع محمود</t>
  </si>
  <si>
    <t>حسين حنفى أحمد عبدالتواب</t>
  </si>
  <si>
    <t>سعيد أنور محمد السيد</t>
  </si>
  <si>
    <t>سيد على سيد جندى</t>
  </si>
  <si>
    <t>محمد السيد عمر السيد</t>
  </si>
  <si>
    <t>محمد خالد محمد انيس</t>
  </si>
  <si>
    <t>ممدوح على محمد حسن</t>
  </si>
  <si>
    <t>عمال صحــــى</t>
  </si>
  <si>
    <t>أحمد محمد عبدالستار عبدالعزيز</t>
  </si>
  <si>
    <t>اسامة أحمد إبراهيم دسوقى</t>
  </si>
  <si>
    <t>جلال سعيد حسنى</t>
  </si>
  <si>
    <t>حسام حسن قبيص حسن</t>
  </si>
  <si>
    <t>رامى نبيل عبدالفتاح</t>
  </si>
  <si>
    <t>سيد فكرى أحمد عبدالمطلب</t>
  </si>
  <si>
    <t xml:space="preserve">علاء عبدالله شديد محمد </t>
  </si>
  <si>
    <t>محمد عبدالعظيم محمد على</t>
  </si>
  <si>
    <t>محمد قيناوى محمد أبوالعلا</t>
  </si>
  <si>
    <t>محمد ياسر رمضان</t>
  </si>
  <si>
    <t>محمود يسرى فؤاد رفاعى</t>
  </si>
  <si>
    <t xml:space="preserve">يوسف عبدالهادى عبدالفتاح </t>
  </si>
  <si>
    <t>عمال زخرفة وإعلان</t>
  </si>
  <si>
    <t>إبراهيم محمد طة أحمد</t>
  </si>
  <si>
    <t>أحمد محسن محمد على</t>
  </si>
  <si>
    <t>أشرف حرب محمد السيد</t>
  </si>
  <si>
    <t>أشرف عليوة عبدالقادر مرسى</t>
  </si>
  <si>
    <t>حماد عبدالرسول حماد</t>
  </si>
  <si>
    <t>حمدى محمد عبدالقادر إبراهيم</t>
  </si>
  <si>
    <t>سيد على شحاتة منصور</t>
  </si>
  <si>
    <t>عاطف سامى ربيع على</t>
  </si>
  <si>
    <t>على محمد محمد لطفى</t>
  </si>
  <si>
    <t>محمد أحمد بسيونى</t>
  </si>
  <si>
    <t>محمد أحمد عباس عوض</t>
  </si>
  <si>
    <t>محمد سعودى أبوالعلا عبدالعال</t>
  </si>
  <si>
    <t>محمد عبدالعزيز على عبدالفتاح</t>
  </si>
  <si>
    <t>مصطفى سيد محمد عبدالغنى</t>
  </si>
  <si>
    <t>ميلاد ثابت جندى</t>
  </si>
  <si>
    <t>هانى إبراهيم أبو حامد</t>
  </si>
  <si>
    <t>عمال زخـرفة مهنـى</t>
  </si>
  <si>
    <t xml:space="preserve"> عمارة عام</t>
  </si>
  <si>
    <t>عمر محمد جابر محمد‎</t>
  </si>
  <si>
    <t>محمد أحمد حمدان كمال الدين</t>
  </si>
  <si>
    <t>محمود عبد المنعم الشوربجي يحي‎</t>
  </si>
  <si>
    <t>عبد الحميد سراج عبد الحميد على‎</t>
  </si>
  <si>
    <t>زخرفة مهنى</t>
  </si>
  <si>
    <t xml:space="preserve">سمير شريف سمير‎ </t>
  </si>
  <si>
    <t>صلاح الدين محمود شرف مصطفى‎</t>
  </si>
  <si>
    <t>اســـــم الطـــــالـــــب</t>
  </si>
  <si>
    <t>بيان درجات إمتحان نصف العام (عمال زخرفة وإعلان) للعام الدراسى 2015/2014</t>
  </si>
  <si>
    <t>تكنولوجيا العمليات وتطبيقاته</t>
  </si>
  <si>
    <t>بيان درجات إمتحان نصف العام (عمال زخرفة مهنى) للعام الدراسى 2015/2014</t>
  </si>
  <si>
    <t>مدير المدرسة</t>
  </si>
  <si>
    <t>جاد الكريم عبدالمعز</t>
  </si>
  <si>
    <t>خالد عبدالصبور</t>
  </si>
  <si>
    <t>رئيس الكنترول</t>
  </si>
  <si>
    <t>إنتصار مصطفى</t>
  </si>
  <si>
    <t>مجدى رزق</t>
  </si>
  <si>
    <t>امل عبدالفضيل</t>
  </si>
  <si>
    <t xml:space="preserve"> إيهاب أحمد محمد على</t>
  </si>
  <si>
    <t>بيان درجات إمتحان نصف العام (عمال عمارة) للعام الدراسى 2015/2014</t>
  </si>
  <si>
    <t xml:space="preserve">إسلام ميمى عبدالروؤف السيد </t>
  </si>
  <si>
    <t>حالة الطالب</t>
  </si>
  <si>
    <t>مواد الرسوب</t>
  </si>
  <si>
    <t>التخــــــــصص :</t>
  </si>
  <si>
    <t>نتيجة نهاية العام الدراسى لعام 2015/2014</t>
  </si>
  <si>
    <t xml:space="preserve">   مدرسة </t>
  </si>
  <si>
    <t xml:space="preserve"> محافظة </t>
  </si>
  <si>
    <t xml:space="preserve"> إدارة </t>
  </si>
  <si>
    <t xml:space="preserve">لو سمحت السهم الموجود فى اعلى الكلام بيحرك الشهادات والمطلوب عند تغير الشاهادة يتم تغير الدوائر حسب النهاية الصغرى لكل مادة وحسب اذا كان الطالب ناجح اوراسب وهذا السهم يسهل عليا الطباعة فانا محتاج كود يضع الدائرة على الدرجة الراسبة فقط مع تغير الشهادة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</si>
</sst>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2"/>
      <color theme="1"/>
      <name val="Times New Roman"/>
      <family val="1"/>
    </font>
    <font>
      <b/>
      <sz val="14"/>
      <color theme="1"/>
      <name val="Times New Roman"/>
      <family val="1"/>
    </font>
    <font>
      <b/>
      <sz val="16"/>
      <color theme="1"/>
      <name val="Times New Roman"/>
      <family val="1"/>
    </font>
    <font>
      <b/>
      <sz val="18"/>
      <color theme="1"/>
      <name val="Times New Roman"/>
      <family val="1"/>
    </font>
    <font>
      <b/>
      <u/>
      <sz val="12"/>
      <color theme="1"/>
      <name val="Times New Roman"/>
      <family val="1"/>
    </font>
    <font>
      <b/>
      <sz val="20"/>
      <color theme="1"/>
      <name val="Times New Roman"/>
      <family val="1"/>
    </font>
    <font>
      <b/>
      <sz val="26"/>
      <color theme="1"/>
      <name val="Times New Roman"/>
      <family val="1"/>
    </font>
    <font>
      <b/>
      <sz val="48"/>
      <color theme="1"/>
      <name val="Times New Roman"/>
      <family val="1"/>
    </font>
    <font>
      <b/>
      <sz val="22"/>
      <color theme="1"/>
      <name val="Times New Roman"/>
      <family val="1"/>
    </font>
    <font>
      <b/>
      <sz val="72"/>
      <color theme="1"/>
      <name val="Times New Roman"/>
      <family val="1"/>
    </font>
    <font>
      <b/>
      <sz val="36"/>
      <color theme="1"/>
      <name val="Times New Roman"/>
      <family val="1"/>
    </font>
    <font>
      <b/>
      <sz val="24"/>
      <color theme="1"/>
      <name val="Times New Roman"/>
      <family val="1"/>
    </font>
    <font>
      <b/>
      <sz val="11"/>
      <color theme="1"/>
      <name val="Times New Roman"/>
      <family val="1"/>
    </font>
    <font>
      <b/>
      <sz val="10"/>
      <color theme="1"/>
      <name val="Times New Roman"/>
      <family val="1"/>
    </font>
    <font>
      <b/>
      <sz val="11"/>
      <color theme="1"/>
      <name val="Calibri"/>
      <family val="2"/>
      <scheme val="minor"/>
    </font>
    <font>
      <b/>
      <sz val="16"/>
      <color theme="1"/>
      <name val="Calibri"/>
      <family val="2"/>
      <scheme val="minor"/>
    </font>
    <font>
      <b/>
      <sz val="12"/>
      <color theme="1"/>
      <name val="Andalus"/>
      <family val="1"/>
    </font>
    <font>
      <b/>
      <sz val="20"/>
      <color theme="1"/>
      <name val="Aldhabi"/>
    </font>
    <font>
      <b/>
      <sz val="16"/>
      <color theme="1"/>
      <name val="Andalus"/>
      <family val="1"/>
    </font>
    <font>
      <b/>
      <sz val="18"/>
      <color theme="1"/>
      <name val="Andalus"/>
      <family val="1"/>
    </font>
    <font>
      <b/>
      <sz val="16"/>
      <color theme="1"/>
      <name val="Aldhabi"/>
    </font>
    <font>
      <b/>
      <sz val="22"/>
      <color theme="1"/>
      <name val="Andalus"/>
      <family val="1"/>
    </font>
    <font>
      <b/>
      <sz val="24"/>
      <color theme="1"/>
      <name val="Andalus"/>
      <family val="1"/>
    </font>
    <font>
      <b/>
      <sz val="18"/>
      <color theme="1"/>
      <name val="Cambria"/>
      <family val="1"/>
      <scheme val="major"/>
    </font>
  </fonts>
  <fills count="13">
    <fill>
      <patternFill patternType="none"/>
    </fill>
    <fill>
      <patternFill patternType="gray125"/>
    </fill>
    <fill>
      <patternFill patternType="solid">
        <fgColor rgb="FFFFC000"/>
        <bgColor indexed="64"/>
      </patternFill>
    </fill>
    <fill>
      <patternFill patternType="solid">
        <fgColor rgb="FF82C836"/>
        <bgColor indexed="64"/>
      </patternFill>
    </fill>
    <fill>
      <patternFill patternType="solid">
        <fgColor rgb="FFF83EC3"/>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4A97F4"/>
        <bgColor indexed="64"/>
      </patternFill>
    </fill>
    <fill>
      <patternFill patternType="solid">
        <fgColor theme="0" tint="-0.34998626667073579"/>
        <bgColor indexed="64"/>
      </patternFill>
    </fill>
    <fill>
      <patternFill patternType="solid">
        <fgColor theme="1"/>
        <bgColor indexed="64"/>
      </patternFill>
    </fill>
    <fill>
      <patternFill patternType="solid">
        <fgColor theme="2" tint="-9.9978637043366805E-2"/>
        <bgColor indexed="64"/>
      </patternFill>
    </fill>
    <fill>
      <patternFill patternType="solid">
        <fgColor theme="0"/>
        <bgColor indexed="64"/>
      </patternFill>
    </fill>
  </fills>
  <borders count="24">
    <border>
      <left/>
      <right/>
      <top/>
      <bottom/>
      <diagonal/>
    </border>
    <border>
      <left style="thick">
        <color theme="1"/>
      </left>
      <right style="thick">
        <color theme="1"/>
      </right>
      <top style="thick">
        <color theme="1"/>
      </top>
      <bottom style="thick">
        <color theme="1"/>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
      <left style="thick">
        <color theme="1"/>
      </left>
      <right style="thick">
        <color theme="1"/>
      </right>
      <top style="thick">
        <color theme="1"/>
      </top>
      <bottom/>
      <diagonal/>
    </border>
    <border>
      <left style="thick">
        <color theme="1"/>
      </left>
      <right style="thick">
        <color theme="1"/>
      </right>
      <top/>
      <bottom style="thick">
        <color theme="1"/>
      </bottom>
      <diagonal/>
    </border>
    <border>
      <left style="thick">
        <color theme="1"/>
      </left>
      <right/>
      <top style="thick">
        <color theme="1"/>
      </top>
      <bottom style="thick">
        <color theme="1"/>
      </bottom>
      <diagonal/>
    </border>
    <border>
      <left/>
      <right/>
      <top style="thick">
        <color theme="1"/>
      </top>
      <bottom style="thick">
        <color theme="1"/>
      </bottom>
      <diagonal/>
    </border>
    <border>
      <left/>
      <right style="thick">
        <color theme="1"/>
      </right>
      <top style="thick">
        <color theme="1"/>
      </top>
      <bottom style="thick">
        <color theme="1"/>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1">
    <xf numFmtId="0" fontId="0" fillId="0" borderId="0"/>
  </cellStyleXfs>
  <cellXfs count="223">
    <xf numFmtId="0" fontId="0" fillId="0" borderId="0" xfId="0"/>
    <xf numFmtId="0" fontId="1" fillId="0" borderId="0" xfId="0" applyFont="1" applyProtection="1">
      <protection locked="0"/>
    </xf>
    <xf numFmtId="0" fontId="6" fillId="0" borderId="0" xfId="0" applyFont="1" applyAlignment="1" applyProtection="1">
      <alignment horizontal="right" vertical="center"/>
      <protection locked="0"/>
    </xf>
    <xf numFmtId="0" fontId="6" fillId="0" borderId="0" xfId="0" applyFont="1" applyAlignment="1" applyProtection="1">
      <alignment vertical="center"/>
      <protection locked="0"/>
    </xf>
    <xf numFmtId="0" fontId="5" fillId="0" borderId="0" xfId="0" applyFont="1" applyProtection="1">
      <protection locked="0"/>
    </xf>
    <xf numFmtId="0" fontId="7" fillId="0" borderId="0" xfId="0" applyFont="1" applyAlignment="1" applyProtection="1">
      <protection locked="0"/>
    </xf>
    <xf numFmtId="0" fontId="12" fillId="0" borderId="0" xfId="0" applyFont="1" applyAlignment="1" applyProtection="1">
      <alignment vertical="center"/>
      <protection locked="0"/>
    </xf>
    <xf numFmtId="0" fontId="1" fillId="0" borderId="0" xfId="0" applyFont="1" applyAlignment="1" applyProtection="1">
      <protection locked="0"/>
    </xf>
    <xf numFmtId="0" fontId="1" fillId="0" borderId="0" xfId="0" applyFont="1" applyAlignment="1" applyProtection="1">
      <alignment horizontal="center"/>
      <protection locked="0"/>
    </xf>
    <xf numFmtId="0" fontId="7" fillId="0" borderId="0" xfId="0" applyFont="1" applyBorder="1" applyAlignment="1" applyProtection="1">
      <alignment horizontal="center" vertical="center" wrapText="1"/>
      <protection locked="0"/>
    </xf>
    <xf numFmtId="0" fontId="2" fillId="5" borderId="1" xfId="0" applyFont="1" applyFill="1" applyBorder="1" applyAlignment="1" applyProtection="1">
      <alignment vertical="center"/>
      <protection locked="0"/>
    </xf>
    <xf numFmtId="9" fontId="1" fillId="5" borderId="1" xfId="0" applyNumberFormat="1" applyFont="1" applyFill="1" applyBorder="1" applyAlignment="1" applyProtection="1">
      <alignment horizontal="center" vertical="center"/>
      <protection locked="0"/>
    </xf>
    <xf numFmtId="0" fontId="1" fillId="7"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protection locked="0"/>
    </xf>
    <xf numFmtId="0" fontId="1" fillId="3" borderId="1" xfId="0" applyFont="1" applyFill="1" applyBorder="1" applyProtection="1">
      <protection locked="0"/>
    </xf>
    <xf numFmtId="0" fontId="2" fillId="0" borderId="1" xfId="0" applyFont="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0"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pplyProtection="1">
      <alignment horizontal="center" vertical="center"/>
      <protection hidden="1"/>
    </xf>
    <xf numFmtId="0" fontId="1" fillId="5" borderId="1" xfId="0" applyFont="1" applyFill="1" applyBorder="1" applyAlignment="1" applyProtection="1">
      <alignment horizontal="center" vertical="center"/>
      <protection locked="0"/>
    </xf>
    <xf numFmtId="0" fontId="1" fillId="0" borderId="1" xfId="0" applyFont="1" applyBorder="1" applyAlignment="1" applyProtection="1">
      <alignment horizontal="center"/>
      <protection hidden="1"/>
    </xf>
    <xf numFmtId="0" fontId="2" fillId="0" borderId="1" xfId="0" applyFont="1" applyFill="1" applyBorder="1" applyAlignment="1" applyProtection="1">
      <alignment horizontal="center" vertical="center"/>
      <protection locked="0"/>
    </xf>
    <xf numFmtId="0" fontId="3" fillId="0" borderId="0" xfId="0" applyFont="1" applyAlignment="1" applyProtection="1">
      <alignment horizontal="right" vertical="center"/>
      <protection locked="0"/>
    </xf>
    <xf numFmtId="0" fontId="3" fillId="0" borderId="0" xfId="0" applyFont="1" applyAlignment="1" applyProtection="1">
      <alignment horizontal="center" vertical="center"/>
      <protection locked="0"/>
    </xf>
    <xf numFmtId="0" fontId="4"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protection hidden="1"/>
    </xf>
    <xf numFmtId="0" fontId="1" fillId="0" borderId="0" xfId="0" applyFont="1" applyAlignment="1" applyProtection="1">
      <alignment horizontal="center" vertical="center"/>
      <protection locked="0"/>
    </xf>
    <xf numFmtId="0" fontId="2" fillId="5" borderId="1" xfId="0" applyFont="1" applyFill="1" applyBorder="1" applyAlignment="1" applyProtection="1">
      <alignment horizontal="right" vertical="center"/>
      <protection locked="0"/>
    </xf>
    <xf numFmtId="0" fontId="1" fillId="0" borderId="0" xfId="0" applyFont="1" applyAlignment="1" applyProtection="1">
      <alignment vertical="center"/>
      <protection locked="0"/>
    </xf>
    <xf numFmtId="0" fontId="1" fillId="0" borderId="3" xfId="0" applyFont="1" applyBorder="1" applyAlignment="1" applyProtection="1">
      <alignment vertical="center"/>
      <protection locked="0"/>
    </xf>
    <xf numFmtId="0" fontId="2" fillId="5"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4" fillId="5"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3" fillId="5"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 xfId="0" applyFont="1" applyBorder="1" applyAlignment="1" applyProtection="1">
      <alignment horizontal="right" vertical="center"/>
      <protection locked="0"/>
    </xf>
    <xf numFmtId="0" fontId="2" fillId="0" borderId="14" xfId="0" applyFont="1" applyBorder="1" applyAlignment="1" applyProtection="1">
      <alignment horizontal="right" vertical="center"/>
      <protection locked="0"/>
    </xf>
    <xf numFmtId="0" fontId="1" fillId="0" borderId="2" xfId="0" applyFont="1" applyBorder="1" applyAlignment="1" applyProtection="1">
      <alignment horizontal="right" vertical="center"/>
      <protection locked="0"/>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right" vertical="center"/>
      <protection locked="0"/>
    </xf>
    <xf numFmtId="0" fontId="1" fillId="0" borderId="6"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0" xfId="0" applyFont="1" applyAlignment="1" applyProtection="1">
      <alignment horizontal="center" vertical="center"/>
      <protection hidden="1"/>
    </xf>
    <xf numFmtId="0" fontId="1" fillId="10" borderId="0" xfId="0" applyFont="1" applyFill="1" applyProtection="1">
      <protection locked="0"/>
    </xf>
    <xf numFmtId="0" fontId="1" fillId="10" borderId="1" xfId="0" applyFont="1" applyFill="1" applyBorder="1" applyAlignment="1" applyProtection="1">
      <alignment horizontal="center" vertical="center"/>
      <protection locked="0"/>
    </xf>
    <xf numFmtId="0" fontId="1" fillId="10" borderId="0" xfId="0" applyFont="1" applyFill="1" applyAlignment="1" applyProtection="1">
      <alignment horizontal="center"/>
      <protection locked="0"/>
    </xf>
    <xf numFmtId="0" fontId="1" fillId="10" borderId="0" xfId="0" applyFont="1" applyFill="1" applyAlignment="1" applyProtection="1">
      <alignment horizontal="center" vertical="center"/>
      <protection locked="0"/>
    </xf>
    <xf numFmtId="0" fontId="1" fillId="10" borderId="1" xfId="0" applyFont="1" applyFill="1" applyBorder="1" applyAlignment="1" applyProtection="1">
      <alignment horizontal="center" vertical="center"/>
      <protection hidden="1"/>
    </xf>
    <xf numFmtId="0" fontId="1" fillId="10" borderId="15" xfId="0" applyFont="1" applyFill="1" applyBorder="1" applyAlignment="1" applyProtection="1">
      <alignment horizontal="center" vertical="center"/>
      <protection hidden="1"/>
    </xf>
    <xf numFmtId="0" fontId="1" fillId="0" borderId="15" xfId="0" applyFont="1" applyFill="1" applyBorder="1" applyAlignment="1" applyProtection="1">
      <alignment horizontal="center" vertical="center"/>
      <protection hidden="1"/>
    </xf>
    <xf numFmtId="0" fontId="1" fillId="0" borderId="0" xfId="0" applyFont="1" applyAlignment="1" applyProtection="1">
      <alignment horizontal="center" vertical="center"/>
      <protection locked="0"/>
    </xf>
    <xf numFmtId="0" fontId="15" fillId="0" borderId="0" xfId="0" applyFont="1"/>
    <xf numFmtId="0" fontId="1" fillId="0" borderId="1" xfId="0" applyFont="1" applyBorder="1" applyAlignment="1">
      <alignment horizontal="center" vertical="center"/>
    </xf>
    <xf numFmtId="0" fontId="1" fillId="0" borderId="0" xfId="0" applyFont="1" applyAlignment="1" applyProtection="1">
      <alignment horizontal="center" vertical="center"/>
      <protection locked="0"/>
    </xf>
    <xf numFmtId="0" fontId="1" fillId="0" borderId="0" xfId="0" applyFont="1" applyAlignment="1">
      <alignment horizontal="center" vertical="center"/>
    </xf>
    <xf numFmtId="0" fontId="1" fillId="0" borderId="0" xfId="0" applyFont="1" applyAlignment="1" applyProtection="1">
      <alignment horizontal="center" vertical="center"/>
      <protection locked="0"/>
    </xf>
    <xf numFmtId="0" fontId="3" fillId="0" borderId="0" xfId="0" applyFont="1" applyBorder="1" applyAlignment="1" applyProtection="1">
      <alignment vertical="center"/>
      <protection locked="0"/>
    </xf>
    <xf numFmtId="0" fontId="1" fillId="0" borderId="5" xfId="0" applyFont="1" applyBorder="1" applyAlignment="1">
      <alignment horizontal="center" vertical="center"/>
    </xf>
    <xf numFmtId="0" fontId="1" fillId="0" borderId="0" xfId="0" applyFont="1" applyAlignment="1" applyProtection="1">
      <alignment horizontal="center" vertical="center"/>
      <protection locked="0"/>
    </xf>
    <xf numFmtId="0" fontId="4" fillId="11" borderId="1" xfId="0" applyFont="1" applyFill="1" applyBorder="1" applyAlignment="1" applyProtection="1">
      <alignment horizontal="center" vertical="center" textRotation="90"/>
      <protection locked="0"/>
    </xf>
    <xf numFmtId="0" fontId="1" fillId="11" borderId="1" xfId="0" applyFont="1" applyFill="1" applyBorder="1" applyAlignment="1" applyProtection="1">
      <alignment horizontal="center" vertical="center" textRotation="90" wrapText="1"/>
      <protection locked="0"/>
    </xf>
    <xf numFmtId="0" fontId="1" fillId="11" borderId="1" xfId="0" applyFont="1" applyFill="1" applyBorder="1" applyAlignment="1" applyProtection="1">
      <alignment horizontal="center" vertical="center" textRotation="90"/>
      <protection locked="0"/>
    </xf>
    <xf numFmtId="0" fontId="13" fillId="11" borderId="1" xfId="0" applyFont="1" applyFill="1" applyBorder="1" applyAlignment="1" applyProtection="1">
      <alignment horizontal="center" vertical="center" textRotation="90" wrapText="1"/>
      <protection locked="0"/>
    </xf>
    <xf numFmtId="0" fontId="2" fillId="11" borderId="1" xfId="0" applyFont="1" applyFill="1" applyBorder="1" applyAlignment="1" applyProtection="1">
      <alignment horizontal="center" vertical="center" textRotation="90"/>
      <protection locked="0"/>
    </xf>
    <xf numFmtId="0" fontId="13" fillId="11" borderId="1" xfId="0" applyFont="1" applyFill="1" applyBorder="1" applyAlignment="1" applyProtection="1">
      <alignment horizontal="center" vertical="center" wrapText="1"/>
      <protection locked="0"/>
    </xf>
    <xf numFmtId="0" fontId="1" fillId="11" borderId="1" xfId="0" applyFont="1" applyFill="1" applyBorder="1" applyAlignment="1" applyProtection="1">
      <alignment horizontal="center" vertical="center" wrapText="1"/>
      <protection locked="0"/>
    </xf>
    <xf numFmtId="0" fontId="2" fillId="11" borderId="1" xfId="0" applyFont="1" applyFill="1" applyBorder="1" applyAlignment="1" applyProtection="1">
      <alignment horizontal="center" vertical="center"/>
      <protection locked="0"/>
    </xf>
    <xf numFmtId="0" fontId="14" fillId="11" borderId="1" xfId="0" applyFont="1" applyFill="1" applyBorder="1" applyAlignment="1" applyProtection="1">
      <alignment horizontal="center" vertical="center" textRotation="90" wrapText="1"/>
      <protection locked="0"/>
    </xf>
    <xf numFmtId="0" fontId="1" fillId="11" borderId="1" xfId="0" applyFont="1" applyFill="1" applyBorder="1" applyAlignment="1" applyProtection="1">
      <alignment horizontal="center" vertical="center"/>
      <protection locked="0"/>
    </xf>
    <xf numFmtId="0" fontId="1" fillId="11" borderId="1" xfId="0" applyFont="1" applyFill="1" applyBorder="1" applyAlignment="1">
      <alignment horizontal="center" vertical="center" wrapText="1"/>
    </xf>
    <xf numFmtId="0" fontId="1" fillId="11" borderId="1" xfId="0" applyFont="1" applyFill="1" applyBorder="1" applyAlignment="1">
      <alignment horizontal="center" vertical="center"/>
    </xf>
    <xf numFmtId="0" fontId="2" fillId="11" borderId="11" xfId="0" applyFont="1" applyFill="1" applyBorder="1" applyAlignment="1">
      <alignment horizontal="center" vertical="center"/>
    </xf>
    <xf numFmtId="0" fontId="1" fillId="11" borderId="1" xfId="0" applyFont="1" applyFill="1" applyBorder="1" applyAlignment="1">
      <alignment horizontal="right" vertical="center"/>
    </xf>
    <xf numFmtId="0" fontId="2" fillId="11" borderId="1" xfId="0" applyFont="1" applyFill="1" applyBorder="1" applyAlignment="1">
      <alignment horizontal="center" vertical="center"/>
    </xf>
    <xf numFmtId="0" fontId="2" fillId="11" borderId="1" xfId="0" applyFont="1" applyFill="1" applyBorder="1" applyAlignment="1">
      <alignment horizontal="right" vertical="center"/>
    </xf>
    <xf numFmtId="0" fontId="2" fillId="12" borderId="1"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8" fillId="3" borderId="1" xfId="0" applyFont="1" applyFill="1" applyBorder="1" applyAlignment="1" applyProtection="1">
      <alignment horizontal="center" vertical="center" textRotation="90"/>
      <protection locked="0"/>
    </xf>
    <xf numFmtId="0" fontId="21" fillId="3" borderId="1" xfId="0" applyFont="1" applyFill="1" applyBorder="1" applyAlignment="1" applyProtection="1">
      <alignment horizontal="center" vertical="center" textRotation="90" wrapText="1"/>
      <protection locked="0"/>
    </xf>
    <xf numFmtId="0" fontId="21" fillId="3" borderId="1" xfId="0" applyFont="1" applyFill="1" applyBorder="1" applyAlignment="1" applyProtection="1">
      <alignment horizontal="center" vertical="center" textRotation="90"/>
      <protection locked="0"/>
    </xf>
    <xf numFmtId="0" fontId="13"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protection hidden="1"/>
    </xf>
    <xf numFmtId="0" fontId="17" fillId="0" borderId="0" xfId="0" applyFont="1" applyProtection="1">
      <protection locked="0"/>
    </xf>
    <xf numFmtId="0" fontId="17" fillId="0" borderId="0" xfId="0" applyFont="1" applyAlignment="1" applyProtection="1">
      <alignment horizontal="right" vertical="center"/>
      <protection locked="0"/>
    </xf>
    <xf numFmtId="0" fontId="17" fillId="0" borderId="6" xfId="0" applyFont="1" applyBorder="1" applyProtection="1">
      <protection locked="0"/>
    </xf>
    <xf numFmtId="0" fontId="17" fillId="0" borderId="1" xfId="0" applyFont="1" applyBorder="1" applyAlignment="1" applyProtection="1">
      <alignment horizontal="center" vertical="center"/>
      <protection hidden="1"/>
    </xf>
    <xf numFmtId="0" fontId="3" fillId="0" borderId="5" xfId="0" applyFont="1" applyBorder="1" applyAlignment="1" applyProtection="1">
      <alignment horizontal="center" vertical="center"/>
      <protection locked="0"/>
    </xf>
    <xf numFmtId="0" fontId="3" fillId="0" borderId="0"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6" fillId="0" borderId="0"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2" fillId="5" borderId="1" xfId="0" applyFont="1" applyFill="1" applyBorder="1" applyAlignment="1" applyProtection="1">
      <alignment horizontal="center" vertical="center" wrapText="1"/>
      <protection locked="0"/>
    </xf>
    <xf numFmtId="0" fontId="10" fillId="4"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textRotation="178"/>
      <protection locked="0"/>
    </xf>
    <xf numFmtId="0" fontId="6" fillId="2" borderId="1" xfId="0" applyFont="1" applyFill="1" applyBorder="1" applyAlignment="1" applyProtection="1">
      <alignment horizontal="center" vertical="center" textRotation="90" wrapText="1"/>
      <protection locked="0"/>
    </xf>
    <xf numFmtId="0" fontId="7"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textRotation="90"/>
      <protection locked="0"/>
    </xf>
    <xf numFmtId="0" fontId="9" fillId="5" borderId="12" xfId="0" applyFont="1" applyFill="1" applyBorder="1" applyAlignment="1" applyProtection="1">
      <alignment horizontal="center" vertical="center"/>
      <protection locked="0"/>
    </xf>
    <xf numFmtId="0" fontId="9" fillId="5" borderId="13" xfId="0" applyFont="1" applyFill="1" applyBorder="1" applyAlignment="1" applyProtection="1">
      <alignment horizontal="center" vertical="center"/>
      <protection locked="0"/>
    </xf>
    <xf numFmtId="0" fontId="9" fillId="5" borderId="14"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0" fontId="3" fillId="9" borderId="14" xfId="0" applyFont="1" applyFill="1" applyBorder="1" applyAlignment="1" applyProtection="1">
      <alignment horizontal="center" vertical="center"/>
      <protection locked="0"/>
    </xf>
    <xf numFmtId="0" fontId="3" fillId="9" borderId="1"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wrapText="1"/>
      <protection locked="0"/>
    </xf>
    <xf numFmtId="0" fontId="7" fillId="4"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4" fillId="8" borderId="1" xfId="0" applyFont="1" applyFill="1" applyBorder="1" applyAlignment="1" applyProtection="1">
      <alignment horizontal="center" vertical="center"/>
      <protection locked="0"/>
    </xf>
    <xf numFmtId="0" fontId="3" fillId="8" borderId="2" xfId="0" applyFont="1" applyFill="1" applyBorder="1" applyAlignment="1" applyProtection="1">
      <alignment horizontal="center" vertical="center"/>
      <protection locked="0"/>
    </xf>
    <xf numFmtId="0" fontId="3" fillId="8" borderId="3" xfId="0" applyFont="1" applyFill="1" applyBorder="1" applyAlignment="1" applyProtection="1">
      <alignment horizontal="center" vertical="center"/>
      <protection locked="0"/>
    </xf>
    <xf numFmtId="0" fontId="3" fillId="8" borderId="4"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0" fontId="3" fillId="8" borderId="8" xfId="0" applyFont="1" applyFill="1" applyBorder="1" applyAlignment="1" applyProtection="1">
      <alignment horizontal="center" vertical="center"/>
      <protection locked="0"/>
    </xf>
    <xf numFmtId="0" fontId="3" fillId="8" borderId="9" xfId="0" applyFont="1" applyFill="1" applyBorder="1" applyAlignment="1" applyProtection="1">
      <alignment horizontal="center" vertical="center"/>
      <protection locked="0"/>
    </xf>
    <xf numFmtId="0" fontId="9" fillId="8" borderId="12" xfId="0" applyFont="1" applyFill="1" applyBorder="1" applyAlignment="1" applyProtection="1">
      <alignment horizontal="center" vertical="center"/>
      <protection locked="0"/>
    </xf>
    <xf numFmtId="0" fontId="9" fillId="8" borderId="13" xfId="0" applyFont="1" applyFill="1" applyBorder="1" applyAlignment="1" applyProtection="1">
      <alignment horizontal="center" vertical="center"/>
      <protection locked="0"/>
    </xf>
    <xf numFmtId="0" fontId="9" fillId="8" borderId="14" xfId="0" applyFont="1" applyFill="1" applyBorder="1" applyAlignment="1" applyProtection="1">
      <alignment horizontal="center" vertical="center"/>
      <protection locked="0"/>
    </xf>
    <xf numFmtId="0" fontId="9" fillId="5" borderId="1" xfId="0" applyFont="1" applyFill="1" applyBorder="1" applyAlignment="1" applyProtection="1">
      <alignment horizontal="center" vertical="center"/>
      <protection locked="0"/>
    </xf>
    <xf numFmtId="0" fontId="11" fillId="4" borderId="1"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2" fillId="8" borderId="2" xfId="0" applyFont="1" applyFill="1" applyBorder="1" applyAlignment="1" applyProtection="1">
      <alignment horizontal="center" vertical="center"/>
      <protection locked="0"/>
    </xf>
    <xf numFmtId="0" fontId="2" fillId="8" borderId="3" xfId="0" applyFont="1" applyFill="1" applyBorder="1" applyAlignment="1" applyProtection="1">
      <alignment horizontal="center" vertical="center"/>
      <protection locked="0"/>
    </xf>
    <xf numFmtId="0" fontId="2" fillId="8" borderId="4" xfId="0" applyFont="1" applyFill="1" applyBorder="1" applyAlignment="1" applyProtection="1">
      <alignment horizontal="center" vertical="center"/>
      <protection locked="0"/>
    </xf>
    <xf numFmtId="0" fontId="2" fillId="8" borderId="7" xfId="0" applyFont="1" applyFill="1" applyBorder="1" applyAlignment="1" applyProtection="1">
      <alignment horizontal="center" vertical="center"/>
      <protection locked="0"/>
    </xf>
    <xf numFmtId="0" fontId="2" fillId="8" borderId="8" xfId="0" applyFont="1" applyFill="1" applyBorder="1" applyAlignment="1" applyProtection="1">
      <alignment horizontal="center" vertical="center"/>
      <protection locked="0"/>
    </xf>
    <xf numFmtId="0" fontId="2" fillId="8" borderId="9" xfId="0" applyFont="1" applyFill="1" applyBorder="1" applyAlignment="1" applyProtection="1">
      <alignment horizontal="center" vertical="center"/>
      <protection locked="0"/>
    </xf>
    <xf numFmtId="0" fontId="2" fillId="8" borderId="10" xfId="0" applyFont="1" applyFill="1" applyBorder="1" applyAlignment="1" applyProtection="1">
      <alignment horizontal="center" vertical="center"/>
      <protection locked="0"/>
    </xf>
    <xf numFmtId="0" fontId="2" fillId="8" borderId="11" xfId="0" applyFont="1" applyFill="1" applyBorder="1" applyAlignment="1" applyProtection="1">
      <alignment horizontal="center" vertical="center"/>
      <protection locked="0"/>
    </xf>
    <xf numFmtId="0" fontId="3" fillId="8" borderId="5" xfId="0" applyFont="1" applyFill="1" applyBorder="1" applyAlignment="1" applyProtection="1">
      <alignment horizontal="center" vertical="center"/>
      <protection locked="0"/>
    </xf>
    <xf numFmtId="0" fontId="3" fillId="8" borderId="0" xfId="0" applyFont="1" applyFill="1" applyBorder="1" applyAlignment="1" applyProtection="1">
      <alignment horizontal="center" vertical="center"/>
      <protection locked="0"/>
    </xf>
    <xf numFmtId="0" fontId="3" fillId="8" borderId="6" xfId="0" applyFont="1" applyFill="1" applyBorder="1" applyAlignment="1" applyProtection="1">
      <alignment horizontal="center" vertical="center"/>
      <protection locked="0"/>
    </xf>
    <xf numFmtId="0" fontId="2" fillId="8" borderId="2" xfId="0" applyFont="1" applyFill="1" applyBorder="1" applyAlignment="1" applyProtection="1">
      <alignment horizontal="center" vertical="center" wrapText="1"/>
      <protection locked="0"/>
    </xf>
    <xf numFmtId="0" fontId="2" fillId="8" borderId="3" xfId="0" applyFont="1" applyFill="1" applyBorder="1" applyAlignment="1" applyProtection="1">
      <alignment horizontal="center" vertical="center" wrapText="1"/>
      <protection locked="0"/>
    </xf>
    <xf numFmtId="0" fontId="2" fillId="8" borderId="4" xfId="0" applyFont="1" applyFill="1" applyBorder="1" applyAlignment="1" applyProtection="1">
      <alignment horizontal="center" vertical="center" wrapText="1"/>
      <protection locked="0"/>
    </xf>
    <xf numFmtId="0" fontId="2" fillId="8" borderId="7"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 fillId="8" borderId="9" xfId="0" applyFont="1" applyFill="1" applyBorder="1" applyAlignment="1" applyProtection="1">
      <alignment horizontal="center" vertical="center" wrapText="1"/>
      <protection locked="0"/>
    </xf>
    <xf numFmtId="0" fontId="2" fillId="9" borderId="12" xfId="0" applyFont="1" applyFill="1" applyBorder="1" applyAlignment="1" applyProtection="1">
      <alignment horizontal="center" vertical="center"/>
      <protection locked="0"/>
    </xf>
    <xf numFmtId="0" fontId="2" fillId="9" borderId="13" xfId="0" applyFont="1" applyFill="1" applyBorder="1" applyAlignment="1" applyProtection="1">
      <alignment horizontal="center" vertical="center"/>
      <protection locked="0"/>
    </xf>
    <xf numFmtId="0" fontId="2" fillId="9" borderId="14" xfId="0" applyFont="1" applyFill="1" applyBorder="1" applyAlignment="1" applyProtection="1">
      <alignment horizontal="center" vertical="center"/>
      <protection locked="0"/>
    </xf>
    <xf numFmtId="0" fontId="2" fillId="8" borderId="12" xfId="0" applyFont="1" applyFill="1" applyBorder="1" applyAlignment="1" applyProtection="1">
      <alignment horizontal="center" vertical="center"/>
      <protection locked="0"/>
    </xf>
    <xf numFmtId="0" fontId="2" fillId="8" borderId="13" xfId="0" applyFont="1" applyFill="1" applyBorder="1" applyAlignment="1" applyProtection="1">
      <alignment horizontal="center" vertical="center"/>
      <protection locked="0"/>
    </xf>
    <xf numFmtId="0" fontId="2" fillId="8" borderId="14"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1" fillId="0" borderId="3"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center" vertical="center"/>
      <protection hidden="1"/>
    </xf>
    <xf numFmtId="0" fontId="1" fillId="0" borderId="0" xfId="0" applyFont="1" applyAlignment="1" applyProtection="1">
      <alignment horizontal="right" vertical="center"/>
      <protection locked="0"/>
    </xf>
    <xf numFmtId="0" fontId="2" fillId="0" borderId="8" xfId="0" applyFont="1" applyBorder="1" applyAlignment="1" applyProtection="1">
      <alignment horizontal="center" vertical="center"/>
      <protection hidden="1"/>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16" fillId="11" borderId="10" xfId="0" applyFont="1" applyFill="1" applyBorder="1" applyAlignment="1">
      <alignment horizontal="center" vertical="center"/>
    </xf>
    <xf numFmtId="0" fontId="16" fillId="11" borderId="11" xfId="0" applyFont="1" applyFill="1" applyBorder="1" applyAlignment="1">
      <alignment horizontal="center" vertical="center"/>
    </xf>
    <xf numFmtId="0" fontId="3" fillId="11" borderId="10" xfId="0" applyFont="1" applyFill="1" applyBorder="1" applyAlignment="1" applyProtection="1">
      <alignment horizontal="center" vertical="center"/>
      <protection locked="0"/>
    </xf>
    <xf numFmtId="0" fontId="3" fillId="11" borderId="11" xfId="0" applyFont="1" applyFill="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1" fillId="0" borderId="3" xfId="0" applyFont="1" applyBorder="1" applyAlignment="1">
      <alignment horizontal="center" vertical="center"/>
    </xf>
    <xf numFmtId="0" fontId="4" fillId="0" borderId="8" xfId="0" applyFont="1" applyBorder="1" applyAlignment="1" applyProtection="1">
      <alignment horizontal="center" vertical="center"/>
      <protection locked="0"/>
    </xf>
    <xf numFmtId="0" fontId="1" fillId="11" borderId="10" xfId="0" applyFont="1" applyFill="1" applyBorder="1" applyAlignment="1">
      <alignment horizontal="center" vertical="center"/>
    </xf>
    <xf numFmtId="0" fontId="1" fillId="11" borderId="11" xfId="0" applyFont="1" applyFill="1" applyBorder="1" applyAlignment="1">
      <alignment horizontal="center" vertical="center"/>
    </xf>
    <xf numFmtId="0" fontId="24" fillId="0" borderId="16" xfId="0" applyFont="1" applyBorder="1" applyAlignment="1" applyProtection="1">
      <alignment vertical="center" wrapText="1"/>
      <protection locked="0"/>
    </xf>
    <xf numFmtId="0" fontId="17" fillId="0" borderId="17" xfId="0" applyFont="1" applyBorder="1" applyAlignment="1" applyProtection="1">
      <alignment vertical="center" wrapText="1"/>
      <protection locked="0"/>
    </xf>
    <xf numFmtId="0" fontId="17" fillId="0" borderId="18" xfId="0" applyFont="1" applyBorder="1" applyAlignment="1" applyProtection="1">
      <alignment vertical="center" wrapText="1"/>
      <protection locked="0"/>
    </xf>
    <xf numFmtId="0" fontId="17" fillId="0" borderId="19" xfId="0" applyFont="1" applyBorder="1" applyAlignment="1" applyProtection="1">
      <alignment vertical="center" wrapText="1"/>
      <protection locked="0"/>
    </xf>
    <xf numFmtId="0" fontId="17" fillId="0" borderId="0" xfId="0" applyFont="1" applyBorder="1" applyAlignment="1" applyProtection="1">
      <alignment vertical="center" wrapText="1"/>
      <protection locked="0"/>
    </xf>
    <xf numFmtId="0" fontId="17" fillId="0" borderId="20" xfId="0" applyFont="1" applyBorder="1" applyAlignment="1" applyProtection="1">
      <alignment vertical="center" wrapText="1"/>
      <protection locked="0"/>
    </xf>
    <xf numFmtId="0" fontId="17" fillId="0" borderId="21" xfId="0" applyFont="1" applyBorder="1" applyAlignment="1" applyProtection="1">
      <alignment vertical="center" wrapText="1"/>
      <protection locked="0"/>
    </xf>
    <xf numFmtId="0" fontId="17" fillId="0" borderId="22" xfId="0" applyFont="1" applyBorder="1" applyAlignment="1" applyProtection="1">
      <alignment vertical="center" wrapText="1"/>
      <protection locked="0"/>
    </xf>
    <xf numFmtId="0" fontId="17" fillId="0" borderId="23" xfId="0" applyFont="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7" xfId="0" applyFont="1" applyBorder="1" applyAlignment="1" applyProtection="1">
      <alignment horizontal="center" vertical="center" wrapText="1"/>
      <protection hidden="1"/>
    </xf>
    <xf numFmtId="0" fontId="1" fillId="0" borderId="8" xfId="0" applyFont="1" applyBorder="1" applyAlignment="1" applyProtection="1">
      <alignment horizontal="center" vertical="center" wrapText="1"/>
      <protection hidden="1"/>
    </xf>
    <xf numFmtId="0" fontId="1" fillId="0" borderId="9" xfId="0" applyFont="1" applyBorder="1" applyAlignment="1" applyProtection="1">
      <alignment horizontal="center" vertical="center" wrapText="1"/>
      <protection hidden="1"/>
    </xf>
    <xf numFmtId="0" fontId="19" fillId="0" borderId="0" xfId="0" applyFont="1" applyBorder="1" applyAlignment="1" applyProtection="1">
      <alignment horizontal="center" vertical="center"/>
      <protection locked="0"/>
    </xf>
    <xf numFmtId="0" fontId="19" fillId="0" borderId="3"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19" fillId="0" borderId="8"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20" fillId="0" borderId="0" xfId="0" applyFont="1" applyAlignment="1" applyProtection="1">
      <alignment horizontal="center" vertical="center"/>
      <protection locked="0"/>
    </xf>
    <xf numFmtId="0" fontId="2" fillId="3" borderId="10" xfId="0" applyFont="1" applyFill="1" applyBorder="1" applyAlignment="1" applyProtection="1">
      <alignment horizontal="center" vertical="center" wrapText="1"/>
      <protection locked="0"/>
    </xf>
    <xf numFmtId="0" fontId="2" fillId="3" borderId="11" xfId="0" applyFont="1" applyFill="1" applyBorder="1" applyAlignment="1" applyProtection="1">
      <alignment horizontal="center" vertical="center" wrapText="1"/>
      <protection locked="0"/>
    </xf>
    <xf numFmtId="0" fontId="1" fillId="0" borderId="2" xfId="0" applyFont="1" applyBorder="1" applyAlignment="1" applyProtection="1">
      <alignment horizontal="center" vertical="center"/>
      <protection hidden="1"/>
    </xf>
    <xf numFmtId="0" fontId="1" fillId="0" borderId="4" xfId="0" applyFont="1" applyBorder="1" applyAlignment="1" applyProtection="1">
      <alignment horizontal="center" vertical="center"/>
      <protection hidden="1"/>
    </xf>
    <xf numFmtId="0" fontId="1" fillId="0" borderId="7"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cellXfs>
  <cellStyles count="1">
    <cellStyle name="Normal" xfId="0" builtinId="0"/>
  </cellStyles>
  <dxfs count="153">
    <dxf>
      <font>
        <b/>
        <i val="0"/>
        <color rgb="FFC00000"/>
      </font>
      <fill>
        <patternFill>
          <bgColor rgb="FFFFC000"/>
        </patternFill>
      </fill>
    </dxf>
    <dxf>
      <font>
        <b/>
        <i val="0"/>
        <color rgb="FFC00000"/>
      </font>
      <fill>
        <patternFill>
          <bgColor theme="0" tint="-0.24994659260841701"/>
        </patternFill>
      </fill>
    </dxf>
    <dxf>
      <fill>
        <patternFill>
          <bgColor rgb="FF92D050"/>
        </patternFill>
      </fill>
    </dxf>
    <dxf>
      <fill>
        <patternFill>
          <bgColor theme="3" tint="0.39994506668294322"/>
        </patternFill>
      </fill>
    </dxf>
    <dxf>
      <fill>
        <patternFill>
          <bgColor theme="3" tint="0.59996337778862885"/>
        </patternFill>
      </fill>
    </dxf>
    <dxf>
      <fill>
        <patternFill>
          <bgColor rgb="FFC00000"/>
        </patternFill>
      </fill>
    </dxf>
    <dxf>
      <fill>
        <patternFill>
          <bgColor rgb="FF92D050"/>
        </patternFill>
      </fill>
    </dxf>
    <dxf>
      <fill>
        <patternFill>
          <bgColor theme="3" tint="0.39994506668294322"/>
        </patternFill>
      </fill>
    </dxf>
    <dxf>
      <fill>
        <patternFill>
          <bgColor theme="3" tint="0.59996337778862885"/>
        </patternFill>
      </fill>
    </dxf>
    <dxf>
      <fill>
        <patternFill>
          <bgColor rgb="FFC0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C00000"/>
        </patternFill>
      </fill>
    </dxf>
    <dxf>
      <font>
        <b/>
        <i val="0"/>
        <color rgb="FFC00000"/>
      </font>
      <fill>
        <patternFill>
          <bgColor rgb="FFFFC000"/>
        </patternFill>
      </fill>
    </dxf>
    <dxf>
      <fill>
        <patternFill>
          <bgColor rgb="FFC00000"/>
        </patternFill>
      </fill>
    </dxf>
    <dxf>
      <fill>
        <patternFill>
          <bgColor rgb="FFC00000"/>
        </patternFill>
      </fill>
    </dxf>
    <dxf>
      <font>
        <b/>
        <i val="0"/>
        <color rgb="FFC00000"/>
      </font>
      <fill>
        <patternFill>
          <bgColor rgb="FFFFC000"/>
        </patternFill>
      </fill>
    </dxf>
    <dxf>
      <fill>
        <patternFill>
          <bgColor rgb="FFC00000"/>
        </patternFill>
      </fill>
    </dxf>
    <dxf>
      <fill>
        <patternFill>
          <bgColor rgb="FFC00000"/>
        </patternFill>
      </fill>
    </dxf>
    <dxf>
      <fill>
        <patternFill>
          <bgColor rgb="FFC00000"/>
        </patternFill>
      </fill>
    </dxf>
    <dxf>
      <font>
        <b/>
        <i val="0"/>
        <color rgb="FFC00000"/>
      </font>
      <fill>
        <patternFill>
          <bgColor rgb="FFFFC000"/>
        </patternFill>
      </fill>
    </dxf>
    <dxf>
      <font>
        <b/>
        <i val="0"/>
        <color rgb="FFC00000"/>
      </font>
      <fill>
        <patternFill>
          <bgColor theme="0" tint="-0.24994659260841701"/>
        </patternFill>
      </fill>
    </dxf>
    <dxf>
      <fill>
        <patternFill>
          <bgColor theme="0" tint="-0.34998626667073579"/>
        </patternFill>
      </fill>
    </dxf>
    <dxf>
      <fill>
        <patternFill>
          <bgColor rgb="FF92D050"/>
        </patternFill>
      </fill>
    </dxf>
    <dxf>
      <fill>
        <patternFill>
          <bgColor theme="3" tint="0.59996337778862885"/>
        </patternFill>
      </fill>
    </dxf>
    <dxf>
      <fill>
        <patternFill>
          <bgColor theme="3" tint="0.39994506668294322"/>
        </patternFill>
      </fill>
    </dxf>
    <dxf>
      <fill>
        <patternFill>
          <bgColor rgb="FFC00000"/>
        </patternFill>
      </fill>
    </dxf>
    <dxf>
      <fill>
        <patternFill>
          <bgColor rgb="FF92D050"/>
        </patternFill>
      </fill>
    </dxf>
    <dxf>
      <fill>
        <patternFill>
          <bgColor theme="3" tint="0.59996337778862885"/>
        </patternFill>
      </fill>
    </dxf>
    <dxf>
      <fill>
        <patternFill>
          <bgColor theme="3" tint="0.39994506668294322"/>
        </patternFill>
      </fill>
    </dxf>
    <dxf>
      <fill>
        <patternFill>
          <bgColor rgb="FFC00000"/>
        </patternFill>
      </fill>
    </dxf>
    <dxf>
      <fill>
        <patternFill>
          <bgColor rgb="FFC00000"/>
        </patternFill>
      </fill>
    </dxf>
    <dxf>
      <font>
        <b/>
        <i val="0"/>
        <color rgb="FFC00000"/>
      </font>
      <fill>
        <patternFill>
          <bgColor rgb="FFFFC000"/>
        </patternFill>
      </fill>
    </dxf>
    <dxf>
      <fill>
        <patternFill>
          <bgColor theme="0" tint="-0.34998626667073579"/>
        </patternFill>
      </fill>
    </dxf>
    <dxf>
      <fill>
        <patternFill>
          <bgColor rgb="FFC00000"/>
        </patternFill>
      </fill>
    </dxf>
    <dxf>
      <font>
        <b/>
        <i val="0"/>
        <color rgb="FFC00000"/>
      </font>
      <fill>
        <patternFill>
          <bgColor rgb="FFFFC000"/>
        </patternFill>
      </fill>
    </dxf>
    <dxf>
      <fill>
        <patternFill>
          <bgColor theme="0" tint="-0.34998626667073579"/>
        </patternFill>
      </fill>
    </dxf>
    <dxf>
      <fill>
        <patternFill>
          <bgColor rgb="FFC00000"/>
        </patternFill>
      </fill>
    </dxf>
    <dxf>
      <font>
        <b/>
        <i val="0"/>
        <color rgb="FFC00000"/>
      </font>
      <fill>
        <patternFill>
          <bgColor rgb="FFFFC000"/>
        </patternFill>
      </fill>
    </dxf>
    <dxf>
      <fill>
        <patternFill>
          <bgColor theme="0" tint="-0.34998626667073579"/>
        </patternFill>
      </fill>
    </dxf>
    <dxf>
      <fill>
        <patternFill>
          <bgColor theme="0" tint="-0.34998626667073579"/>
        </patternFill>
      </fill>
    </dxf>
    <dxf>
      <fill>
        <patternFill>
          <bgColor rgb="FFC00000"/>
        </patternFill>
      </fill>
    </dxf>
    <dxf>
      <font>
        <b/>
        <i val="0"/>
        <color rgb="FFC00000"/>
      </font>
      <fill>
        <patternFill>
          <bgColor rgb="FFFFC000"/>
        </patternFill>
      </fill>
    </dxf>
    <dxf>
      <fill>
        <patternFill>
          <bgColor theme="0" tint="-0.34998626667073579"/>
        </patternFill>
      </fill>
    </dxf>
    <dxf>
      <fill>
        <patternFill>
          <bgColor rgb="FFC00000"/>
        </patternFill>
      </fill>
    </dxf>
    <dxf>
      <fill>
        <patternFill>
          <bgColor rgb="FFC00000"/>
        </patternFill>
      </fill>
    </dxf>
    <dxf>
      <font>
        <b/>
        <i val="0"/>
        <color rgb="FFC00000"/>
      </font>
      <fill>
        <patternFill>
          <bgColor rgb="FFFFC000"/>
        </patternFill>
      </fill>
    </dxf>
    <dxf>
      <fill>
        <patternFill>
          <bgColor rgb="FFC00000"/>
        </patternFill>
      </fill>
    </dxf>
    <dxf>
      <font>
        <b/>
        <i val="0"/>
        <color rgb="FFC00000"/>
      </font>
      <fill>
        <patternFill>
          <bgColor rgb="FFFFC000"/>
        </patternFill>
      </fill>
    </dxf>
    <dxf>
      <fill>
        <patternFill>
          <bgColor theme="0" tint="-0.34998626667073579"/>
        </patternFill>
      </fill>
    </dxf>
    <dxf>
      <fill>
        <patternFill>
          <bgColor rgb="FFC00000"/>
        </patternFill>
      </fill>
    </dxf>
    <dxf>
      <font>
        <b/>
        <i val="0"/>
        <color rgb="FFC00000"/>
      </font>
      <fill>
        <patternFill>
          <bgColor rgb="FFFFC000"/>
        </patternFill>
      </fill>
    </dxf>
    <dxf>
      <font>
        <b/>
        <i val="0"/>
        <color rgb="FFC00000"/>
      </font>
      <fill>
        <patternFill>
          <bgColor theme="0" tint="-0.24994659260841701"/>
        </patternFill>
      </fill>
    </dxf>
    <dxf>
      <fill>
        <patternFill>
          <bgColor rgb="FFC00000"/>
        </patternFill>
      </fill>
    </dxf>
    <dxf>
      <fill>
        <patternFill>
          <bgColor theme="3" tint="0.59996337778862885"/>
        </patternFill>
      </fill>
    </dxf>
    <dxf>
      <fill>
        <patternFill>
          <bgColor theme="3" tint="0.39994506668294322"/>
        </patternFill>
      </fill>
    </dxf>
    <dxf>
      <fill>
        <patternFill>
          <bgColor rgb="FF92D050"/>
        </patternFill>
      </fill>
    </dxf>
    <dxf>
      <fill>
        <patternFill>
          <bgColor rgb="FF92D050"/>
        </patternFill>
      </fill>
    </dxf>
    <dxf>
      <fill>
        <patternFill>
          <bgColor theme="3" tint="0.59996337778862885"/>
        </patternFill>
      </fill>
    </dxf>
    <dxf>
      <fill>
        <patternFill>
          <bgColor theme="3" tint="0.39994506668294322"/>
        </patternFill>
      </fill>
    </dxf>
    <dxf>
      <fill>
        <patternFill>
          <bgColor rgb="FFC00000"/>
        </patternFill>
      </fill>
    </dxf>
    <dxf>
      <fill>
        <patternFill>
          <bgColor rgb="FFC00000"/>
        </patternFill>
      </fill>
    </dxf>
    <dxf>
      <font>
        <b/>
        <i val="0"/>
        <color rgb="FFC00000"/>
      </font>
      <fill>
        <patternFill>
          <bgColor rgb="FFFFC000"/>
        </patternFill>
      </fill>
    </dxf>
    <dxf>
      <fill>
        <patternFill>
          <bgColor theme="0" tint="-0.34998626667073579"/>
        </patternFill>
      </fill>
    </dxf>
    <dxf>
      <fill>
        <patternFill>
          <bgColor rgb="FFC00000"/>
        </patternFill>
      </fill>
    </dxf>
    <dxf>
      <font>
        <b/>
        <i val="0"/>
        <color rgb="FFC00000"/>
      </font>
      <fill>
        <patternFill>
          <bgColor rgb="FFFFC000"/>
        </patternFill>
      </fill>
    </dxf>
    <dxf>
      <fill>
        <patternFill>
          <bgColor theme="0" tint="-0.34998626667073579"/>
        </patternFill>
      </fill>
    </dxf>
    <dxf>
      <fill>
        <patternFill>
          <bgColor rgb="FFC00000"/>
        </patternFill>
      </fill>
    </dxf>
    <dxf>
      <font>
        <b/>
        <i val="0"/>
        <color rgb="FFC00000"/>
      </font>
      <fill>
        <patternFill>
          <bgColor rgb="FFFFC000"/>
        </patternFill>
      </fill>
    </dxf>
    <dxf>
      <fill>
        <patternFill>
          <bgColor theme="0" tint="-0.34998626667073579"/>
        </patternFill>
      </fill>
    </dxf>
    <dxf>
      <fill>
        <patternFill>
          <bgColor theme="0" tint="-0.34998626667073579"/>
        </patternFill>
      </fill>
    </dxf>
    <dxf>
      <fill>
        <patternFill>
          <bgColor rgb="FFC00000"/>
        </patternFill>
      </fill>
    </dxf>
    <dxf>
      <font>
        <b/>
        <i val="0"/>
        <color rgb="FFC00000"/>
      </font>
      <fill>
        <patternFill>
          <bgColor rgb="FFFFC000"/>
        </patternFill>
      </fill>
    </dxf>
    <dxf>
      <fill>
        <patternFill>
          <bgColor rgb="FFC00000"/>
        </patternFill>
      </fill>
    </dxf>
    <dxf>
      <font>
        <b/>
        <i val="0"/>
        <color rgb="FFC00000"/>
      </font>
      <fill>
        <patternFill>
          <bgColor rgb="FFFFC000"/>
        </patternFill>
      </fill>
    </dxf>
    <dxf>
      <fill>
        <patternFill>
          <bgColor rgb="FFC00000"/>
        </patternFill>
      </fill>
    </dxf>
    <dxf>
      <fill>
        <patternFill>
          <bgColor theme="0" tint="-0.34998626667073579"/>
        </patternFill>
      </fill>
    </dxf>
    <dxf>
      <fill>
        <patternFill>
          <bgColor rgb="FFC00000"/>
        </patternFill>
      </fill>
    </dxf>
    <dxf>
      <font>
        <b/>
        <i val="0"/>
        <color rgb="FFC00000"/>
      </font>
      <fill>
        <patternFill>
          <bgColor rgb="FFFFC000"/>
        </patternFill>
      </fill>
    </dxf>
    <dxf>
      <fill>
        <patternFill>
          <bgColor theme="0" tint="-0.34998626667073579"/>
        </patternFill>
      </fill>
    </dxf>
    <dxf>
      <fill>
        <patternFill>
          <bgColor rgb="FFC00000"/>
        </patternFill>
      </fill>
    </dxf>
    <dxf>
      <fill>
        <patternFill>
          <bgColor theme="0" tint="-0.34998626667073579"/>
        </patternFill>
      </fill>
    </dxf>
    <dxf>
      <font>
        <b/>
        <i val="0"/>
        <color rgb="FFC00000"/>
      </font>
      <fill>
        <patternFill>
          <bgColor theme="0" tint="-0.24994659260841701"/>
        </patternFill>
      </fill>
    </dxf>
    <dxf>
      <fill>
        <patternFill>
          <bgColor rgb="FF92D050"/>
        </patternFill>
      </fill>
    </dxf>
    <dxf>
      <fill>
        <patternFill>
          <bgColor theme="3" tint="0.59996337778862885"/>
        </patternFill>
      </fill>
    </dxf>
    <dxf>
      <fill>
        <patternFill>
          <bgColor theme="3" tint="0.39994506668294322"/>
        </patternFill>
      </fill>
    </dxf>
    <dxf>
      <fill>
        <patternFill>
          <bgColor rgb="FFC00000"/>
        </patternFill>
      </fill>
    </dxf>
    <dxf>
      <fill>
        <patternFill>
          <bgColor rgb="FF92D050"/>
        </patternFill>
      </fill>
    </dxf>
    <dxf>
      <fill>
        <patternFill>
          <bgColor theme="3" tint="0.59996337778862885"/>
        </patternFill>
      </fill>
    </dxf>
    <dxf>
      <fill>
        <patternFill>
          <bgColor theme="3" tint="0.39994506668294322"/>
        </patternFill>
      </fill>
    </dxf>
    <dxf>
      <fill>
        <patternFill>
          <bgColor rgb="FFC00000"/>
        </patternFill>
      </fill>
    </dxf>
    <dxf>
      <fill>
        <patternFill>
          <bgColor theme="0" tint="-0.34998626667073579"/>
        </patternFill>
      </fill>
    </dxf>
    <dxf>
      <fill>
        <patternFill>
          <bgColor rgb="FFC00000"/>
        </patternFill>
      </fill>
    </dxf>
    <dxf>
      <fill>
        <patternFill>
          <bgColor rgb="FFC00000"/>
        </patternFill>
      </fill>
    </dxf>
    <dxf>
      <fill>
        <patternFill>
          <bgColor rgb="FFC00000"/>
        </patternFill>
      </fill>
    </dxf>
    <dxf>
      <fill>
        <patternFill>
          <bgColor theme="0" tint="-0.34998626667073579"/>
        </patternFill>
      </fill>
    </dxf>
    <dxf>
      <fill>
        <patternFill>
          <bgColor rgb="FFC00000"/>
        </patternFill>
      </fill>
    </dxf>
    <dxf>
      <fill>
        <patternFill>
          <bgColor theme="0" tint="-0.34998626667073579"/>
        </patternFill>
      </fill>
    </dxf>
    <dxf>
      <fill>
        <patternFill>
          <bgColor rgb="FFC00000"/>
        </patternFill>
      </fill>
    </dxf>
    <dxf>
      <fill>
        <patternFill>
          <bgColor theme="0" tint="-0.34998626667073579"/>
        </patternFill>
      </fill>
    </dxf>
    <dxf>
      <fill>
        <patternFill>
          <bgColor theme="0" tint="-0.34998626667073579"/>
        </patternFill>
      </fill>
    </dxf>
    <dxf>
      <fill>
        <patternFill>
          <bgColor rgb="FFC00000"/>
        </patternFill>
      </fill>
    </dxf>
    <dxf>
      <font>
        <b/>
        <i val="0"/>
        <color rgb="FFC00000"/>
      </font>
      <fill>
        <patternFill>
          <bgColor theme="0" tint="-0.24994659260841701"/>
        </patternFill>
      </fill>
    </dxf>
    <dxf>
      <fill>
        <patternFill>
          <bgColor rgb="FFC00000"/>
        </patternFill>
      </fill>
    </dxf>
    <dxf>
      <fill>
        <patternFill>
          <bgColor rgb="FFC00000"/>
        </patternFill>
      </fill>
    </dxf>
    <dxf>
      <fill>
        <patternFill>
          <bgColor theme="0" tint="-0.34998626667073579"/>
        </patternFill>
      </fill>
    </dxf>
    <dxf>
      <fill>
        <patternFill>
          <bgColor rgb="FFC00000"/>
        </patternFill>
      </fill>
    </dxf>
    <dxf>
      <fill>
        <patternFill>
          <bgColor theme="0" tint="-0.34998626667073579"/>
        </patternFill>
      </fill>
    </dxf>
    <dxf>
      <fill>
        <patternFill>
          <bgColor rgb="FFC00000"/>
        </patternFill>
      </fill>
    </dxf>
    <dxf>
      <fill>
        <patternFill>
          <bgColor theme="0" tint="-0.34998626667073579"/>
        </patternFill>
      </fill>
    </dxf>
    <dxf>
      <fill>
        <patternFill>
          <bgColor rgb="FFC00000"/>
        </patternFill>
      </fill>
    </dxf>
    <dxf>
      <fill>
        <patternFill>
          <bgColor theme="0" tint="-0.34998626667073579"/>
        </patternFill>
      </fill>
    </dxf>
    <dxf>
      <fill>
        <patternFill>
          <bgColor theme="0" tint="-0.34998626667073579"/>
        </patternFill>
      </fill>
    </dxf>
    <dxf>
      <fill>
        <patternFill>
          <bgColor rgb="FFC00000"/>
        </patternFill>
      </fill>
    </dxf>
    <dxf>
      <fill>
        <patternFill>
          <bgColor rgb="FFC00000"/>
        </patternFill>
      </fill>
    </dxf>
    <dxf>
      <fill>
        <patternFill>
          <bgColor theme="0" tint="-0.34998626667073579"/>
        </patternFill>
      </fill>
    </dxf>
    <dxf>
      <fill>
        <patternFill>
          <bgColor theme="0" tint="-0.34998626667073579"/>
        </patternFill>
      </fill>
    </dxf>
    <dxf>
      <fill>
        <patternFill>
          <bgColor rgb="FFC00000"/>
        </patternFill>
      </fill>
    </dxf>
    <dxf>
      <fill>
        <patternFill>
          <bgColor rgb="FF92D050"/>
        </patternFill>
      </fill>
    </dxf>
    <dxf>
      <fill>
        <patternFill>
          <bgColor theme="3" tint="0.59996337778862885"/>
        </patternFill>
      </fill>
    </dxf>
    <dxf>
      <fill>
        <patternFill>
          <bgColor theme="3" tint="0.39994506668294322"/>
        </patternFill>
      </fill>
    </dxf>
    <dxf>
      <fill>
        <patternFill>
          <bgColor rgb="FFC00000"/>
        </patternFill>
      </fill>
    </dxf>
    <dxf>
      <fill>
        <patternFill>
          <bgColor rgb="FF92D050"/>
        </patternFill>
      </fill>
    </dxf>
    <dxf>
      <fill>
        <patternFill>
          <bgColor theme="3" tint="0.59996337778862885"/>
        </patternFill>
      </fill>
    </dxf>
    <dxf>
      <fill>
        <patternFill>
          <bgColor theme="3" tint="0.39994506668294322"/>
        </patternFill>
      </fill>
    </dxf>
    <dxf>
      <fill>
        <patternFill>
          <bgColor rgb="FFC00000"/>
        </patternFill>
      </fill>
    </dxf>
    <dxf>
      <font>
        <b/>
        <i val="0"/>
        <strike val="0"/>
        <color rgb="FFC00000"/>
      </font>
      <fill>
        <patternFill patternType="solid">
          <bgColor theme="0" tint="-0.24994659260841701"/>
        </patternFill>
      </fill>
    </dxf>
    <dxf>
      <fill>
        <patternFill>
          <bgColor rgb="FF92D050"/>
        </patternFill>
      </fill>
    </dxf>
    <dxf>
      <fill>
        <patternFill>
          <bgColor theme="3" tint="0.59996337778862885"/>
        </patternFill>
      </fill>
    </dxf>
    <dxf>
      <fill>
        <patternFill>
          <bgColor theme="3" tint="0.39994506668294322"/>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2D050"/>
        </patternFill>
      </fill>
    </dxf>
    <dxf>
      <fill>
        <patternFill>
          <bgColor theme="3" tint="0.39994506668294322"/>
        </patternFill>
      </fill>
    </dxf>
    <dxf>
      <fill>
        <patternFill>
          <bgColor theme="3" tint="0.59996337778862885"/>
        </patternFill>
      </fill>
    </dxf>
    <dxf>
      <fill>
        <patternFill>
          <bgColor rgb="FFC00000"/>
        </patternFill>
      </fill>
    </dxf>
  </dxfs>
  <tableStyles count="0" defaultTableStyle="TableStyleMedium9" defaultPivotStyle="PivotStyleLight16"/>
  <colors>
    <mruColors>
      <color rgb="FF82C836"/>
      <color rgb="FF4A97F4"/>
      <color rgb="FFF83EC3"/>
      <color rgb="FF588824"/>
      <color rgb="FFC3078D"/>
      <color rgb="FFFFD5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Spin" dx="22" fmlaLink="$E$9" inc="3" max="307" min="1" page="10" val="247"/>
</file>

<file path=xl/ctrlProps/ctrlProp2.xml><?xml version="1.0" encoding="utf-8"?>
<formControlPr xmlns="http://schemas.microsoft.com/office/spreadsheetml/2009/9/main" objectType="Spin" dx="16" fmlaLink="$M$6" inc="2" max="183" min="1" page="10"/>
</file>

<file path=xl/ctrlProps/ctrlProp3.xml><?xml version="1.0" encoding="utf-8"?>
<formControlPr xmlns="http://schemas.microsoft.com/office/spreadsheetml/2009/9/main" objectType="Spin" dx="16" fmlaLink="$M$6" inc="2" max="218" min="185" page="10" val="218"/>
</file>

<file path=xl/ctrlProps/ctrlProp4.xml><?xml version="1.0" encoding="utf-8"?>
<formControlPr xmlns="http://schemas.microsoft.com/office/spreadsheetml/2009/9/main" objectType="Spin" dx="16" fmlaLink="$K$6" inc="2" max="244" min="220" page="10" val="244"/>
</file>

<file path=xl/ctrlProps/ctrlProp5.xml><?xml version="1.0" encoding="utf-8"?>
<formControlPr xmlns="http://schemas.microsoft.com/office/spreadsheetml/2009/9/main" objectType="Spin" dx="20" fmlaLink="$O$6" inc="2" max="183" min="1" page="10" val="5"/>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22</xdr:col>
          <xdr:colOff>7620</xdr:colOff>
          <xdr:row>17</xdr:row>
          <xdr:rowOff>0</xdr:rowOff>
        </xdr:from>
        <xdr:to>
          <xdr:col>23</xdr:col>
          <xdr:colOff>7620</xdr:colOff>
          <xdr:row>20</xdr:row>
          <xdr:rowOff>0</xdr:rowOff>
        </xdr:to>
        <xdr:sp macro="" textlink="">
          <xdr:nvSpPr>
            <xdr:cNvPr id="11265" name="Spinner 1" hidden="1">
              <a:extLst>
                <a:ext uri="{63B3BB69-23CF-44E3-9099-C40C66FF867C}">
                  <a14:compatExt spid="_x0000_s11265"/>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19</xdr:col>
          <xdr:colOff>480060</xdr:colOff>
          <xdr:row>10</xdr:row>
          <xdr:rowOff>15240</xdr:rowOff>
        </xdr:from>
        <xdr:to>
          <xdr:col>21</xdr:col>
          <xdr:colOff>0</xdr:colOff>
          <xdr:row>13</xdr:row>
          <xdr:rowOff>15240</xdr:rowOff>
        </xdr:to>
        <xdr:sp macro="" textlink="">
          <xdr:nvSpPr>
            <xdr:cNvPr id="3075" name="Spinner 3" hidden="1">
              <a:extLst>
                <a:ext uri="{63B3BB69-23CF-44E3-9099-C40C66FF867C}">
                  <a14:compatExt spid="_x0000_s3075"/>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20</xdr:col>
          <xdr:colOff>22860</xdr:colOff>
          <xdr:row>14</xdr:row>
          <xdr:rowOff>15240</xdr:rowOff>
        </xdr:from>
        <xdr:to>
          <xdr:col>21</xdr:col>
          <xdr:colOff>0</xdr:colOff>
          <xdr:row>20</xdr:row>
          <xdr:rowOff>0</xdr:rowOff>
        </xdr:to>
        <xdr:sp macro="" textlink="">
          <xdr:nvSpPr>
            <xdr:cNvPr id="4097" name="Spinner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16</xdr:col>
          <xdr:colOff>15240</xdr:colOff>
          <xdr:row>8</xdr:row>
          <xdr:rowOff>312420</xdr:rowOff>
        </xdr:from>
        <xdr:to>
          <xdr:col>17</xdr:col>
          <xdr:colOff>0</xdr:colOff>
          <xdr:row>12</xdr:row>
          <xdr:rowOff>152400</xdr:rowOff>
        </xdr:to>
        <xdr:sp macro="" textlink="">
          <xdr:nvSpPr>
            <xdr:cNvPr id="9217" name="Spinner 1" hidden="1">
              <a:extLst>
                <a:ext uri="{63B3BB69-23CF-44E3-9099-C40C66FF867C}">
                  <a14:compatExt spid="_x0000_s9217"/>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21</xdr:col>
          <xdr:colOff>0</xdr:colOff>
          <xdr:row>19</xdr:row>
          <xdr:rowOff>259080</xdr:rowOff>
        </xdr:from>
        <xdr:to>
          <xdr:col>22</xdr:col>
          <xdr:colOff>15240</xdr:colOff>
          <xdr:row>23</xdr:row>
          <xdr:rowOff>91440</xdr:rowOff>
        </xdr:to>
        <xdr:sp macro="" textlink="">
          <xdr:nvSpPr>
            <xdr:cNvPr id="25601" name="Spinner 1" hidden="1">
              <a:extLst>
                <a:ext uri="{63B3BB69-23CF-44E3-9099-C40C66FF867C}">
                  <a14:compatExt spid="_x0000_s25601"/>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trlProp" Target="../ctrlProps/ctrlProp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trlProp" Target="../ctrlProps/ctrlProp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trlProp" Target="../ctrlProps/ctrlProp4.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5.bin"/><Relationship Id="rId4"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318"/>
  <sheetViews>
    <sheetView rightToLeft="1" topLeftCell="A297" workbookViewId="0">
      <selection activeCell="I313" sqref="I313"/>
    </sheetView>
  </sheetViews>
  <sheetFormatPr defaultColWidth="9.109375" defaultRowHeight="15.6" x14ac:dyDescent="0.3"/>
  <cols>
    <col min="1" max="1" width="5.77734375" style="97" customWidth="1"/>
    <col min="2" max="2" width="10.77734375" style="97" customWidth="1"/>
    <col min="3" max="3" width="34.6640625" style="97" customWidth="1"/>
    <col min="4" max="4" width="16.6640625" style="97" customWidth="1"/>
    <col min="5" max="5" width="7.6640625" style="97" customWidth="1"/>
    <col min="6" max="6" width="9.109375" style="97" customWidth="1"/>
    <col min="7" max="9" width="9.109375" style="97"/>
    <col min="10" max="10" width="39.77734375" style="97" customWidth="1"/>
    <col min="11" max="16384" width="9.109375" style="97"/>
  </cols>
  <sheetData>
    <row r="1" spans="1:5" ht="16.2" thickBot="1" x14ac:dyDescent="0.35"/>
    <row r="2" spans="1:5" ht="42" thickTop="1" thickBot="1" x14ac:dyDescent="0.35">
      <c r="A2" s="17" t="s">
        <v>89</v>
      </c>
      <c r="B2" s="49" t="s">
        <v>5</v>
      </c>
      <c r="C2" s="50" t="s">
        <v>90</v>
      </c>
      <c r="D2" s="50" t="s">
        <v>91</v>
      </c>
      <c r="E2" s="50" t="s">
        <v>92</v>
      </c>
    </row>
    <row r="3" spans="1:5" ht="18.600000000000001" thickTop="1" thickBot="1" x14ac:dyDescent="0.35">
      <c r="A3" s="51">
        <v>1</v>
      </c>
      <c r="B3" s="52">
        <v>1</v>
      </c>
      <c r="C3" s="53" t="s">
        <v>174</v>
      </c>
      <c r="D3" s="53" t="s">
        <v>487</v>
      </c>
      <c r="E3" s="15" t="s">
        <v>27</v>
      </c>
    </row>
    <row r="4" spans="1:5" ht="18.600000000000001" thickTop="1" thickBot="1" x14ac:dyDescent="0.35">
      <c r="A4" s="51">
        <v>2</v>
      </c>
      <c r="B4" s="52">
        <v>2</v>
      </c>
      <c r="C4" s="53" t="s">
        <v>175</v>
      </c>
      <c r="D4" s="53" t="s">
        <v>487</v>
      </c>
      <c r="E4" s="15" t="s">
        <v>27</v>
      </c>
    </row>
    <row r="5" spans="1:5" ht="18.600000000000001" thickTop="1" thickBot="1" x14ac:dyDescent="0.35">
      <c r="A5" s="51">
        <v>3</v>
      </c>
      <c r="B5" s="52">
        <v>3</v>
      </c>
      <c r="C5" s="53" t="s">
        <v>176</v>
      </c>
      <c r="D5" s="53" t="s">
        <v>487</v>
      </c>
      <c r="E5" s="15" t="s">
        <v>27</v>
      </c>
    </row>
    <row r="6" spans="1:5" ht="18.600000000000001" thickTop="1" thickBot="1" x14ac:dyDescent="0.35">
      <c r="A6" s="51">
        <v>4</v>
      </c>
      <c r="B6" s="52">
        <v>4</v>
      </c>
      <c r="C6" s="53" t="s">
        <v>177</v>
      </c>
      <c r="D6" s="53" t="s">
        <v>487</v>
      </c>
      <c r="E6" s="15" t="s">
        <v>27</v>
      </c>
    </row>
    <row r="7" spans="1:5" ht="18.600000000000001" thickTop="1" thickBot="1" x14ac:dyDescent="0.35">
      <c r="A7" s="51">
        <v>5</v>
      </c>
      <c r="B7" s="52">
        <v>5</v>
      </c>
      <c r="C7" s="53" t="s">
        <v>178</v>
      </c>
      <c r="D7" s="53" t="s">
        <v>487</v>
      </c>
      <c r="E7" s="15" t="s">
        <v>26</v>
      </c>
    </row>
    <row r="8" spans="1:5" ht="18.600000000000001" thickTop="1" thickBot="1" x14ac:dyDescent="0.35">
      <c r="A8" s="51">
        <v>6</v>
      </c>
      <c r="B8" s="52">
        <v>6</v>
      </c>
      <c r="C8" s="53" t="s">
        <v>179</v>
      </c>
      <c r="D8" s="53" t="s">
        <v>487</v>
      </c>
      <c r="E8" s="15" t="s">
        <v>26</v>
      </c>
    </row>
    <row r="9" spans="1:5" ht="18.600000000000001" thickTop="1" thickBot="1" x14ac:dyDescent="0.35">
      <c r="A9" s="51">
        <v>7</v>
      </c>
      <c r="B9" s="52">
        <v>7</v>
      </c>
      <c r="C9" s="53" t="s">
        <v>180</v>
      </c>
      <c r="D9" s="53" t="s">
        <v>487</v>
      </c>
      <c r="E9" s="15" t="s">
        <v>26</v>
      </c>
    </row>
    <row r="10" spans="1:5" ht="18.600000000000001" thickTop="1" thickBot="1" x14ac:dyDescent="0.35">
      <c r="A10" s="51">
        <v>8</v>
      </c>
      <c r="B10" s="52">
        <v>8</v>
      </c>
      <c r="C10" s="53" t="s">
        <v>181</v>
      </c>
      <c r="D10" s="53" t="s">
        <v>487</v>
      </c>
      <c r="E10" s="15" t="s">
        <v>26</v>
      </c>
    </row>
    <row r="11" spans="1:5" ht="18.600000000000001" thickTop="1" thickBot="1" x14ac:dyDescent="0.35">
      <c r="A11" s="51">
        <v>9</v>
      </c>
      <c r="B11" s="52">
        <v>9</v>
      </c>
      <c r="C11" s="53" t="s">
        <v>182</v>
      </c>
      <c r="D11" s="53" t="s">
        <v>487</v>
      </c>
      <c r="E11" s="15" t="s">
        <v>26</v>
      </c>
    </row>
    <row r="12" spans="1:5" ht="18.600000000000001" thickTop="1" thickBot="1" x14ac:dyDescent="0.35">
      <c r="A12" s="51">
        <v>10</v>
      </c>
      <c r="B12" s="52">
        <v>10</v>
      </c>
      <c r="C12" s="53" t="s">
        <v>183</v>
      </c>
      <c r="D12" s="53" t="s">
        <v>487</v>
      </c>
      <c r="E12" s="15" t="s">
        <v>26</v>
      </c>
    </row>
    <row r="13" spans="1:5" ht="18.600000000000001" thickTop="1" thickBot="1" x14ac:dyDescent="0.35">
      <c r="A13" s="51">
        <v>11</v>
      </c>
      <c r="B13" s="52">
        <v>11</v>
      </c>
      <c r="C13" s="53" t="s">
        <v>184</v>
      </c>
      <c r="D13" s="53" t="s">
        <v>487</v>
      </c>
      <c r="E13" s="15" t="s">
        <v>26</v>
      </c>
    </row>
    <row r="14" spans="1:5" ht="18.600000000000001" thickTop="1" thickBot="1" x14ac:dyDescent="0.35">
      <c r="A14" s="51">
        <v>12</v>
      </c>
      <c r="B14" s="52">
        <v>12</v>
      </c>
      <c r="C14" s="53" t="s">
        <v>185</v>
      </c>
      <c r="D14" s="53" t="s">
        <v>487</v>
      </c>
      <c r="E14" s="15" t="s">
        <v>26</v>
      </c>
    </row>
    <row r="15" spans="1:5" ht="18.600000000000001" thickTop="1" thickBot="1" x14ac:dyDescent="0.35">
      <c r="A15" s="51">
        <v>13</v>
      </c>
      <c r="B15" s="52">
        <v>13</v>
      </c>
      <c r="C15" s="53" t="s">
        <v>186</v>
      </c>
      <c r="D15" s="53" t="s">
        <v>487</v>
      </c>
      <c r="E15" s="15" t="s">
        <v>26</v>
      </c>
    </row>
    <row r="16" spans="1:5" ht="18.600000000000001" thickTop="1" thickBot="1" x14ac:dyDescent="0.35">
      <c r="A16" s="51">
        <v>14</v>
      </c>
      <c r="B16" s="52">
        <v>14</v>
      </c>
      <c r="C16" s="53" t="s">
        <v>187</v>
      </c>
      <c r="D16" s="53" t="s">
        <v>487</v>
      </c>
      <c r="E16" s="15" t="s">
        <v>26</v>
      </c>
    </row>
    <row r="17" spans="1:5" ht="18.600000000000001" thickTop="1" thickBot="1" x14ac:dyDescent="0.35">
      <c r="A17" s="51">
        <v>15</v>
      </c>
      <c r="B17" s="52">
        <v>15</v>
      </c>
      <c r="C17" s="53" t="s">
        <v>188</v>
      </c>
      <c r="D17" s="53" t="s">
        <v>487</v>
      </c>
      <c r="E17" s="15" t="s">
        <v>26</v>
      </c>
    </row>
    <row r="18" spans="1:5" ht="18.600000000000001" thickTop="1" thickBot="1" x14ac:dyDescent="0.35">
      <c r="A18" s="51">
        <v>16</v>
      </c>
      <c r="B18" s="52">
        <v>16</v>
      </c>
      <c r="C18" s="53" t="s">
        <v>189</v>
      </c>
      <c r="D18" s="53" t="s">
        <v>487</v>
      </c>
      <c r="E18" s="15" t="s">
        <v>26</v>
      </c>
    </row>
    <row r="19" spans="1:5" ht="18.600000000000001" thickTop="1" thickBot="1" x14ac:dyDescent="0.35">
      <c r="A19" s="51">
        <v>17</v>
      </c>
      <c r="B19" s="52">
        <v>17</v>
      </c>
      <c r="C19" s="53" t="s">
        <v>190</v>
      </c>
      <c r="D19" s="53" t="s">
        <v>487</v>
      </c>
      <c r="E19" s="15" t="s">
        <v>26</v>
      </c>
    </row>
    <row r="20" spans="1:5" ht="18.600000000000001" thickTop="1" thickBot="1" x14ac:dyDescent="0.35">
      <c r="A20" s="51">
        <v>18</v>
      </c>
      <c r="B20" s="52">
        <v>18</v>
      </c>
      <c r="C20" s="53" t="s">
        <v>191</v>
      </c>
      <c r="D20" s="53" t="s">
        <v>487</v>
      </c>
      <c r="E20" s="15" t="s">
        <v>26</v>
      </c>
    </row>
    <row r="21" spans="1:5" ht="18.600000000000001" thickTop="1" thickBot="1" x14ac:dyDescent="0.35">
      <c r="A21" s="51">
        <v>19</v>
      </c>
      <c r="B21" s="52">
        <v>19</v>
      </c>
      <c r="C21" s="53" t="s">
        <v>192</v>
      </c>
      <c r="D21" s="53" t="s">
        <v>487</v>
      </c>
      <c r="E21" s="15" t="s">
        <v>26</v>
      </c>
    </row>
    <row r="22" spans="1:5" ht="18.600000000000001" thickTop="1" thickBot="1" x14ac:dyDescent="0.35">
      <c r="A22" s="51">
        <v>20</v>
      </c>
      <c r="B22" s="52">
        <v>20</v>
      </c>
      <c r="C22" s="53" t="s">
        <v>193</v>
      </c>
      <c r="D22" s="53" t="s">
        <v>487</v>
      </c>
      <c r="E22" s="15" t="s">
        <v>26</v>
      </c>
    </row>
    <row r="23" spans="1:5" ht="18.600000000000001" thickTop="1" thickBot="1" x14ac:dyDescent="0.35">
      <c r="A23" s="51">
        <v>21</v>
      </c>
      <c r="B23" s="52">
        <v>21</v>
      </c>
      <c r="C23" s="53" t="s">
        <v>194</v>
      </c>
      <c r="D23" s="53" t="s">
        <v>487</v>
      </c>
      <c r="E23" s="15" t="s">
        <v>26</v>
      </c>
    </row>
    <row r="24" spans="1:5" ht="18.600000000000001" thickTop="1" thickBot="1" x14ac:dyDescent="0.35">
      <c r="A24" s="51">
        <v>22</v>
      </c>
      <c r="B24" s="52">
        <v>22</v>
      </c>
      <c r="C24" s="53" t="s">
        <v>195</v>
      </c>
      <c r="D24" s="53" t="s">
        <v>487</v>
      </c>
      <c r="E24" s="15" t="s">
        <v>26</v>
      </c>
    </row>
    <row r="25" spans="1:5" ht="18.600000000000001" thickTop="1" thickBot="1" x14ac:dyDescent="0.35">
      <c r="A25" s="51">
        <v>23</v>
      </c>
      <c r="B25" s="52">
        <v>23</v>
      </c>
      <c r="C25" s="53" t="s">
        <v>196</v>
      </c>
      <c r="D25" s="53" t="s">
        <v>487</v>
      </c>
      <c r="E25" s="15" t="s">
        <v>26</v>
      </c>
    </row>
    <row r="26" spans="1:5" ht="18.600000000000001" thickTop="1" thickBot="1" x14ac:dyDescent="0.35">
      <c r="A26" s="51">
        <v>24</v>
      </c>
      <c r="B26" s="52">
        <v>24</v>
      </c>
      <c r="C26" s="53" t="s">
        <v>197</v>
      </c>
      <c r="D26" s="53" t="s">
        <v>487</v>
      </c>
      <c r="E26" s="15" t="s">
        <v>26</v>
      </c>
    </row>
    <row r="27" spans="1:5" ht="18.600000000000001" thickTop="1" thickBot="1" x14ac:dyDescent="0.35">
      <c r="A27" s="51">
        <v>25</v>
      </c>
      <c r="B27" s="52">
        <v>25</v>
      </c>
      <c r="C27" s="53" t="s">
        <v>198</v>
      </c>
      <c r="D27" s="53" t="s">
        <v>487</v>
      </c>
      <c r="E27" s="15" t="s">
        <v>26</v>
      </c>
    </row>
    <row r="28" spans="1:5" ht="18.600000000000001" thickTop="1" thickBot="1" x14ac:dyDescent="0.35">
      <c r="A28" s="51">
        <v>26</v>
      </c>
      <c r="B28" s="52">
        <v>26</v>
      </c>
      <c r="C28" s="53" t="s">
        <v>199</v>
      </c>
      <c r="D28" s="53" t="s">
        <v>487</v>
      </c>
      <c r="E28" s="15" t="s">
        <v>26</v>
      </c>
    </row>
    <row r="29" spans="1:5" ht="18.600000000000001" thickTop="1" thickBot="1" x14ac:dyDescent="0.35">
      <c r="A29" s="51">
        <v>27</v>
      </c>
      <c r="B29" s="52">
        <v>27</v>
      </c>
      <c r="C29" s="53" t="s">
        <v>200</v>
      </c>
      <c r="D29" s="53" t="s">
        <v>487</v>
      </c>
      <c r="E29" s="15" t="s">
        <v>26</v>
      </c>
    </row>
    <row r="30" spans="1:5" ht="18.600000000000001" thickTop="1" thickBot="1" x14ac:dyDescent="0.35">
      <c r="A30" s="51">
        <v>28</v>
      </c>
      <c r="B30" s="52">
        <v>28</v>
      </c>
      <c r="C30" s="53" t="s">
        <v>201</v>
      </c>
      <c r="D30" s="53" t="s">
        <v>487</v>
      </c>
      <c r="E30" s="15" t="s">
        <v>26</v>
      </c>
    </row>
    <row r="31" spans="1:5" ht="18.600000000000001" thickTop="1" thickBot="1" x14ac:dyDescent="0.35">
      <c r="A31" s="51">
        <v>29</v>
      </c>
      <c r="B31" s="52">
        <v>29</v>
      </c>
      <c r="C31" s="53" t="s">
        <v>202</v>
      </c>
      <c r="D31" s="53" t="s">
        <v>487</v>
      </c>
      <c r="E31" s="15" t="s">
        <v>26</v>
      </c>
    </row>
    <row r="32" spans="1:5" ht="18.600000000000001" thickTop="1" thickBot="1" x14ac:dyDescent="0.35">
      <c r="A32" s="51">
        <v>30</v>
      </c>
      <c r="B32" s="52">
        <v>30</v>
      </c>
      <c r="C32" s="53" t="s">
        <v>203</v>
      </c>
      <c r="D32" s="53" t="s">
        <v>487</v>
      </c>
      <c r="E32" s="15" t="s">
        <v>26</v>
      </c>
    </row>
    <row r="33" spans="1:5" ht="18.600000000000001" thickTop="1" thickBot="1" x14ac:dyDescent="0.35">
      <c r="A33" s="51">
        <v>31</v>
      </c>
      <c r="B33" s="52">
        <v>31</v>
      </c>
      <c r="C33" s="53" t="s">
        <v>204</v>
      </c>
      <c r="D33" s="53" t="s">
        <v>487</v>
      </c>
      <c r="E33" s="15" t="s">
        <v>26</v>
      </c>
    </row>
    <row r="34" spans="1:5" ht="18.600000000000001" thickTop="1" thickBot="1" x14ac:dyDescent="0.35">
      <c r="A34" s="51">
        <v>32</v>
      </c>
      <c r="B34" s="52">
        <v>32</v>
      </c>
      <c r="C34" s="53" t="s">
        <v>205</v>
      </c>
      <c r="D34" s="53" t="s">
        <v>487</v>
      </c>
      <c r="E34" s="15" t="s">
        <v>26</v>
      </c>
    </row>
    <row r="35" spans="1:5" ht="18.600000000000001" thickTop="1" thickBot="1" x14ac:dyDescent="0.35">
      <c r="A35" s="51">
        <v>33</v>
      </c>
      <c r="B35" s="52">
        <v>33</v>
      </c>
      <c r="C35" s="53" t="s">
        <v>206</v>
      </c>
      <c r="D35" s="53" t="s">
        <v>487</v>
      </c>
      <c r="E35" s="15" t="s">
        <v>26</v>
      </c>
    </row>
    <row r="36" spans="1:5" ht="18.600000000000001" thickTop="1" thickBot="1" x14ac:dyDescent="0.35">
      <c r="A36" s="51">
        <v>34</v>
      </c>
      <c r="B36" s="52">
        <v>34</v>
      </c>
      <c r="C36" s="53" t="s">
        <v>207</v>
      </c>
      <c r="D36" s="53" t="s">
        <v>487</v>
      </c>
      <c r="E36" s="15" t="s">
        <v>26</v>
      </c>
    </row>
    <row r="37" spans="1:5" ht="18.600000000000001" thickTop="1" thickBot="1" x14ac:dyDescent="0.35">
      <c r="A37" s="51">
        <v>35</v>
      </c>
      <c r="B37" s="52">
        <v>35</v>
      </c>
      <c r="C37" s="53" t="s">
        <v>208</v>
      </c>
      <c r="D37" s="53" t="s">
        <v>487</v>
      </c>
      <c r="E37" s="15" t="s">
        <v>26</v>
      </c>
    </row>
    <row r="38" spans="1:5" ht="18.600000000000001" thickTop="1" thickBot="1" x14ac:dyDescent="0.35">
      <c r="A38" s="51">
        <v>36</v>
      </c>
      <c r="B38" s="52">
        <v>36</v>
      </c>
      <c r="C38" s="53" t="s">
        <v>209</v>
      </c>
      <c r="D38" s="53" t="s">
        <v>487</v>
      </c>
      <c r="E38" s="15" t="s">
        <v>26</v>
      </c>
    </row>
    <row r="39" spans="1:5" ht="18.600000000000001" thickTop="1" thickBot="1" x14ac:dyDescent="0.35">
      <c r="A39" s="51">
        <v>37</v>
      </c>
      <c r="B39" s="52">
        <v>37</v>
      </c>
      <c r="C39" s="53" t="s">
        <v>210</v>
      </c>
      <c r="D39" s="53" t="s">
        <v>487</v>
      </c>
      <c r="E39" s="15" t="s">
        <v>26</v>
      </c>
    </row>
    <row r="40" spans="1:5" ht="18.600000000000001" thickTop="1" thickBot="1" x14ac:dyDescent="0.35">
      <c r="A40" s="51">
        <v>38</v>
      </c>
      <c r="B40" s="52">
        <v>38</v>
      </c>
      <c r="C40" s="53" t="s">
        <v>211</v>
      </c>
      <c r="D40" s="53" t="s">
        <v>487</v>
      </c>
      <c r="E40" s="15" t="s">
        <v>26</v>
      </c>
    </row>
    <row r="41" spans="1:5" ht="18.600000000000001" thickTop="1" thickBot="1" x14ac:dyDescent="0.35">
      <c r="A41" s="51">
        <v>39</v>
      </c>
      <c r="B41" s="52">
        <v>39</v>
      </c>
      <c r="C41" s="53" t="s">
        <v>212</v>
      </c>
      <c r="D41" s="53" t="s">
        <v>487</v>
      </c>
      <c r="E41" s="15" t="s">
        <v>26</v>
      </c>
    </row>
    <row r="42" spans="1:5" ht="18.600000000000001" thickTop="1" thickBot="1" x14ac:dyDescent="0.35">
      <c r="A42" s="51">
        <v>40</v>
      </c>
      <c r="B42" s="52">
        <v>40</v>
      </c>
      <c r="C42" s="53" t="s">
        <v>213</v>
      </c>
      <c r="D42" s="53" t="s">
        <v>487</v>
      </c>
      <c r="E42" s="15" t="s">
        <v>26</v>
      </c>
    </row>
    <row r="43" spans="1:5" ht="18.600000000000001" thickTop="1" thickBot="1" x14ac:dyDescent="0.35">
      <c r="A43" s="51">
        <v>41</v>
      </c>
      <c r="B43" s="52">
        <v>41</v>
      </c>
      <c r="C43" s="53" t="s">
        <v>214</v>
      </c>
      <c r="D43" s="53" t="s">
        <v>487</v>
      </c>
      <c r="E43" s="15" t="s">
        <v>27</v>
      </c>
    </row>
    <row r="44" spans="1:5" ht="18.600000000000001" thickTop="1" thickBot="1" x14ac:dyDescent="0.35">
      <c r="A44" s="51">
        <v>42</v>
      </c>
      <c r="B44" s="52">
        <v>42</v>
      </c>
      <c r="C44" s="53" t="s">
        <v>215</v>
      </c>
      <c r="D44" s="53" t="s">
        <v>487</v>
      </c>
      <c r="E44" s="15" t="s">
        <v>27</v>
      </c>
    </row>
    <row r="45" spans="1:5" ht="18.600000000000001" thickTop="1" thickBot="1" x14ac:dyDescent="0.35">
      <c r="A45" s="51">
        <v>43</v>
      </c>
      <c r="B45" s="52">
        <v>43</v>
      </c>
      <c r="C45" s="53" t="s">
        <v>216</v>
      </c>
      <c r="D45" s="53" t="s">
        <v>487</v>
      </c>
      <c r="E45" s="15" t="s">
        <v>26</v>
      </c>
    </row>
    <row r="46" spans="1:5" ht="18.600000000000001" thickTop="1" thickBot="1" x14ac:dyDescent="0.35">
      <c r="A46" s="51">
        <v>44</v>
      </c>
      <c r="B46" s="52">
        <v>44</v>
      </c>
      <c r="C46" s="53" t="s">
        <v>217</v>
      </c>
      <c r="D46" s="53" t="s">
        <v>487</v>
      </c>
      <c r="E46" s="15" t="s">
        <v>26</v>
      </c>
    </row>
    <row r="47" spans="1:5" ht="18.600000000000001" thickTop="1" thickBot="1" x14ac:dyDescent="0.35">
      <c r="A47" s="51">
        <v>45</v>
      </c>
      <c r="B47" s="52">
        <v>45</v>
      </c>
      <c r="C47" s="53" t="s">
        <v>218</v>
      </c>
      <c r="D47" s="53" t="s">
        <v>487</v>
      </c>
      <c r="E47" s="15" t="s">
        <v>26</v>
      </c>
    </row>
    <row r="48" spans="1:5" ht="18.600000000000001" thickTop="1" thickBot="1" x14ac:dyDescent="0.35">
      <c r="A48" s="51">
        <v>46</v>
      </c>
      <c r="B48" s="52">
        <v>46</v>
      </c>
      <c r="C48" s="53" t="s">
        <v>219</v>
      </c>
      <c r="D48" s="53" t="s">
        <v>487</v>
      </c>
      <c r="E48" s="15" t="s">
        <v>27</v>
      </c>
    </row>
    <row r="49" spans="1:5" ht="18.600000000000001" thickTop="1" thickBot="1" x14ac:dyDescent="0.35">
      <c r="A49" s="51">
        <v>47</v>
      </c>
      <c r="B49" s="52">
        <v>47</v>
      </c>
      <c r="C49" s="53" t="s">
        <v>220</v>
      </c>
      <c r="D49" s="53" t="s">
        <v>487</v>
      </c>
      <c r="E49" s="15" t="s">
        <v>27</v>
      </c>
    </row>
    <row r="50" spans="1:5" ht="18.600000000000001" thickTop="1" thickBot="1" x14ac:dyDescent="0.35">
      <c r="A50" s="51">
        <v>48</v>
      </c>
      <c r="B50" s="52">
        <v>48</v>
      </c>
      <c r="C50" s="53" t="s">
        <v>221</v>
      </c>
      <c r="D50" s="53" t="s">
        <v>487</v>
      </c>
      <c r="E50" s="15" t="s">
        <v>27</v>
      </c>
    </row>
    <row r="51" spans="1:5" ht="18.600000000000001" thickTop="1" thickBot="1" x14ac:dyDescent="0.35">
      <c r="A51" s="51">
        <v>49</v>
      </c>
      <c r="B51" s="52">
        <v>49</v>
      </c>
      <c r="C51" s="53" t="s">
        <v>222</v>
      </c>
      <c r="D51" s="53" t="s">
        <v>487</v>
      </c>
      <c r="E51" s="15" t="s">
        <v>26</v>
      </c>
    </row>
    <row r="52" spans="1:5" ht="18.600000000000001" thickTop="1" thickBot="1" x14ac:dyDescent="0.35">
      <c r="A52" s="51">
        <v>50</v>
      </c>
      <c r="B52" s="52">
        <v>50</v>
      </c>
      <c r="C52" s="53" t="s">
        <v>223</v>
      </c>
      <c r="D52" s="53" t="s">
        <v>487</v>
      </c>
      <c r="E52" s="15" t="s">
        <v>26</v>
      </c>
    </row>
    <row r="53" spans="1:5" ht="18.600000000000001" thickTop="1" thickBot="1" x14ac:dyDescent="0.35">
      <c r="A53" s="51">
        <v>51</v>
      </c>
      <c r="B53" s="52">
        <v>51</v>
      </c>
      <c r="C53" s="53" t="s">
        <v>224</v>
      </c>
      <c r="D53" s="53" t="s">
        <v>487</v>
      </c>
      <c r="E53" s="15" t="s">
        <v>27</v>
      </c>
    </row>
    <row r="54" spans="1:5" ht="18.600000000000001" thickTop="1" thickBot="1" x14ac:dyDescent="0.35">
      <c r="A54" s="51">
        <v>52</v>
      </c>
      <c r="B54" s="52">
        <v>52</v>
      </c>
      <c r="C54" s="53" t="s">
        <v>225</v>
      </c>
      <c r="D54" s="53" t="s">
        <v>487</v>
      </c>
      <c r="E54" s="15" t="s">
        <v>26</v>
      </c>
    </row>
    <row r="55" spans="1:5" ht="18.600000000000001" thickTop="1" thickBot="1" x14ac:dyDescent="0.35">
      <c r="A55" s="51">
        <v>53</v>
      </c>
      <c r="B55" s="52">
        <v>53</v>
      </c>
      <c r="C55" s="53" t="s">
        <v>226</v>
      </c>
      <c r="D55" s="53" t="s">
        <v>487</v>
      </c>
      <c r="E55" s="15" t="s">
        <v>26</v>
      </c>
    </row>
    <row r="56" spans="1:5" ht="18.600000000000001" thickTop="1" thickBot="1" x14ac:dyDescent="0.35">
      <c r="A56" s="51">
        <v>54</v>
      </c>
      <c r="B56" s="52">
        <v>54</v>
      </c>
      <c r="C56" s="53" t="s">
        <v>227</v>
      </c>
      <c r="D56" s="53" t="s">
        <v>487</v>
      </c>
      <c r="E56" s="15" t="s">
        <v>26</v>
      </c>
    </row>
    <row r="57" spans="1:5" ht="18.600000000000001" thickTop="1" thickBot="1" x14ac:dyDescent="0.35">
      <c r="A57" s="51">
        <v>55</v>
      </c>
      <c r="B57" s="52">
        <v>55</v>
      </c>
      <c r="C57" s="53" t="s">
        <v>228</v>
      </c>
      <c r="D57" s="53" t="s">
        <v>487</v>
      </c>
      <c r="E57" s="15" t="s">
        <v>26</v>
      </c>
    </row>
    <row r="58" spans="1:5" ht="18.600000000000001" thickTop="1" thickBot="1" x14ac:dyDescent="0.35">
      <c r="A58" s="51">
        <v>56</v>
      </c>
      <c r="B58" s="52">
        <v>56</v>
      </c>
      <c r="C58" s="53" t="s">
        <v>229</v>
      </c>
      <c r="D58" s="53" t="s">
        <v>487</v>
      </c>
      <c r="E58" s="15" t="s">
        <v>26</v>
      </c>
    </row>
    <row r="59" spans="1:5" ht="18.600000000000001" thickTop="1" thickBot="1" x14ac:dyDescent="0.35">
      <c r="A59" s="51">
        <v>57</v>
      </c>
      <c r="B59" s="52">
        <v>57</v>
      </c>
      <c r="C59" s="53" t="s">
        <v>230</v>
      </c>
      <c r="D59" s="53" t="s">
        <v>487</v>
      </c>
      <c r="E59" s="15" t="s">
        <v>26</v>
      </c>
    </row>
    <row r="60" spans="1:5" ht="18.600000000000001" thickTop="1" thickBot="1" x14ac:dyDescent="0.35">
      <c r="A60" s="51">
        <v>58</v>
      </c>
      <c r="B60" s="52">
        <v>58</v>
      </c>
      <c r="C60" s="53" t="s">
        <v>231</v>
      </c>
      <c r="D60" s="53" t="s">
        <v>487</v>
      </c>
      <c r="E60" s="15" t="s">
        <v>26</v>
      </c>
    </row>
    <row r="61" spans="1:5" ht="18.600000000000001" thickTop="1" thickBot="1" x14ac:dyDescent="0.35">
      <c r="A61" s="51">
        <v>59</v>
      </c>
      <c r="B61" s="52">
        <v>59</v>
      </c>
      <c r="C61" s="53" t="s">
        <v>232</v>
      </c>
      <c r="D61" s="53" t="s">
        <v>487</v>
      </c>
      <c r="E61" s="15" t="s">
        <v>26</v>
      </c>
    </row>
    <row r="62" spans="1:5" ht="18.600000000000001" thickTop="1" thickBot="1" x14ac:dyDescent="0.35">
      <c r="A62" s="51">
        <v>60</v>
      </c>
      <c r="B62" s="52">
        <v>60</v>
      </c>
      <c r="C62" s="53" t="s">
        <v>233</v>
      </c>
      <c r="D62" s="53" t="s">
        <v>487</v>
      </c>
      <c r="E62" s="15" t="s">
        <v>26</v>
      </c>
    </row>
    <row r="63" spans="1:5" ht="18.600000000000001" thickTop="1" thickBot="1" x14ac:dyDescent="0.35">
      <c r="A63" s="51">
        <v>61</v>
      </c>
      <c r="B63" s="52">
        <v>61</v>
      </c>
      <c r="C63" s="53" t="s">
        <v>234</v>
      </c>
      <c r="D63" s="53" t="s">
        <v>487</v>
      </c>
      <c r="E63" s="15" t="s">
        <v>26</v>
      </c>
    </row>
    <row r="64" spans="1:5" ht="18.600000000000001" thickTop="1" thickBot="1" x14ac:dyDescent="0.35">
      <c r="A64" s="51">
        <v>62</v>
      </c>
      <c r="B64" s="52">
        <v>62</v>
      </c>
      <c r="C64" s="53" t="s">
        <v>235</v>
      </c>
      <c r="D64" s="53" t="s">
        <v>487</v>
      </c>
      <c r="E64" s="15" t="s">
        <v>26</v>
      </c>
    </row>
    <row r="65" spans="1:5" ht="18.600000000000001" thickTop="1" thickBot="1" x14ac:dyDescent="0.35">
      <c r="A65" s="51">
        <v>63</v>
      </c>
      <c r="B65" s="52">
        <v>63</v>
      </c>
      <c r="C65" s="53" t="s">
        <v>236</v>
      </c>
      <c r="D65" s="53" t="s">
        <v>487</v>
      </c>
      <c r="E65" s="15" t="s">
        <v>26</v>
      </c>
    </row>
    <row r="66" spans="1:5" ht="18.600000000000001" thickTop="1" thickBot="1" x14ac:dyDescent="0.35">
      <c r="A66" s="51">
        <v>64</v>
      </c>
      <c r="B66" s="52">
        <v>64</v>
      </c>
      <c r="C66" s="53" t="s">
        <v>237</v>
      </c>
      <c r="D66" s="53" t="s">
        <v>487</v>
      </c>
      <c r="E66" s="15" t="s">
        <v>26</v>
      </c>
    </row>
    <row r="67" spans="1:5" ht="18.600000000000001" thickTop="1" thickBot="1" x14ac:dyDescent="0.35">
      <c r="A67" s="51">
        <v>65</v>
      </c>
      <c r="B67" s="52">
        <v>65</v>
      </c>
      <c r="C67" s="53" t="s">
        <v>238</v>
      </c>
      <c r="D67" s="53" t="s">
        <v>487</v>
      </c>
      <c r="E67" s="15" t="s">
        <v>26</v>
      </c>
    </row>
    <row r="68" spans="1:5" ht="18.600000000000001" thickTop="1" thickBot="1" x14ac:dyDescent="0.35">
      <c r="A68" s="51">
        <v>66</v>
      </c>
      <c r="B68" s="52">
        <v>66</v>
      </c>
      <c r="C68" s="53" t="s">
        <v>239</v>
      </c>
      <c r="D68" s="53" t="s">
        <v>487</v>
      </c>
      <c r="E68" s="15" t="s">
        <v>26</v>
      </c>
    </row>
    <row r="69" spans="1:5" ht="18.600000000000001" thickTop="1" thickBot="1" x14ac:dyDescent="0.35">
      <c r="A69" s="51">
        <v>67</v>
      </c>
      <c r="B69" s="52">
        <v>67</v>
      </c>
      <c r="C69" s="53" t="s">
        <v>240</v>
      </c>
      <c r="D69" s="53" t="s">
        <v>487</v>
      </c>
      <c r="E69" s="15" t="s">
        <v>27</v>
      </c>
    </row>
    <row r="70" spans="1:5" ht="18.600000000000001" thickTop="1" thickBot="1" x14ac:dyDescent="0.35">
      <c r="A70" s="51">
        <v>68</v>
      </c>
      <c r="B70" s="52">
        <v>68</v>
      </c>
      <c r="C70" s="53" t="s">
        <v>241</v>
      </c>
      <c r="D70" s="53" t="s">
        <v>487</v>
      </c>
      <c r="E70" s="15" t="s">
        <v>26</v>
      </c>
    </row>
    <row r="71" spans="1:5" ht="18.600000000000001" thickTop="1" thickBot="1" x14ac:dyDescent="0.35">
      <c r="A71" s="51">
        <v>69</v>
      </c>
      <c r="B71" s="52">
        <v>69</v>
      </c>
      <c r="C71" s="53" t="s">
        <v>242</v>
      </c>
      <c r="D71" s="53" t="s">
        <v>487</v>
      </c>
      <c r="E71" s="15" t="s">
        <v>26</v>
      </c>
    </row>
    <row r="72" spans="1:5" ht="18.600000000000001" thickTop="1" thickBot="1" x14ac:dyDescent="0.35">
      <c r="A72" s="51">
        <v>70</v>
      </c>
      <c r="B72" s="52">
        <v>70</v>
      </c>
      <c r="C72" s="53" t="s">
        <v>493</v>
      </c>
      <c r="D72" s="53" t="s">
        <v>487</v>
      </c>
      <c r="E72" s="15" t="s">
        <v>26</v>
      </c>
    </row>
    <row r="73" spans="1:5" ht="18.600000000000001" thickTop="1" thickBot="1" x14ac:dyDescent="0.35">
      <c r="A73" s="51">
        <v>71</v>
      </c>
      <c r="B73" s="52">
        <v>71</v>
      </c>
      <c r="C73" s="53" t="s">
        <v>243</v>
      </c>
      <c r="D73" s="53" t="s">
        <v>487</v>
      </c>
      <c r="E73" s="15" t="s">
        <v>26</v>
      </c>
    </row>
    <row r="74" spans="1:5" ht="18.600000000000001" thickTop="1" thickBot="1" x14ac:dyDescent="0.35">
      <c r="A74" s="51">
        <v>72</v>
      </c>
      <c r="B74" s="52">
        <v>72</v>
      </c>
      <c r="C74" s="53" t="s">
        <v>244</v>
      </c>
      <c r="D74" s="53" t="s">
        <v>487</v>
      </c>
      <c r="E74" s="15" t="s">
        <v>26</v>
      </c>
    </row>
    <row r="75" spans="1:5" ht="18.600000000000001" thickTop="1" thickBot="1" x14ac:dyDescent="0.35">
      <c r="A75" s="51">
        <v>73</v>
      </c>
      <c r="B75" s="52">
        <v>73</v>
      </c>
      <c r="C75" s="53" t="s">
        <v>245</v>
      </c>
      <c r="D75" s="53" t="s">
        <v>487</v>
      </c>
      <c r="E75" s="15" t="s">
        <v>26</v>
      </c>
    </row>
    <row r="76" spans="1:5" ht="18.600000000000001" thickTop="1" thickBot="1" x14ac:dyDescent="0.35">
      <c r="A76" s="51">
        <v>74</v>
      </c>
      <c r="B76" s="52">
        <v>74</v>
      </c>
      <c r="C76" s="53" t="s">
        <v>246</v>
      </c>
      <c r="D76" s="53" t="s">
        <v>487</v>
      </c>
      <c r="E76" s="15" t="s">
        <v>26</v>
      </c>
    </row>
    <row r="77" spans="1:5" ht="18.600000000000001" thickTop="1" thickBot="1" x14ac:dyDescent="0.35">
      <c r="A77" s="51">
        <v>75</v>
      </c>
      <c r="B77" s="52">
        <v>75</v>
      </c>
      <c r="C77" s="53" t="s">
        <v>247</v>
      </c>
      <c r="D77" s="53" t="s">
        <v>487</v>
      </c>
      <c r="E77" s="15" t="s">
        <v>26</v>
      </c>
    </row>
    <row r="78" spans="1:5" ht="18.600000000000001" thickTop="1" thickBot="1" x14ac:dyDescent="0.35">
      <c r="A78" s="51">
        <v>76</v>
      </c>
      <c r="B78" s="52">
        <v>76</v>
      </c>
      <c r="C78" s="53" t="s">
        <v>248</v>
      </c>
      <c r="D78" s="53" t="s">
        <v>487</v>
      </c>
      <c r="E78" s="15" t="s">
        <v>26</v>
      </c>
    </row>
    <row r="79" spans="1:5" ht="18.600000000000001" thickTop="1" thickBot="1" x14ac:dyDescent="0.35">
      <c r="A79" s="51">
        <v>77</v>
      </c>
      <c r="B79" s="52">
        <v>77</v>
      </c>
      <c r="C79" s="53" t="s">
        <v>249</v>
      </c>
      <c r="D79" s="53" t="s">
        <v>487</v>
      </c>
      <c r="E79" s="15" t="s">
        <v>26</v>
      </c>
    </row>
    <row r="80" spans="1:5" ht="18.600000000000001" thickTop="1" thickBot="1" x14ac:dyDescent="0.35">
      <c r="A80" s="51">
        <v>78</v>
      </c>
      <c r="B80" s="52">
        <v>78</v>
      </c>
      <c r="C80" s="53" t="s">
        <v>250</v>
      </c>
      <c r="D80" s="53" t="s">
        <v>487</v>
      </c>
      <c r="E80" s="15" t="s">
        <v>26</v>
      </c>
    </row>
    <row r="81" spans="1:5" ht="18.600000000000001" thickTop="1" thickBot="1" x14ac:dyDescent="0.35">
      <c r="A81" s="51">
        <v>79</v>
      </c>
      <c r="B81" s="52">
        <v>79</v>
      </c>
      <c r="C81" s="53" t="s">
        <v>251</v>
      </c>
      <c r="D81" s="53" t="s">
        <v>487</v>
      </c>
      <c r="E81" s="15" t="s">
        <v>26</v>
      </c>
    </row>
    <row r="82" spans="1:5" ht="18.600000000000001" thickTop="1" thickBot="1" x14ac:dyDescent="0.35">
      <c r="A82" s="51">
        <v>80</v>
      </c>
      <c r="B82" s="52">
        <v>80</v>
      </c>
      <c r="C82" s="53" t="s">
        <v>252</v>
      </c>
      <c r="D82" s="53" t="s">
        <v>487</v>
      </c>
      <c r="E82" s="15" t="s">
        <v>26</v>
      </c>
    </row>
    <row r="83" spans="1:5" ht="18.600000000000001" thickTop="1" thickBot="1" x14ac:dyDescent="0.35">
      <c r="A83" s="51">
        <v>81</v>
      </c>
      <c r="B83" s="52">
        <v>81</v>
      </c>
      <c r="C83" s="53" t="s">
        <v>253</v>
      </c>
      <c r="D83" s="53" t="s">
        <v>487</v>
      </c>
      <c r="E83" s="15" t="s">
        <v>26</v>
      </c>
    </row>
    <row r="84" spans="1:5" ht="18.600000000000001" thickTop="1" thickBot="1" x14ac:dyDescent="0.35">
      <c r="A84" s="51">
        <v>82</v>
      </c>
      <c r="B84" s="52">
        <v>82</v>
      </c>
      <c r="C84" s="53" t="s">
        <v>254</v>
      </c>
      <c r="D84" s="53" t="s">
        <v>487</v>
      </c>
      <c r="E84" s="15" t="s">
        <v>26</v>
      </c>
    </row>
    <row r="85" spans="1:5" ht="18.600000000000001" thickTop="1" thickBot="1" x14ac:dyDescent="0.35">
      <c r="A85" s="51">
        <v>83</v>
      </c>
      <c r="B85" s="52">
        <v>83</v>
      </c>
      <c r="C85" s="53" t="s">
        <v>255</v>
      </c>
      <c r="D85" s="53" t="s">
        <v>487</v>
      </c>
      <c r="E85" s="15" t="s">
        <v>26</v>
      </c>
    </row>
    <row r="86" spans="1:5" ht="18.600000000000001" thickTop="1" thickBot="1" x14ac:dyDescent="0.35">
      <c r="A86" s="51">
        <v>84</v>
      </c>
      <c r="B86" s="52">
        <v>84</v>
      </c>
      <c r="C86" s="53" t="s">
        <v>256</v>
      </c>
      <c r="D86" s="53" t="s">
        <v>487</v>
      </c>
      <c r="E86" s="15" t="s">
        <v>26</v>
      </c>
    </row>
    <row r="87" spans="1:5" ht="18.600000000000001" thickTop="1" thickBot="1" x14ac:dyDescent="0.35">
      <c r="A87" s="51">
        <v>85</v>
      </c>
      <c r="B87" s="52">
        <v>85</v>
      </c>
      <c r="C87" s="53" t="s">
        <v>257</v>
      </c>
      <c r="D87" s="53" t="s">
        <v>487</v>
      </c>
      <c r="E87" s="15" t="s">
        <v>26</v>
      </c>
    </row>
    <row r="88" spans="1:5" ht="18.600000000000001" thickTop="1" thickBot="1" x14ac:dyDescent="0.35">
      <c r="A88" s="51">
        <v>86</v>
      </c>
      <c r="B88" s="52">
        <v>86</v>
      </c>
      <c r="C88" s="53" t="s">
        <v>258</v>
      </c>
      <c r="D88" s="53" t="s">
        <v>487</v>
      </c>
      <c r="E88" s="15" t="s">
        <v>26</v>
      </c>
    </row>
    <row r="89" spans="1:5" ht="18.600000000000001" thickTop="1" thickBot="1" x14ac:dyDescent="0.35">
      <c r="A89" s="51">
        <v>87</v>
      </c>
      <c r="B89" s="52">
        <v>87</v>
      </c>
      <c r="C89" s="53" t="s">
        <v>259</v>
      </c>
      <c r="D89" s="53" t="s">
        <v>487</v>
      </c>
      <c r="E89" s="15" t="s">
        <v>26</v>
      </c>
    </row>
    <row r="90" spans="1:5" ht="18.600000000000001" thickTop="1" thickBot="1" x14ac:dyDescent="0.35">
      <c r="A90" s="51">
        <v>88</v>
      </c>
      <c r="B90" s="52">
        <v>88</v>
      </c>
      <c r="C90" s="53" t="s">
        <v>260</v>
      </c>
      <c r="D90" s="53" t="s">
        <v>487</v>
      </c>
      <c r="E90" s="15" t="s">
        <v>26</v>
      </c>
    </row>
    <row r="91" spans="1:5" ht="18.600000000000001" thickTop="1" thickBot="1" x14ac:dyDescent="0.35">
      <c r="A91" s="51">
        <v>89</v>
      </c>
      <c r="B91" s="52">
        <v>89</v>
      </c>
      <c r="C91" s="53" t="s">
        <v>261</v>
      </c>
      <c r="D91" s="53" t="s">
        <v>487</v>
      </c>
      <c r="E91" s="15" t="s">
        <v>26</v>
      </c>
    </row>
    <row r="92" spans="1:5" ht="18.600000000000001" thickTop="1" thickBot="1" x14ac:dyDescent="0.35">
      <c r="A92" s="51">
        <v>90</v>
      </c>
      <c r="B92" s="52">
        <v>90</v>
      </c>
      <c r="C92" s="53" t="s">
        <v>262</v>
      </c>
      <c r="D92" s="53" t="s">
        <v>487</v>
      </c>
      <c r="E92" s="15" t="s">
        <v>26</v>
      </c>
    </row>
    <row r="93" spans="1:5" ht="18.600000000000001" thickTop="1" thickBot="1" x14ac:dyDescent="0.35">
      <c r="A93" s="51">
        <v>91</v>
      </c>
      <c r="B93" s="52">
        <v>91</v>
      </c>
      <c r="C93" s="53" t="s">
        <v>263</v>
      </c>
      <c r="D93" s="53" t="s">
        <v>487</v>
      </c>
      <c r="E93" s="15" t="s">
        <v>26</v>
      </c>
    </row>
    <row r="94" spans="1:5" ht="18.600000000000001" thickTop="1" thickBot="1" x14ac:dyDescent="0.35">
      <c r="A94" s="51">
        <v>92</v>
      </c>
      <c r="B94" s="52">
        <v>92</v>
      </c>
      <c r="C94" s="53" t="s">
        <v>264</v>
      </c>
      <c r="D94" s="53" t="s">
        <v>487</v>
      </c>
      <c r="E94" s="15" t="s">
        <v>26</v>
      </c>
    </row>
    <row r="95" spans="1:5" ht="18.600000000000001" thickTop="1" thickBot="1" x14ac:dyDescent="0.35">
      <c r="A95" s="51">
        <v>93</v>
      </c>
      <c r="B95" s="52">
        <v>93</v>
      </c>
      <c r="C95" s="53" t="s">
        <v>265</v>
      </c>
      <c r="D95" s="53" t="s">
        <v>487</v>
      </c>
      <c r="E95" s="15" t="s">
        <v>26</v>
      </c>
    </row>
    <row r="96" spans="1:5" ht="18.600000000000001" thickTop="1" thickBot="1" x14ac:dyDescent="0.35">
      <c r="A96" s="51">
        <v>94</v>
      </c>
      <c r="B96" s="52">
        <v>94</v>
      </c>
      <c r="C96" s="53" t="s">
        <v>266</v>
      </c>
      <c r="D96" s="53" t="s">
        <v>487</v>
      </c>
      <c r="E96" s="15" t="s">
        <v>26</v>
      </c>
    </row>
    <row r="97" spans="1:5" ht="18.600000000000001" thickTop="1" thickBot="1" x14ac:dyDescent="0.35">
      <c r="A97" s="51">
        <v>95</v>
      </c>
      <c r="B97" s="52">
        <v>95</v>
      </c>
      <c r="C97" s="53" t="s">
        <v>267</v>
      </c>
      <c r="D97" s="53" t="s">
        <v>487</v>
      </c>
      <c r="E97" s="15" t="s">
        <v>26</v>
      </c>
    </row>
    <row r="98" spans="1:5" ht="18.600000000000001" thickTop="1" thickBot="1" x14ac:dyDescent="0.35">
      <c r="A98" s="51">
        <v>96</v>
      </c>
      <c r="B98" s="52">
        <v>96</v>
      </c>
      <c r="C98" s="53" t="s">
        <v>268</v>
      </c>
      <c r="D98" s="53" t="s">
        <v>487</v>
      </c>
      <c r="E98" s="15" t="s">
        <v>26</v>
      </c>
    </row>
    <row r="99" spans="1:5" ht="18.600000000000001" thickTop="1" thickBot="1" x14ac:dyDescent="0.35">
      <c r="A99" s="51">
        <v>97</v>
      </c>
      <c r="B99" s="52">
        <v>97</v>
      </c>
      <c r="C99" s="53" t="s">
        <v>269</v>
      </c>
      <c r="D99" s="53" t="s">
        <v>487</v>
      </c>
      <c r="E99" s="15" t="s">
        <v>26</v>
      </c>
    </row>
    <row r="100" spans="1:5" ht="18.600000000000001" thickTop="1" thickBot="1" x14ac:dyDescent="0.35">
      <c r="A100" s="51">
        <v>98</v>
      </c>
      <c r="B100" s="52">
        <v>98</v>
      </c>
      <c r="C100" s="53" t="s">
        <v>270</v>
      </c>
      <c r="D100" s="53" t="s">
        <v>487</v>
      </c>
      <c r="E100" s="15" t="s">
        <v>26</v>
      </c>
    </row>
    <row r="101" spans="1:5" ht="18.600000000000001" thickTop="1" thickBot="1" x14ac:dyDescent="0.35">
      <c r="A101" s="51">
        <v>99</v>
      </c>
      <c r="B101" s="52">
        <v>99</v>
      </c>
      <c r="C101" s="53" t="s">
        <v>488</v>
      </c>
      <c r="D101" s="53" t="s">
        <v>487</v>
      </c>
      <c r="E101" s="15" t="s">
        <v>26</v>
      </c>
    </row>
    <row r="102" spans="1:5" ht="18.600000000000001" thickTop="1" thickBot="1" x14ac:dyDescent="0.35">
      <c r="A102" s="51">
        <v>100</v>
      </c>
      <c r="B102" s="52">
        <v>100</v>
      </c>
      <c r="C102" s="53" t="s">
        <v>271</v>
      </c>
      <c r="D102" s="53" t="s">
        <v>487</v>
      </c>
      <c r="E102" s="15" t="s">
        <v>26</v>
      </c>
    </row>
    <row r="103" spans="1:5" ht="18.600000000000001" thickTop="1" thickBot="1" x14ac:dyDescent="0.35">
      <c r="A103" s="51">
        <v>101</v>
      </c>
      <c r="B103" s="52">
        <v>101</v>
      </c>
      <c r="C103" s="53" t="s">
        <v>272</v>
      </c>
      <c r="D103" s="53" t="s">
        <v>487</v>
      </c>
      <c r="E103" s="15" t="s">
        <v>26</v>
      </c>
    </row>
    <row r="104" spans="1:5" ht="18.600000000000001" thickTop="1" thickBot="1" x14ac:dyDescent="0.35">
      <c r="A104" s="51">
        <v>102</v>
      </c>
      <c r="B104" s="52">
        <v>102</v>
      </c>
      <c r="C104" s="53" t="s">
        <v>273</v>
      </c>
      <c r="D104" s="53" t="s">
        <v>487</v>
      </c>
      <c r="E104" s="15" t="s">
        <v>26</v>
      </c>
    </row>
    <row r="105" spans="1:5" ht="18.600000000000001" thickTop="1" thickBot="1" x14ac:dyDescent="0.35">
      <c r="A105" s="51">
        <v>103</v>
      </c>
      <c r="B105" s="52">
        <v>103</v>
      </c>
      <c r="C105" s="53" t="s">
        <v>274</v>
      </c>
      <c r="D105" s="53" t="s">
        <v>487</v>
      </c>
      <c r="E105" s="15" t="s">
        <v>26</v>
      </c>
    </row>
    <row r="106" spans="1:5" ht="18.600000000000001" thickTop="1" thickBot="1" x14ac:dyDescent="0.35">
      <c r="A106" s="51">
        <v>104</v>
      </c>
      <c r="B106" s="52">
        <v>104</v>
      </c>
      <c r="C106" s="53" t="s">
        <v>275</v>
      </c>
      <c r="D106" s="53" t="s">
        <v>487</v>
      </c>
      <c r="E106" s="15" t="s">
        <v>26</v>
      </c>
    </row>
    <row r="107" spans="1:5" ht="18.600000000000001" thickTop="1" thickBot="1" x14ac:dyDescent="0.35">
      <c r="A107" s="51">
        <v>105</v>
      </c>
      <c r="B107" s="52">
        <v>105</v>
      </c>
      <c r="C107" s="53" t="s">
        <v>276</v>
      </c>
      <c r="D107" s="53" t="s">
        <v>487</v>
      </c>
      <c r="E107" s="15" t="s">
        <v>26</v>
      </c>
    </row>
    <row r="108" spans="1:5" ht="18.600000000000001" thickTop="1" thickBot="1" x14ac:dyDescent="0.35">
      <c r="A108" s="51">
        <v>106</v>
      </c>
      <c r="B108" s="52">
        <v>106</v>
      </c>
      <c r="C108" s="53" t="s">
        <v>277</v>
      </c>
      <c r="D108" s="53" t="s">
        <v>487</v>
      </c>
      <c r="E108" s="15" t="s">
        <v>26</v>
      </c>
    </row>
    <row r="109" spans="1:5" ht="18.600000000000001" thickTop="1" thickBot="1" x14ac:dyDescent="0.35">
      <c r="A109" s="51">
        <v>107</v>
      </c>
      <c r="B109" s="52">
        <v>107</v>
      </c>
      <c r="C109" s="53" t="s">
        <v>278</v>
      </c>
      <c r="D109" s="53" t="s">
        <v>487</v>
      </c>
      <c r="E109" s="15" t="s">
        <v>26</v>
      </c>
    </row>
    <row r="110" spans="1:5" ht="18.600000000000001" thickTop="1" thickBot="1" x14ac:dyDescent="0.35">
      <c r="A110" s="51">
        <v>108</v>
      </c>
      <c r="B110" s="52">
        <v>108</v>
      </c>
      <c r="C110" s="53" t="s">
        <v>279</v>
      </c>
      <c r="D110" s="53" t="s">
        <v>487</v>
      </c>
      <c r="E110" s="15" t="s">
        <v>26</v>
      </c>
    </row>
    <row r="111" spans="1:5" ht="18.600000000000001" thickTop="1" thickBot="1" x14ac:dyDescent="0.35">
      <c r="A111" s="51">
        <v>109</v>
      </c>
      <c r="B111" s="52">
        <v>109</v>
      </c>
      <c r="C111" s="53" t="s">
        <v>280</v>
      </c>
      <c r="D111" s="53" t="s">
        <v>487</v>
      </c>
      <c r="E111" s="15" t="s">
        <v>26</v>
      </c>
    </row>
    <row r="112" spans="1:5" ht="18.600000000000001" thickTop="1" thickBot="1" x14ac:dyDescent="0.35">
      <c r="A112" s="51">
        <v>110</v>
      </c>
      <c r="B112" s="52">
        <v>110</v>
      </c>
      <c r="C112" s="53" t="s">
        <v>281</v>
      </c>
      <c r="D112" s="53" t="s">
        <v>487</v>
      </c>
      <c r="E112" s="15" t="s">
        <v>27</v>
      </c>
    </row>
    <row r="113" spans="1:5" ht="18.600000000000001" thickTop="1" thickBot="1" x14ac:dyDescent="0.35">
      <c r="A113" s="51">
        <v>111</v>
      </c>
      <c r="B113" s="52">
        <v>111</v>
      </c>
      <c r="C113" s="53" t="s">
        <v>282</v>
      </c>
      <c r="D113" s="53" t="s">
        <v>487</v>
      </c>
      <c r="E113" s="15" t="s">
        <v>27</v>
      </c>
    </row>
    <row r="114" spans="1:5" ht="18.600000000000001" thickTop="1" thickBot="1" x14ac:dyDescent="0.35">
      <c r="A114" s="51">
        <v>112</v>
      </c>
      <c r="B114" s="52">
        <v>112</v>
      </c>
      <c r="C114" s="53" t="s">
        <v>283</v>
      </c>
      <c r="D114" s="53" t="s">
        <v>487</v>
      </c>
      <c r="E114" s="15" t="s">
        <v>27</v>
      </c>
    </row>
    <row r="115" spans="1:5" ht="18.600000000000001" thickTop="1" thickBot="1" x14ac:dyDescent="0.35">
      <c r="A115" s="51">
        <v>113</v>
      </c>
      <c r="B115" s="52">
        <v>113</v>
      </c>
      <c r="C115" s="53" t="s">
        <v>284</v>
      </c>
      <c r="D115" s="53" t="s">
        <v>487</v>
      </c>
      <c r="E115" s="15" t="s">
        <v>27</v>
      </c>
    </row>
    <row r="116" spans="1:5" ht="18.600000000000001" thickTop="1" thickBot="1" x14ac:dyDescent="0.35">
      <c r="A116" s="51">
        <v>114</v>
      </c>
      <c r="B116" s="52">
        <v>114</v>
      </c>
      <c r="C116" s="53" t="s">
        <v>285</v>
      </c>
      <c r="D116" s="53" t="s">
        <v>487</v>
      </c>
      <c r="E116" s="15" t="s">
        <v>26</v>
      </c>
    </row>
    <row r="117" spans="1:5" ht="18.600000000000001" thickTop="1" thickBot="1" x14ac:dyDescent="0.35">
      <c r="A117" s="51">
        <v>115</v>
      </c>
      <c r="B117" s="52">
        <v>115</v>
      </c>
      <c r="C117" s="53" t="s">
        <v>286</v>
      </c>
      <c r="D117" s="53" t="s">
        <v>487</v>
      </c>
      <c r="E117" s="15" t="s">
        <v>27</v>
      </c>
    </row>
    <row r="118" spans="1:5" ht="18.600000000000001" thickTop="1" thickBot="1" x14ac:dyDescent="0.35">
      <c r="A118" s="51">
        <v>116</v>
      </c>
      <c r="B118" s="52">
        <v>116</v>
      </c>
      <c r="C118" s="53" t="s">
        <v>287</v>
      </c>
      <c r="D118" s="53" t="s">
        <v>487</v>
      </c>
      <c r="E118" s="15" t="s">
        <v>27</v>
      </c>
    </row>
    <row r="119" spans="1:5" ht="18.600000000000001" thickTop="1" thickBot="1" x14ac:dyDescent="0.35">
      <c r="A119" s="51">
        <v>117</v>
      </c>
      <c r="B119" s="52">
        <v>117</v>
      </c>
      <c r="C119" s="53" t="s">
        <v>288</v>
      </c>
      <c r="D119" s="53" t="s">
        <v>487</v>
      </c>
      <c r="E119" s="15" t="s">
        <v>26</v>
      </c>
    </row>
    <row r="120" spans="1:5" ht="18.600000000000001" thickTop="1" thickBot="1" x14ac:dyDescent="0.35">
      <c r="A120" s="51">
        <v>118</v>
      </c>
      <c r="B120" s="52">
        <v>118</v>
      </c>
      <c r="C120" s="53" t="s">
        <v>289</v>
      </c>
      <c r="D120" s="53" t="s">
        <v>487</v>
      </c>
      <c r="E120" s="15" t="s">
        <v>26</v>
      </c>
    </row>
    <row r="121" spans="1:5" ht="18.600000000000001" thickTop="1" thickBot="1" x14ac:dyDescent="0.35">
      <c r="A121" s="51">
        <v>119</v>
      </c>
      <c r="B121" s="52">
        <v>119</v>
      </c>
      <c r="C121" s="53" t="s">
        <v>489</v>
      </c>
      <c r="D121" s="53" t="s">
        <v>487</v>
      </c>
      <c r="E121" s="15" t="s">
        <v>26</v>
      </c>
    </row>
    <row r="122" spans="1:5" ht="18.600000000000001" thickTop="1" thickBot="1" x14ac:dyDescent="0.35">
      <c r="A122" s="51">
        <v>120</v>
      </c>
      <c r="B122" s="52">
        <v>120</v>
      </c>
      <c r="C122" s="53" t="s">
        <v>290</v>
      </c>
      <c r="D122" s="53" t="s">
        <v>487</v>
      </c>
      <c r="E122" s="15" t="s">
        <v>26</v>
      </c>
    </row>
    <row r="123" spans="1:5" ht="18.600000000000001" thickTop="1" thickBot="1" x14ac:dyDescent="0.35">
      <c r="A123" s="51">
        <v>121</v>
      </c>
      <c r="B123" s="52">
        <v>121</v>
      </c>
      <c r="C123" s="53" t="s">
        <v>291</v>
      </c>
      <c r="D123" s="53" t="s">
        <v>487</v>
      </c>
      <c r="E123" s="15" t="s">
        <v>26</v>
      </c>
    </row>
    <row r="124" spans="1:5" ht="18.600000000000001" thickTop="1" thickBot="1" x14ac:dyDescent="0.35">
      <c r="A124" s="51">
        <v>122</v>
      </c>
      <c r="B124" s="52">
        <v>122</v>
      </c>
      <c r="C124" s="53" t="s">
        <v>292</v>
      </c>
      <c r="D124" s="53" t="s">
        <v>487</v>
      </c>
      <c r="E124" s="15" t="s">
        <v>26</v>
      </c>
    </row>
    <row r="125" spans="1:5" ht="18.600000000000001" thickTop="1" thickBot="1" x14ac:dyDescent="0.35">
      <c r="A125" s="51">
        <v>123</v>
      </c>
      <c r="B125" s="52">
        <v>123</v>
      </c>
      <c r="C125" s="53" t="s">
        <v>293</v>
      </c>
      <c r="D125" s="53" t="s">
        <v>487</v>
      </c>
      <c r="E125" s="15" t="s">
        <v>26</v>
      </c>
    </row>
    <row r="126" spans="1:5" ht="18.600000000000001" thickTop="1" thickBot="1" x14ac:dyDescent="0.35">
      <c r="A126" s="51">
        <v>124</v>
      </c>
      <c r="B126" s="52">
        <v>124</v>
      </c>
      <c r="C126" s="53" t="s">
        <v>294</v>
      </c>
      <c r="D126" s="53" t="s">
        <v>487</v>
      </c>
      <c r="E126" s="15" t="s">
        <v>26</v>
      </c>
    </row>
    <row r="127" spans="1:5" ht="18.600000000000001" thickTop="1" thickBot="1" x14ac:dyDescent="0.35">
      <c r="A127" s="51">
        <v>125</v>
      </c>
      <c r="B127" s="52">
        <v>125</v>
      </c>
      <c r="C127" s="53" t="s">
        <v>295</v>
      </c>
      <c r="D127" s="53" t="s">
        <v>487</v>
      </c>
      <c r="E127" s="15" t="s">
        <v>26</v>
      </c>
    </row>
    <row r="128" spans="1:5" ht="18.600000000000001" thickTop="1" thickBot="1" x14ac:dyDescent="0.35">
      <c r="A128" s="51">
        <v>126</v>
      </c>
      <c r="B128" s="52">
        <v>126</v>
      </c>
      <c r="C128" s="53" t="s">
        <v>296</v>
      </c>
      <c r="D128" s="53" t="s">
        <v>487</v>
      </c>
      <c r="E128" s="15" t="s">
        <v>26</v>
      </c>
    </row>
    <row r="129" spans="1:5" ht="18.600000000000001" thickTop="1" thickBot="1" x14ac:dyDescent="0.35">
      <c r="A129" s="51">
        <v>127</v>
      </c>
      <c r="B129" s="52">
        <v>127</v>
      </c>
      <c r="C129" s="53" t="s">
        <v>297</v>
      </c>
      <c r="D129" s="53" t="s">
        <v>487</v>
      </c>
      <c r="E129" s="15" t="s">
        <v>26</v>
      </c>
    </row>
    <row r="130" spans="1:5" ht="18.600000000000001" thickTop="1" thickBot="1" x14ac:dyDescent="0.35">
      <c r="A130" s="51">
        <v>128</v>
      </c>
      <c r="B130" s="52">
        <v>128</v>
      </c>
      <c r="C130" s="53" t="s">
        <v>298</v>
      </c>
      <c r="D130" s="53" t="s">
        <v>487</v>
      </c>
      <c r="E130" s="15" t="s">
        <v>26</v>
      </c>
    </row>
    <row r="131" spans="1:5" ht="18.600000000000001" thickTop="1" thickBot="1" x14ac:dyDescent="0.35">
      <c r="A131" s="51">
        <v>129</v>
      </c>
      <c r="B131" s="52">
        <v>129</v>
      </c>
      <c r="C131" s="53" t="s">
        <v>299</v>
      </c>
      <c r="D131" s="53" t="s">
        <v>487</v>
      </c>
      <c r="E131" s="15" t="s">
        <v>26</v>
      </c>
    </row>
    <row r="132" spans="1:5" ht="18.600000000000001" thickTop="1" thickBot="1" x14ac:dyDescent="0.35">
      <c r="A132" s="51">
        <v>130</v>
      </c>
      <c r="B132" s="52">
        <v>130</v>
      </c>
      <c r="C132" s="53" t="s">
        <v>300</v>
      </c>
      <c r="D132" s="53" t="s">
        <v>487</v>
      </c>
      <c r="E132" s="15" t="s">
        <v>26</v>
      </c>
    </row>
    <row r="133" spans="1:5" ht="18.600000000000001" thickTop="1" thickBot="1" x14ac:dyDescent="0.35">
      <c r="A133" s="51">
        <v>131</v>
      </c>
      <c r="B133" s="52">
        <v>131</v>
      </c>
      <c r="C133" s="53" t="s">
        <v>301</v>
      </c>
      <c r="D133" s="53" t="s">
        <v>487</v>
      </c>
      <c r="E133" s="15" t="s">
        <v>26</v>
      </c>
    </row>
    <row r="134" spans="1:5" ht="18.600000000000001" thickTop="1" thickBot="1" x14ac:dyDescent="0.35">
      <c r="A134" s="51">
        <v>132</v>
      </c>
      <c r="B134" s="52">
        <v>132</v>
      </c>
      <c r="C134" s="53" t="s">
        <v>302</v>
      </c>
      <c r="D134" s="53" t="s">
        <v>487</v>
      </c>
      <c r="E134" s="15" t="s">
        <v>26</v>
      </c>
    </row>
    <row r="135" spans="1:5" ht="18.600000000000001" thickTop="1" thickBot="1" x14ac:dyDescent="0.35">
      <c r="A135" s="51">
        <v>133</v>
      </c>
      <c r="B135" s="52">
        <v>133</v>
      </c>
      <c r="C135" s="53" t="s">
        <v>303</v>
      </c>
      <c r="D135" s="53" t="s">
        <v>487</v>
      </c>
      <c r="E135" s="15" t="s">
        <v>26</v>
      </c>
    </row>
    <row r="136" spans="1:5" ht="18.600000000000001" thickTop="1" thickBot="1" x14ac:dyDescent="0.35">
      <c r="A136" s="51">
        <v>134</v>
      </c>
      <c r="B136" s="52">
        <v>134</v>
      </c>
      <c r="C136" s="53" t="s">
        <v>304</v>
      </c>
      <c r="D136" s="53" t="s">
        <v>487</v>
      </c>
      <c r="E136" s="15" t="s">
        <v>26</v>
      </c>
    </row>
    <row r="137" spans="1:5" ht="18.600000000000001" thickTop="1" thickBot="1" x14ac:dyDescent="0.35">
      <c r="A137" s="51">
        <v>135</v>
      </c>
      <c r="B137" s="52">
        <v>135</v>
      </c>
      <c r="C137" s="53" t="s">
        <v>305</v>
      </c>
      <c r="D137" s="53" t="s">
        <v>487</v>
      </c>
      <c r="E137" s="15" t="s">
        <v>26</v>
      </c>
    </row>
    <row r="138" spans="1:5" ht="18.600000000000001" thickTop="1" thickBot="1" x14ac:dyDescent="0.35">
      <c r="A138" s="51">
        <v>136</v>
      </c>
      <c r="B138" s="52">
        <v>136</v>
      </c>
      <c r="C138" s="53" t="s">
        <v>306</v>
      </c>
      <c r="D138" s="53" t="s">
        <v>487</v>
      </c>
      <c r="E138" s="15" t="s">
        <v>26</v>
      </c>
    </row>
    <row r="139" spans="1:5" ht="18.600000000000001" thickTop="1" thickBot="1" x14ac:dyDescent="0.35">
      <c r="A139" s="51">
        <v>137</v>
      </c>
      <c r="B139" s="52">
        <v>137</v>
      </c>
      <c r="C139" s="53" t="s">
        <v>307</v>
      </c>
      <c r="D139" s="53" t="s">
        <v>487</v>
      </c>
      <c r="E139" s="15" t="s">
        <v>26</v>
      </c>
    </row>
    <row r="140" spans="1:5" ht="18.600000000000001" thickTop="1" thickBot="1" x14ac:dyDescent="0.35">
      <c r="A140" s="51">
        <v>138</v>
      </c>
      <c r="B140" s="52">
        <v>138</v>
      </c>
      <c r="C140" s="53" t="s">
        <v>308</v>
      </c>
      <c r="D140" s="53" t="s">
        <v>487</v>
      </c>
      <c r="E140" s="15" t="s">
        <v>26</v>
      </c>
    </row>
    <row r="141" spans="1:5" ht="18.600000000000001" thickTop="1" thickBot="1" x14ac:dyDescent="0.35">
      <c r="A141" s="51">
        <v>139</v>
      </c>
      <c r="B141" s="52">
        <v>139</v>
      </c>
      <c r="C141" s="53" t="s">
        <v>309</v>
      </c>
      <c r="D141" s="53" t="s">
        <v>487</v>
      </c>
      <c r="E141" s="15" t="s">
        <v>26</v>
      </c>
    </row>
    <row r="142" spans="1:5" ht="18.600000000000001" thickTop="1" thickBot="1" x14ac:dyDescent="0.35">
      <c r="A142" s="51">
        <v>140</v>
      </c>
      <c r="B142" s="52">
        <v>140</v>
      </c>
      <c r="C142" s="53" t="s">
        <v>310</v>
      </c>
      <c r="D142" s="53" t="s">
        <v>487</v>
      </c>
      <c r="E142" s="15" t="s">
        <v>26</v>
      </c>
    </row>
    <row r="143" spans="1:5" ht="18.600000000000001" thickTop="1" thickBot="1" x14ac:dyDescent="0.35">
      <c r="A143" s="51">
        <v>141</v>
      </c>
      <c r="B143" s="52">
        <v>141</v>
      </c>
      <c r="C143" s="53" t="s">
        <v>311</v>
      </c>
      <c r="D143" s="53" t="s">
        <v>487</v>
      </c>
      <c r="E143" s="15" t="s">
        <v>26</v>
      </c>
    </row>
    <row r="144" spans="1:5" ht="18.600000000000001" thickTop="1" thickBot="1" x14ac:dyDescent="0.35">
      <c r="A144" s="51">
        <v>142</v>
      </c>
      <c r="B144" s="52">
        <v>142</v>
      </c>
      <c r="C144" s="53" t="s">
        <v>312</v>
      </c>
      <c r="D144" s="53" t="s">
        <v>487</v>
      </c>
      <c r="E144" s="15" t="s">
        <v>26</v>
      </c>
    </row>
    <row r="145" spans="1:5" ht="18.600000000000001" thickTop="1" thickBot="1" x14ac:dyDescent="0.35">
      <c r="A145" s="51">
        <v>143</v>
      </c>
      <c r="B145" s="52">
        <v>143</v>
      </c>
      <c r="C145" s="53" t="s">
        <v>313</v>
      </c>
      <c r="D145" s="53" t="s">
        <v>487</v>
      </c>
      <c r="E145" s="15" t="s">
        <v>26</v>
      </c>
    </row>
    <row r="146" spans="1:5" ht="18.600000000000001" thickTop="1" thickBot="1" x14ac:dyDescent="0.35">
      <c r="A146" s="51">
        <v>144</v>
      </c>
      <c r="B146" s="52">
        <v>144</v>
      </c>
      <c r="C146" s="53" t="s">
        <v>314</v>
      </c>
      <c r="D146" s="53" t="s">
        <v>487</v>
      </c>
      <c r="E146" s="15" t="s">
        <v>26</v>
      </c>
    </row>
    <row r="147" spans="1:5" ht="18.600000000000001" thickTop="1" thickBot="1" x14ac:dyDescent="0.35">
      <c r="A147" s="51">
        <v>145</v>
      </c>
      <c r="B147" s="52">
        <v>145</v>
      </c>
      <c r="C147" s="53" t="s">
        <v>315</v>
      </c>
      <c r="D147" s="53" t="s">
        <v>487</v>
      </c>
      <c r="E147" s="15" t="s">
        <v>26</v>
      </c>
    </row>
    <row r="148" spans="1:5" ht="18.600000000000001" thickTop="1" thickBot="1" x14ac:dyDescent="0.35">
      <c r="A148" s="51">
        <v>146</v>
      </c>
      <c r="B148" s="52">
        <v>146</v>
      </c>
      <c r="C148" s="53" t="s">
        <v>316</v>
      </c>
      <c r="D148" s="53" t="s">
        <v>487</v>
      </c>
      <c r="E148" s="15" t="s">
        <v>26</v>
      </c>
    </row>
    <row r="149" spans="1:5" ht="18.600000000000001" thickTop="1" thickBot="1" x14ac:dyDescent="0.35">
      <c r="A149" s="51">
        <v>147</v>
      </c>
      <c r="B149" s="52">
        <v>147</v>
      </c>
      <c r="C149" s="53" t="s">
        <v>317</v>
      </c>
      <c r="D149" s="53" t="s">
        <v>487</v>
      </c>
      <c r="E149" s="15" t="s">
        <v>26</v>
      </c>
    </row>
    <row r="150" spans="1:5" ht="18.600000000000001" thickTop="1" thickBot="1" x14ac:dyDescent="0.35">
      <c r="A150" s="51">
        <v>148</v>
      </c>
      <c r="B150" s="52">
        <v>148</v>
      </c>
      <c r="C150" s="53" t="s">
        <v>318</v>
      </c>
      <c r="D150" s="53" t="s">
        <v>487</v>
      </c>
      <c r="E150" s="15" t="s">
        <v>26</v>
      </c>
    </row>
    <row r="151" spans="1:5" ht="18.600000000000001" thickTop="1" thickBot="1" x14ac:dyDescent="0.35">
      <c r="A151" s="51">
        <v>149</v>
      </c>
      <c r="B151" s="52">
        <v>149</v>
      </c>
      <c r="C151" s="53" t="s">
        <v>319</v>
      </c>
      <c r="D151" s="53" t="s">
        <v>487</v>
      </c>
      <c r="E151" s="15" t="s">
        <v>26</v>
      </c>
    </row>
    <row r="152" spans="1:5" ht="18.600000000000001" thickTop="1" thickBot="1" x14ac:dyDescent="0.35">
      <c r="A152" s="51">
        <v>150</v>
      </c>
      <c r="B152" s="52">
        <v>150</v>
      </c>
      <c r="C152" s="53" t="s">
        <v>320</v>
      </c>
      <c r="D152" s="53" t="s">
        <v>487</v>
      </c>
      <c r="E152" s="15" t="s">
        <v>26</v>
      </c>
    </row>
    <row r="153" spans="1:5" ht="18.600000000000001" thickTop="1" thickBot="1" x14ac:dyDescent="0.35">
      <c r="A153" s="51">
        <v>151</v>
      </c>
      <c r="B153" s="52">
        <v>151</v>
      </c>
      <c r="C153" s="53" t="s">
        <v>321</v>
      </c>
      <c r="D153" s="53" t="s">
        <v>487</v>
      </c>
      <c r="E153" s="15" t="s">
        <v>26</v>
      </c>
    </row>
    <row r="154" spans="1:5" ht="18.600000000000001" thickTop="1" thickBot="1" x14ac:dyDescent="0.35">
      <c r="A154" s="51">
        <v>152</v>
      </c>
      <c r="B154" s="52">
        <v>152</v>
      </c>
      <c r="C154" s="53" t="s">
        <v>322</v>
      </c>
      <c r="D154" s="53" t="s">
        <v>487</v>
      </c>
      <c r="E154" s="15" t="s">
        <v>26</v>
      </c>
    </row>
    <row r="155" spans="1:5" ht="18.600000000000001" thickTop="1" thickBot="1" x14ac:dyDescent="0.35">
      <c r="A155" s="51">
        <v>153</v>
      </c>
      <c r="B155" s="52">
        <v>153</v>
      </c>
      <c r="C155" s="53" t="s">
        <v>490</v>
      </c>
      <c r="D155" s="53" t="s">
        <v>487</v>
      </c>
      <c r="E155" s="15" t="s">
        <v>26</v>
      </c>
    </row>
    <row r="156" spans="1:5" ht="18.600000000000001" thickTop="1" thickBot="1" x14ac:dyDescent="0.35">
      <c r="A156" s="51">
        <v>154</v>
      </c>
      <c r="B156" s="52">
        <v>154</v>
      </c>
      <c r="C156" s="53" t="s">
        <v>323</v>
      </c>
      <c r="D156" s="53" t="s">
        <v>487</v>
      </c>
      <c r="E156" s="15" t="s">
        <v>26</v>
      </c>
    </row>
    <row r="157" spans="1:5" ht="18.600000000000001" thickTop="1" thickBot="1" x14ac:dyDescent="0.35">
      <c r="A157" s="51">
        <v>155</v>
      </c>
      <c r="B157" s="52">
        <v>155</v>
      </c>
      <c r="C157" s="53" t="s">
        <v>324</v>
      </c>
      <c r="D157" s="53" t="s">
        <v>487</v>
      </c>
      <c r="E157" s="15" t="s">
        <v>26</v>
      </c>
    </row>
    <row r="158" spans="1:5" ht="18.600000000000001" thickTop="1" thickBot="1" x14ac:dyDescent="0.35">
      <c r="A158" s="51">
        <v>156</v>
      </c>
      <c r="B158" s="52">
        <v>156</v>
      </c>
      <c r="C158" s="53" t="s">
        <v>325</v>
      </c>
      <c r="D158" s="53" t="s">
        <v>487</v>
      </c>
      <c r="E158" s="15" t="s">
        <v>26</v>
      </c>
    </row>
    <row r="159" spans="1:5" ht="18.600000000000001" thickTop="1" thickBot="1" x14ac:dyDescent="0.35">
      <c r="A159" s="51">
        <v>157</v>
      </c>
      <c r="B159" s="52">
        <v>157</v>
      </c>
      <c r="C159" s="53" t="s">
        <v>326</v>
      </c>
      <c r="D159" s="53" t="s">
        <v>487</v>
      </c>
      <c r="E159" s="15" t="s">
        <v>26</v>
      </c>
    </row>
    <row r="160" spans="1:5" ht="18.600000000000001" thickTop="1" thickBot="1" x14ac:dyDescent="0.35">
      <c r="A160" s="51">
        <v>158</v>
      </c>
      <c r="B160" s="52">
        <v>158</v>
      </c>
      <c r="C160" s="53" t="s">
        <v>327</v>
      </c>
      <c r="D160" s="53" t="s">
        <v>487</v>
      </c>
      <c r="E160" s="15" t="s">
        <v>26</v>
      </c>
    </row>
    <row r="161" spans="1:5" ht="18.600000000000001" thickTop="1" thickBot="1" x14ac:dyDescent="0.35">
      <c r="A161" s="51">
        <v>159</v>
      </c>
      <c r="B161" s="52">
        <v>159</v>
      </c>
      <c r="C161" s="53" t="s">
        <v>328</v>
      </c>
      <c r="D161" s="53" t="s">
        <v>487</v>
      </c>
      <c r="E161" s="15" t="s">
        <v>26</v>
      </c>
    </row>
    <row r="162" spans="1:5" ht="18.600000000000001" thickTop="1" thickBot="1" x14ac:dyDescent="0.35">
      <c r="A162" s="51">
        <v>160</v>
      </c>
      <c r="B162" s="52">
        <v>160</v>
      </c>
      <c r="C162" s="53" t="s">
        <v>329</v>
      </c>
      <c r="D162" s="53" t="s">
        <v>487</v>
      </c>
      <c r="E162" s="15" t="s">
        <v>26</v>
      </c>
    </row>
    <row r="163" spans="1:5" ht="18.600000000000001" thickTop="1" thickBot="1" x14ac:dyDescent="0.35">
      <c r="A163" s="51">
        <v>161</v>
      </c>
      <c r="B163" s="52">
        <v>161</v>
      </c>
      <c r="C163" s="53" t="s">
        <v>330</v>
      </c>
      <c r="D163" s="53" t="s">
        <v>487</v>
      </c>
      <c r="E163" s="15" t="s">
        <v>26</v>
      </c>
    </row>
    <row r="164" spans="1:5" ht="18.600000000000001" thickTop="1" thickBot="1" x14ac:dyDescent="0.35">
      <c r="A164" s="51">
        <v>162</v>
      </c>
      <c r="B164" s="52">
        <v>162</v>
      </c>
      <c r="C164" s="53" t="s">
        <v>331</v>
      </c>
      <c r="D164" s="53" t="s">
        <v>487</v>
      </c>
      <c r="E164" s="15" t="s">
        <v>26</v>
      </c>
    </row>
    <row r="165" spans="1:5" ht="18.600000000000001" thickTop="1" thickBot="1" x14ac:dyDescent="0.35">
      <c r="A165" s="51">
        <v>163</v>
      </c>
      <c r="B165" s="52">
        <v>163</v>
      </c>
      <c r="C165" s="53" t="s">
        <v>332</v>
      </c>
      <c r="D165" s="53" t="s">
        <v>487</v>
      </c>
      <c r="E165" s="15" t="s">
        <v>26</v>
      </c>
    </row>
    <row r="166" spans="1:5" ht="18.600000000000001" thickTop="1" thickBot="1" x14ac:dyDescent="0.35">
      <c r="A166" s="51">
        <v>164</v>
      </c>
      <c r="B166" s="52">
        <v>164</v>
      </c>
      <c r="C166" s="53" t="s">
        <v>333</v>
      </c>
      <c r="D166" s="53" t="s">
        <v>487</v>
      </c>
      <c r="E166" s="15" t="s">
        <v>26</v>
      </c>
    </row>
    <row r="167" spans="1:5" ht="18.600000000000001" thickTop="1" thickBot="1" x14ac:dyDescent="0.35">
      <c r="A167" s="51">
        <v>165</v>
      </c>
      <c r="B167" s="52">
        <v>165</v>
      </c>
      <c r="C167" s="53" t="s">
        <v>334</v>
      </c>
      <c r="D167" s="53" t="s">
        <v>487</v>
      </c>
      <c r="E167" s="15" t="s">
        <v>26</v>
      </c>
    </row>
    <row r="168" spans="1:5" ht="18.600000000000001" thickTop="1" thickBot="1" x14ac:dyDescent="0.35">
      <c r="A168" s="51">
        <v>166</v>
      </c>
      <c r="B168" s="52">
        <v>166</v>
      </c>
      <c r="C168" s="53" t="s">
        <v>335</v>
      </c>
      <c r="D168" s="53" t="s">
        <v>487</v>
      </c>
      <c r="E168" s="15" t="s">
        <v>26</v>
      </c>
    </row>
    <row r="169" spans="1:5" ht="18.600000000000001" thickTop="1" thickBot="1" x14ac:dyDescent="0.35">
      <c r="A169" s="51">
        <v>167</v>
      </c>
      <c r="B169" s="52">
        <v>167</v>
      </c>
      <c r="C169" s="53" t="s">
        <v>336</v>
      </c>
      <c r="D169" s="53" t="s">
        <v>487</v>
      </c>
      <c r="E169" s="15" t="s">
        <v>26</v>
      </c>
    </row>
    <row r="170" spans="1:5" ht="18.600000000000001" thickTop="1" thickBot="1" x14ac:dyDescent="0.35">
      <c r="A170" s="51">
        <v>168</v>
      </c>
      <c r="B170" s="52">
        <v>168</v>
      </c>
      <c r="C170" s="53" t="s">
        <v>337</v>
      </c>
      <c r="D170" s="53" t="s">
        <v>487</v>
      </c>
      <c r="E170" s="15" t="s">
        <v>26</v>
      </c>
    </row>
    <row r="171" spans="1:5" ht="18.600000000000001" thickTop="1" thickBot="1" x14ac:dyDescent="0.35">
      <c r="A171" s="51">
        <v>169</v>
      </c>
      <c r="B171" s="52">
        <v>169</v>
      </c>
      <c r="C171" s="53" t="s">
        <v>338</v>
      </c>
      <c r="D171" s="53" t="s">
        <v>487</v>
      </c>
      <c r="E171" s="15" t="s">
        <v>27</v>
      </c>
    </row>
    <row r="172" spans="1:5" ht="18.600000000000001" thickTop="1" thickBot="1" x14ac:dyDescent="0.35">
      <c r="A172" s="51">
        <v>170</v>
      </c>
      <c r="B172" s="52">
        <v>170</v>
      </c>
      <c r="C172" s="53" t="s">
        <v>339</v>
      </c>
      <c r="D172" s="53" t="s">
        <v>487</v>
      </c>
      <c r="E172" s="15" t="s">
        <v>27</v>
      </c>
    </row>
    <row r="173" spans="1:5" ht="18.600000000000001" thickTop="1" thickBot="1" x14ac:dyDescent="0.35">
      <c r="A173" s="51">
        <v>171</v>
      </c>
      <c r="B173" s="52">
        <v>171</v>
      </c>
      <c r="C173" s="53" t="s">
        <v>340</v>
      </c>
      <c r="D173" s="53" t="s">
        <v>487</v>
      </c>
      <c r="E173" s="15" t="s">
        <v>26</v>
      </c>
    </row>
    <row r="174" spans="1:5" ht="18.600000000000001" thickTop="1" thickBot="1" x14ac:dyDescent="0.35">
      <c r="A174" s="51">
        <v>172</v>
      </c>
      <c r="B174" s="52">
        <v>172</v>
      </c>
      <c r="C174" s="53" t="s">
        <v>341</v>
      </c>
      <c r="D174" s="53" t="s">
        <v>487</v>
      </c>
      <c r="E174" s="15" t="s">
        <v>26</v>
      </c>
    </row>
    <row r="175" spans="1:5" ht="18.600000000000001" thickTop="1" thickBot="1" x14ac:dyDescent="0.35">
      <c r="A175" s="51">
        <v>173</v>
      </c>
      <c r="B175" s="52">
        <v>173</v>
      </c>
      <c r="C175" s="53" t="s">
        <v>342</v>
      </c>
      <c r="D175" s="53" t="s">
        <v>487</v>
      </c>
      <c r="E175" s="15" t="s">
        <v>27</v>
      </c>
    </row>
    <row r="176" spans="1:5" ht="18.600000000000001" thickTop="1" thickBot="1" x14ac:dyDescent="0.35">
      <c r="A176" s="51">
        <v>174</v>
      </c>
      <c r="B176" s="52">
        <v>174</v>
      </c>
      <c r="C176" s="53" t="s">
        <v>343</v>
      </c>
      <c r="D176" s="53" t="s">
        <v>487</v>
      </c>
      <c r="E176" s="15" t="s">
        <v>26</v>
      </c>
    </row>
    <row r="177" spans="1:5" ht="18.600000000000001" thickTop="1" thickBot="1" x14ac:dyDescent="0.35">
      <c r="A177" s="51">
        <v>175</v>
      </c>
      <c r="B177" s="52">
        <v>175</v>
      </c>
      <c r="C177" s="53" t="s">
        <v>344</v>
      </c>
      <c r="D177" s="53" t="s">
        <v>487</v>
      </c>
      <c r="E177" s="15" t="s">
        <v>26</v>
      </c>
    </row>
    <row r="178" spans="1:5" ht="18.600000000000001" thickTop="1" thickBot="1" x14ac:dyDescent="0.35">
      <c r="A178" s="51">
        <v>176</v>
      </c>
      <c r="B178" s="52">
        <v>176</v>
      </c>
      <c r="C178" s="53" t="s">
        <v>345</v>
      </c>
      <c r="D178" s="53" t="s">
        <v>487</v>
      </c>
      <c r="E178" s="15" t="s">
        <v>26</v>
      </c>
    </row>
    <row r="179" spans="1:5" ht="18.600000000000001" thickTop="1" thickBot="1" x14ac:dyDescent="0.35">
      <c r="A179" s="51">
        <v>177</v>
      </c>
      <c r="B179" s="52">
        <v>177</v>
      </c>
      <c r="C179" s="53" t="s">
        <v>346</v>
      </c>
      <c r="D179" s="53" t="s">
        <v>487</v>
      </c>
      <c r="E179" s="15" t="s">
        <v>26</v>
      </c>
    </row>
    <row r="180" spans="1:5" ht="18.600000000000001" thickTop="1" thickBot="1" x14ac:dyDescent="0.35">
      <c r="A180" s="51">
        <v>178</v>
      </c>
      <c r="B180" s="52">
        <v>178</v>
      </c>
      <c r="C180" s="53" t="s">
        <v>347</v>
      </c>
      <c r="D180" s="53" t="s">
        <v>487</v>
      </c>
      <c r="E180" s="15" t="s">
        <v>26</v>
      </c>
    </row>
    <row r="181" spans="1:5" ht="18.600000000000001" thickTop="1" thickBot="1" x14ac:dyDescent="0.35">
      <c r="A181" s="51">
        <v>179</v>
      </c>
      <c r="B181" s="52">
        <v>179</v>
      </c>
      <c r="C181" s="53" t="s">
        <v>348</v>
      </c>
      <c r="D181" s="53" t="s">
        <v>487</v>
      </c>
      <c r="E181" s="15" t="s">
        <v>26</v>
      </c>
    </row>
    <row r="182" spans="1:5" ht="18.600000000000001" thickTop="1" thickBot="1" x14ac:dyDescent="0.35">
      <c r="A182" s="51">
        <v>180</v>
      </c>
      <c r="B182" s="52">
        <v>180</v>
      </c>
      <c r="C182" s="53" t="s">
        <v>349</v>
      </c>
      <c r="D182" s="53" t="s">
        <v>487</v>
      </c>
      <c r="E182" s="15" t="s">
        <v>26</v>
      </c>
    </row>
    <row r="183" spans="1:5" ht="18.600000000000001" thickTop="1" thickBot="1" x14ac:dyDescent="0.35">
      <c r="A183" s="51">
        <v>181</v>
      </c>
      <c r="B183" s="52">
        <v>181</v>
      </c>
      <c r="C183" s="53" t="s">
        <v>350</v>
      </c>
      <c r="D183" s="53" t="s">
        <v>487</v>
      </c>
      <c r="E183" s="15" t="s">
        <v>26</v>
      </c>
    </row>
    <row r="184" spans="1:5" ht="18.600000000000001" thickTop="1" thickBot="1" x14ac:dyDescent="0.35">
      <c r="A184" s="51">
        <v>182</v>
      </c>
      <c r="B184" s="52">
        <v>182</v>
      </c>
      <c r="C184" s="53" t="s">
        <v>351</v>
      </c>
      <c r="D184" s="53" t="s">
        <v>487</v>
      </c>
      <c r="E184" s="15" t="s">
        <v>26</v>
      </c>
    </row>
    <row r="185" spans="1:5" ht="18.600000000000001" thickTop="1" thickBot="1" x14ac:dyDescent="0.35">
      <c r="A185" s="51">
        <v>183</v>
      </c>
      <c r="B185" s="52">
        <v>183</v>
      </c>
      <c r="C185" s="53" t="s">
        <v>352</v>
      </c>
      <c r="D185" s="53" t="s">
        <v>487</v>
      </c>
      <c r="E185" s="15" t="s">
        <v>26</v>
      </c>
    </row>
    <row r="186" spans="1:5" ht="18.600000000000001" thickTop="1" thickBot="1" x14ac:dyDescent="0.35">
      <c r="A186" s="51">
        <v>184</v>
      </c>
      <c r="B186" s="52">
        <v>184</v>
      </c>
      <c r="C186" s="53" t="s">
        <v>353</v>
      </c>
      <c r="D186" s="53" t="s">
        <v>487</v>
      </c>
      <c r="E186" s="15" t="s">
        <v>26</v>
      </c>
    </row>
    <row r="187" spans="1:5" ht="18.600000000000001" thickTop="1" thickBot="1" x14ac:dyDescent="0.35">
      <c r="A187" s="51">
        <v>185</v>
      </c>
      <c r="B187" s="52">
        <v>185</v>
      </c>
      <c r="C187" s="53" t="s">
        <v>354</v>
      </c>
      <c r="D187" s="53" t="s">
        <v>41</v>
      </c>
      <c r="E187" s="15" t="s">
        <v>27</v>
      </c>
    </row>
    <row r="188" spans="1:5" ht="18.600000000000001" thickTop="1" thickBot="1" x14ac:dyDescent="0.35">
      <c r="A188" s="51">
        <v>186</v>
      </c>
      <c r="B188" s="52">
        <v>186</v>
      </c>
      <c r="C188" s="53" t="s">
        <v>355</v>
      </c>
      <c r="D188" s="53" t="s">
        <v>41</v>
      </c>
      <c r="E188" s="15" t="s">
        <v>26</v>
      </c>
    </row>
    <row r="189" spans="1:5" ht="18.600000000000001" thickTop="1" thickBot="1" x14ac:dyDescent="0.35">
      <c r="A189" s="51">
        <v>187</v>
      </c>
      <c r="B189" s="52">
        <v>187</v>
      </c>
      <c r="C189" s="53" t="s">
        <v>356</v>
      </c>
      <c r="D189" s="53" t="s">
        <v>41</v>
      </c>
      <c r="E189" s="15" t="s">
        <v>26</v>
      </c>
    </row>
    <row r="190" spans="1:5" ht="18.600000000000001" thickTop="1" thickBot="1" x14ac:dyDescent="0.35">
      <c r="A190" s="51">
        <v>188</v>
      </c>
      <c r="B190" s="52">
        <v>188</v>
      </c>
      <c r="C190" s="53" t="s">
        <v>357</v>
      </c>
      <c r="D190" s="53" t="s">
        <v>41</v>
      </c>
      <c r="E190" s="15" t="s">
        <v>26</v>
      </c>
    </row>
    <row r="191" spans="1:5" ht="18.600000000000001" thickTop="1" thickBot="1" x14ac:dyDescent="0.35">
      <c r="A191" s="51">
        <v>189</v>
      </c>
      <c r="B191" s="52">
        <v>189</v>
      </c>
      <c r="C191" s="53" t="s">
        <v>358</v>
      </c>
      <c r="D191" s="53" t="s">
        <v>41</v>
      </c>
      <c r="E191" s="15" t="s">
        <v>26</v>
      </c>
    </row>
    <row r="192" spans="1:5" ht="18.600000000000001" thickTop="1" thickBot="1" x14ac:dyDescent="0.35">
      <c r="A192" s="51">
        <v>190</v>
      </c>
      <c r="B192" s="52">
        <v>190</v>
      </c>
      <c r="C192" s="53" t="s">
        <v>359</v>
      </c>
      <c r="D192" s="53" t="s">
        <v>41</v>
      </c>
      <c r="E192" s="15" t="s">
        <v>26</v>
      </c>
    </row>
    <row r="193" spans="1:5" ht="18.600000000000001" thickTop="1" thickBot="1" x14ac:dyDescent="0.35">
      <c r="A193" s="51">
        <v>191</v>
      </c>
      <c r="B193" s="52">
        <v>191</v>
      </c>
      <c r="C193" s="53" t="s">
        <v>360</v>
      </c>
      <c r="D193" s="53" t="s">
        <v>41</v>
      </c>
      <c r="E193" s="15" t="s">
        <v>26</v>
      </c>
    </row>
    <row r="194" spans="1:5" ht="18.600000000000001" thickTop="1" thickBot="1" x14ac:dyDescent="0.35">
      <c r="A194" s="51">
        <v>192</v>
      </c>
      <c r="B194" s="52">
        <v>192</v>
      </c>
      <c r="C194" s="53" t="s">
        <v>361</v>
      </c>
      <c r="D194" s="53" t="s">
        <v>41</v>
      </c>
      <c r="E194" s="15" t="s">
        <v>27</v>
      </c>
    </row>
    <row r="195" spans="1:5" ht="18.600000000000001" thickTop="1" thickBot="1" x14ac:dyDescent="0.35">
      <c r="A195" s="51">
        <v>193</v>
      </c>
      <c r="B195" s="52">
        <v>193</v>
      </c>
      <c r="C195" s="53" t="s">
        <v>362</v>
      </c>
      <c r="D195" s="53" t="s">
        <v>41</v>
      </c>
      <c r="E195" s="15" t="s">
        <v>27</v>
      </c>
    </row>
    <row r="196" spans="1:5" ht="18.600000000000001" thickTop="1" thickBot="1" x14ac:dyDescent="0.35">
      <c r="A196" s="51">
        <v>194</v>
      </c>
      <c r="B196" s="52">
        <v>194</v>
      </c>
      <c r="C196" s="53" t="s">
        <v>363</v>
      </c>
      <c r="D196" s="53" t="s">
        <v>41</v>
      </c>
      <c r="E196" s="15" t="s">
        <v>27</v>
      </c>
    </row>
    <row r="197" spans="1:5" ht="18.600000000000001" thickTop="1" thickBot="1" x14ac:dyDescent="0.35">
      <c r="A197" s="51">
        <v>195</v>
      </c>
      <c r="B197" s="52">
        <v>195</v>
      </c>
      <c r="C197" s="53" t="s">
        <v>364</v>
      </c>
      <c r="D197" s="53" t="s">
        <v>41</v>
      </c>
      <c r="E197" s="15" t="s">
        <v>26</v>
      </c>
    </row>
    <row r="198" spans="1:5" ht="18.600000000000001" thickTop="1" thickBot="1" x14ac:dyDescent="0.35">
      <c r="A198" s="51">
        <v>196</v>
      </c>
      <c r="B198" s="52">
        <v>196</v>
      </c>
      <c r="C198" s="53" t="s">
        <v>365</v>
      </c>
      <c r="D198" s="53" t="s">
        <v>41</v>
      </c>
      <c r="E198" s="15" t="s">
        <v>27</v>
      </c>
    </row>
    <row r="199" spans="1:5" ht="18.600000000000001" thickTop="1" thickBot="1" x14ac:dyDescent="0.35">
      <c r="A199" s="51">
        <v>197</v>
      </c>
      <c r="B199" s="52">
        <v>197</v>
      </c>
      <c r="C199" s="53" t="s">
        <v>366</v>
      </c>
      <c r="D199" s="53" t="s">
        <v>41</v>
      </c>
      <c r="E199" s="15" t="s">
        <v>27</v>
      </c>
    </row>
    <row r="200" spans="1:5" ht="18.600000000000001" thickTop="1" thickBot="1" x14ac:dyDescent="0.35">
      <c r="A200" s="51">
        <v>198</v>
      </c>
      <c r="B200" s="52">
        <v>198</v>
      </c>
      <c r="C200" s="53" t="s">
        <v>367</v>
      </c>
      <c r="D200" s="53" t="s">
        <v>41</v>
      </c>
      <c r="E200" s="15" t="s">
        <v>26</v>
      </c>
    </row>
    <row r="201" spans="1:5" ht="18.600000000000001" thickTop="1" thickBot="1" x14ac:dyDescent="0.35">
      <c r="A201" s="51">
        <v>199</v>
      </c>
      <c r="B201" s="15">
        <v>199</v>
      </c>
      <c r="C201" s="54" t="s">
        <v>368</v>
      </c>
      <c r="D201" s="53" t="s">
        <v>41</v>
      </c>
      <c r="E201" s="15" t="s">
        <v>26</v>
      </c>
    </row>
    <row r="202" spans="1:5" ht="18.600000000000001" thickTop="1" thickBot="1" x14ac:dyDescent="0.35">
      <c r="A202" s="51">
        <v>200</v>
      </c>
      <c r="B202" s="15">
        <v>200</v>
      </c>
      <c r="C202" s="54" t="s">
        <v>369</v>
      </c>
      <c r="D202" s="53" t="s">
        <v>41</v>
      </c>
      <c r="E202" s="15" t="s">
        <v>26</v>
      </c>
    </row>
    <row r="203" spans="1:5" ht="18.600000000000001" thickTop="1" thickBot="1" x14ac:dyDescent="0.35">
      <c r="A203" s="51">
        <v>201</v>
      </c>
      <c r="B203" s="15">
        <v>201</v>
      </c>
      <c r="C203" s="53" t="s">
        <v>494</v>
      </c>
      <c r="D203" s="53" t="s">
        <v>41</v>
      </c>
      <c r="E203" s="15" t="s">
        <v>26</v>
      </c>
    </row>
    <row r="204" spans="1:5" ht="18.600000000000001" thickTop="1" thickBot="1" x14ac:dyDescent="0.35">
      <c r="A204" s="51">
        <v>202</v>
      </c>
      <c r="B204" s="15">
        <v>202</v>
      </c>
      <c r="C204" s="53" t="s">
        <v>491</v>
      </c>
      <c r="D204" s="53" t="s">
        <v>41</v>
      </c>
      <c r="E204" s="15" t="s">
        <v>26</v>
      </c>
    </row>
    <row r="205" spans="1:5" ht="18.600000000000001" thickTop="1" thickBot="1" x14ac:dyDescent="0.35">
      <c r="A205" s="51">
        <v>203</v>
      </c>
      <c r="B205" s="15">
        <v>203</v>
      </c>
      <c r="C205" s="53" t="s">
        <v>370</v>
      </c>
      <c r="D205" s="53" t="s">
        <v>41</v>
      </c>
      <c r="E205" s="15" t="s">
        <v>26</v>
      </c>
    </row>
    <row r="206" spans="1:5" ht="18.600000000000001" thickTop="1" thickBot="1" x14ac:dyDescent="0.35">
      <c r="A206" s="51">
        <v>204</v>
      </c>
      <c r="B206" s="15">
        <v>204</v>
      </c>
      <c r="C206" s="53" t="s">
        <v>371</v>
      </c>
      <c r="D206" s="53" t="s">
        <v>41</v>
      </c>
      <c r="E206" s="15" t="s">
        <v>26</v>
      </c>
    </row>
    <row r="207" spans="1:5" ht="18.600000000000001" thickTop="1" thickBot="1" x14ac:dyDescent="0.35">
      <c r="A207" s="51">
        <v>205</v>
      </c>
      <c r="B207" s="15">
        <v>205</v>
      </c>
      <c r="C207" s="53" t="s">
        <v>372</v>
      </c>
      <c r="D207" s="53" t="s">
        <v>41</v>
      </c>
      <c r="E207" s="15" t="s">
        <v>26</v>
      </c>
    </row>
    <row r="208" spans="1:5" ht="18.600000000000001" thickTop="1" thickBot="1" x14ac:dyDescent="0.35">
      <c r="A208" s="51">
        <v>206</v>
      </c>
      <c r="B208" s="15">
        <v>206</v>
      </c>
      <c r="C208" s="53" t="s">
        <v>373</v>
      </c>
      <c r="D208" s="53" t="s">
        <v>41</v>
      </c>
      <c r="E208" s="15" t="s">
        <v>26</v>
      </c>
    </row>
    <row r="209" spans="1:5" ht="18.600000000000001" thickTop="1" thickBot="1" x14ac:dyDescent="0.35">
      <c r="A209" s="51">
        <v>207</v>
      </c>
      <c r="B209" s="15">
        <v>207</v>
      </c>
      <c r="C209" s="53" t="s">
        <v>374</v>
      </c>
      <c r="D209" s="53" t="s">
        <v>41</v>
      </c>
      <c r="E209" s="15" t="s">
        <v>26</v>
      </c>
    </row>
    <row r="210" spans="1:5" ht="18.600000000000001" thickTop="1" thickBot="1" x14ac:dyDescent="0.35">
      <c r="A210" s="51">
        <v>208</v>
      </c>
      <c r="B210" s="15">
        <v>208</v>
      </c>
      <c r="C210" s="53" t="s">
        <v>375</v>
      </c>
      <c r="D210" s="53" t="s">
        <v>41</v>
      </c>
      <c r="E210" s="15" t="s">
        <v>27</v>
      </c>
    </row>
    <row r="211" spans="1:5" ht="18.600000000000001" thickTop="1" thickBot="1" x14ac:dyDescent="0.35">
      <c r="A211" s="51">
        <v>209</v>
      </c>
      <c r="B211" s="15">
        <v>209</v>
      </c>
      <c r="C211" s="53" t="s">
        <v>376</v>
      </c>
      <c r="D211" s="53" t="s">
        <v>41</v>
      </c>
      <c r="E211" s="15" t="s">
        <v>27</v>
      </c>
    </row>
    <row r="212" spans="1:5" ht="18.600000000000001" thickTop="1" thickBot="1" x14ac:dyDescent="0.35">
      <c r="A212" s="51">
        <v>210</v>
      </c>
      <c r="B212" s="15">
        <v>210</v>
      </c>
      <c r="C212" s="53" t="s">
        <v>377</v>
      </c>
      <c r="D212" s="53" t="s">
        <v>41</v>
      </c>
      <c r="E212" s="15" t="s">
        <v>27</v>
      </c>
    </row>
    <row r="213" spans="1:5" ht="18.600000000000001" thickTop="1" thickBot="1" x14ac:dyDescent="0.35">
      <c r="A213" s="51">
        <v>211</v>
      </c>
      <c r="B213" s="15">
        <v>211</v>
      </c>
      <c r="C213" s="53" t="s">
        <v>378</v>
      </c>
      <c r="D213" s="53" t="s">
        <v>41</v>
      </c>
      <c r="E213" s="15" t="s">
        <v>27</v>
      </c>
    </row>
    <row r="214" spans="1:5" ht="18.600000000000001" thickTop="1" thickBot="1" x14ac:dyDescent="0.35">
      <c r="A214" s="51">
        <v>212</v>
      </c>
      <c r="B214" s="15">
        <v>212</v>
      </c>
      <c r="C214" s="53" t="s">
        <v>379</v>
      </c>
      <c r="D214" s="53" t="s">
        <v>41</v>
      </c>
      <c r="E214" s="15" t="s">
        <v>26</v>
      </c>
    </row>
    <row r="215" spans="1:5" ht="18.600000000000001" thickTop="1" thickBot="1" x14ac:dyDescent="0.35">
      <c r="A215" s="51">
        <v>213</v>
      </c>
      <c r="B215" s="15">
        <v>213</v>
      </c>
      <c r="C215" s="53" t="s">
        <v>380</v>
      </c>
      <c r="D215" s="53" t="s">
        <v>41</v>
      </c>
      <c r="E215" s="15" t="s">
        <v>26</v>
      </c>
    </row>
    <row r="216" spans="1:5" ht="18.600000000000001" thickTop="1" thickBot="1" x14ac:dyDescent="0.35">
      <c r="A216" s="51">
        <v>214</v>
      </c>
      <c r="B216" s="15">
        <v>214</v>
      </c>
      <c r="C216" s="53" t="s">
        <v>381</v>
      </c>
      <c r="D216" s="53" t="s">
        <v>41</v>
      </c>
      <c r="E216" s="15" t="s">
        <v>26</v>
      </c>
    </row>
    <row r="217" spans="1:5" ht="18.600000000000001" thickTop="1" thickBot="1" x14ac:dyDescent="0.35">
      <c r="A217" s="51">
        <v>215</v>
      </c>
      <c r="B217" s="15">
        <v>215</v>
      </c>
      <c r="C217" s="53" t="s">
        <v>382</v>
      </c>
      <c r="D217" s="53" t="s">
        <v>41</v>
      </c>
      <c r="E217" s="15" t="s">
        <v>26</v>
      </c>
    </row>
    <row r="218" spans="1:5" ht="18.600000000000001" thickTop="1" thickBot="1" x14ac:dyDescent="0.35">
      <c r="A218" s="51">
        <v>216</v>
      </c>
      <c r="B218" s="15">
        <v>216</v>
      </c>
      <c r="C218" s="53" t="s">
        <v>383</v>
      </c>
      <c r="D218" s="53" t="s">
        <v>41</v>
      </c>
      <c r="E218" s="15" t="s">
        <v>26</v>
      </c>
    </row>
    <row r="219" spans="1:5" ht="18.600000000000001" thickTop="1" thickBot="1" x14ac:dyDescent="0.35">
      <c r="A219" s="51">
        <v>217</v>
      </c>
      <c r="B219" s="15">
        <v>217</v>
      </c>
      <c r="C219" s="53" t="s">
        <v>384</v>
      </c>
      <c r="D219" s="53" t="s">
        <v>41</v>
      </c>
      <c r="E219" s="15" t="s">
        <v>26</v>
      </c>
    </row>
    <row r="220" spans="1:5" ht="18.600000000000001" thickTop="1" thickBot="1" x14ac:dyDescent="0.35">
      <c r="A220" s="51">
        <v>218</v>
      </c>
      <c r="B220" s="15">
        <v>218</v>
      </c>
      <c r="C220" s="53" t="s">
        <v>385</v>
      </c>
      <c r="D220" s="53" t="s">
        <v>41</v>
      </c>
      <c r="E220" s="15" t="s">
        <v>27</v>
      </c>
    </row>
    <row r="221" spans="1:5" ht="18.600000000000001" thickTop="1" thickBot="1" x14ac:dyDescent="0.35">
      <c r="A221" s="51">
        <v>219</v>
      </c>
      <c r="B221" s="15">
        <v>219</v>
      </c>
      <c r="C221" s="53" t="s">
        <v>386</v>
      </c>
      <c r="D221" s="53" t="s">
        <v>41</v>
      </c>
      <c r="E221" s="15" t="s">
        <v>27</v>
      </c>
    </row>
    <row r="222" spans="1:5" ht="18.600000000000001" thickTop="1" thickBot="1" x14ac:dyDescent="0.35">
      <c r="A222" s="51">
        <v>220</v>
      </c>
      <c r="B222" s="15">
        <v>220</v>
      </c>
      <c r="C222" s="53" t="s">
        <v>387</v>
      </c>
      <c r="D222" s="53" t="s">
        <v>492</v>
      </c>
      <c r="E222" s="15" t="s">
        <v>26</v>
      </c>
    </row>
    <row r="223" spans="1:5" ht="18.600000000000001" thickTop="1" thickBot="1" x14ac:dyDescent="0.35">
      <c r="A223" s="51">
        <v>221</v>
      </c>
      <c r="B223" s="15">
        <v>221</v>
      </c>
      <c r="C223" s="53" t="s">
        <v>388</v>
      </c>
      <c r="D223" s="53" t="s">
        <v>492</v>
      </c>
      <c r="E223" s="15" t="s">
        <v>26</v>
      </c>
    </row>
    <row r="224" spans="1:5" ht="18.600000000000001" thickTop="1" thickBot="1" x14ac:dyDescent="0.35">
      <c r="A224" s="51">
        <v>222</v>
      </c>
      <c r="B224" s="15">
        <v>222</v>
      </c>
      <c r="C224" s="53" t="s">
        <v>389</v>
      </c>
      <c r="D224" s="53" t="s">
        <v>492</v>
      </c>
      <c r="E224" s="15" t="s">
        <v>26</v>
      </c>
    </row>
    <row r="225" spans="1:5" ht="18.600000000000001" thickTop="1" thickBot="1" x14ac:dyDescent="0.35">
      <c r="A225" s="51">
        <v>223</v>
      </c>
      <c r="B225" s="15">
        <v>223</v>
      </c>
      <c r="C225" s="53" t="s">
        <v>390</v>
      </c>
      <c r="D225" s="53" t="s">
        <v>492</v>
      </c>
      <c r="E225" s="15" t="s">
        <v>26</v>
      </c>
    </row>
    <row r="226" spans="1:5" ht="18.600000000000001" thickTop="1" thickBot="1" x14ac:dyDescent="0.35">
      <c r="A226" s="51">
        <v>224</v>
      </c>
      <c r="B226" s="15">
        <v>224</v>
      </c>
      <c r="C226" s="53" t="s">
        <v>391</v>
      </c>
      <c r="D226" s="53" t="s">
        <v>492</v>
      </c>
      <c r="E226" s="15" t="s">
        <v>26</v>
      </c>
    </row>
    <row r="227" spans="1:5" ht="18.600000000000001" thickTop="1" thickBot="1" x14ac:dyDescent="0.35">
      <c r="A227" s="51">
        <v>225</v>
      </c>
      <c r="B227" s="15">
        <v>225</v>
      </c>
      <c r="C227" s="53" t="s">
        <v>392</v>
      </c>
      <c r="D227" s="53" t="s">
        <v>492</v>
      </c>
      <c r="E227" s="15" t="s">
        <v>26</v>
      </c>
    </row>
    <row r="228" spans="1:5" ht="18.600000000000001" thickTop="1" thickBot="1" x14ac:dyDescent="0.35">
      <c r="A228" s="51">
        <v>226</v>
      </c>
      <c r="B228" s="15">
        <v>226</v>
      </c>
      <c r="C228" s="53" t="s">
        <v>393</v>
      </c>
      <c r="D228" s="53" t="s">
        <v>492</v>
      </c>
      <c r="E228" s="15" t="s">
        <v>26</v>
      </c>
    </row>
    <row r="229" spans="1:5" ht="18.600000000000001" thickTop="1" thickBot="1" x14ac:dyDescent="0.35">
      <c r="A229" s="51">
        <v>227</v>
      </c>
      <c r="B229" s="15">
        <v>227</v>
      </c>
      <c r="C229" s="53" t="s">
        <v>394</v>
      </c>
      <c r="D229" s="53" t="s">
        <v>492</v>
      </c>
      <c r="E229" s="15" t="s">
        <v>26</v>
      </c>
    </row>
    <row r="230" spans="1:5" ht="18.600000000000001" thickTop="1" thickBot="1" x14ac:dyDescent="0.35">
      <c r="A230" s="51">
        <v>228</v>
      </c>
      <c r="B230" s="15">
        <v>228</v>
      </c>
      <c r="C230" s="53" t="s">
        <v>395</v>
      </c>
      <c r="D230" s="53" t="s">
        <v>492</v>
      </c>
      <c r="E230" s="15" t="s">
        <v>27</v>
      </c>
    </row>
    <row r="231" spans="1:5" ht="18.600000000000001" thickTop="1" thickBot="1" x14ac:dyDescent="0.35">
      <c r="A231" s="51">
        <v>229</v>
      </c>
      <c r="B231" s="15">
        <v>229</v>
      </c>
      <c r="C231" s="53" t="s">
        <v>396</v>
      </c>
      <c r="D231" s="53" t="s">
        <v>492</v>
      </c>
      <c r="E231" s="15" t="s">
        <v>26</v>
      </c>
    </row>
    <row r="232" spans="1:5" ht="18.600000000000001" thickTop="1" thickBot="1" x14ac:dyDescent="0.35">
      <c r="A232" s="51">
        <v>230</v>
      </c>
      <c r="B232" s="15">
        <v>230</v>
      </c>
      <c r="C232" s="53" t="s">
        <v>397</v>
      </c>
      <c r="D232" s="53" t="s">
        <v>492</v>
      </c>
      <c r="E232" s="15" t="s">
        <v>26</v>
      </c>
    </row>
    <row r="233" spans="1:5" ht="18.600000000000001" thickTop="1" thickBot="1" x14ac:dyDescent="0.35">
      <c r="A233" s="51">
        <v>231</v>
      </c>
      <c r="B233" s="15">
        <v>231</v>
      </c>
      <c r="C233" s="53" t="s">
        <v>398</v>
      </c>
      <c r="D233" s="53" t="s">
        <v>492</v>
      </c>
      <c r="E233" s="15" t="s">
        <v>26</v>
      </c>
    </row>
    <row r="234" spans="1:5" ht="18.600000000000001" thickTop="1" thickBot="1" x14ac:dyDescent="0.35">
      <c r="A234" s="51">
        <v>232</v>
      </c>
      <c r="B234" s="15">
        <v>232</v>
      </c>
      <c r="C234" s="53" t="s">
        <v>399</v>
      </c>
      <c r="D234" s="53" t="s">
        <v>492</v>
      </c>
      <c r="E234" s="15" t="s">
        <v>26</v>
      </c>
    </row>
    <row r="235" spans="1:5" ht="18.600000000000001" thickTop="1" thickBot="1" x14ac:dyDescent="0.35">
      <c r="A235" s="51">
        <v>233</v>
      </c>
      <c r="B235" s="15">
        <v>233</v>
      </c>
      <c r="C235" s="53" t="s">
        <v>400</v>
      </c>
      <c r="D235" s="53" t="s">
        <v>492</v>
      </c>
      <c r="E235" s="15" t="s">
        <v>26</v>
      </c>
    </row>
    <row r="236" spans="1:5" ht="18.600000000000001" thickTop="1" thickBot="1" x14ac:dyDescent="0.35">
      <c r="A236" s="51">
        <v>234</v>
      </c>
      <c r="B236" s="15">
        <v>234</v>
      </c>
      <c r="C236" s="53" t="s">
        <v>401</v>
      </c>
      <c r="D236" s="53" t="s">
        <v>492</v>
      </c>
      <c r="E236" s="15" t="s">
        <v>26</v>
      </c>
    </row>
    <row r="237" spans="1:5" ht="18.600000000000001" thickTop="1" thickBot="1" x14ac:dyDescent="0.35">
      <c r="A237" s="51">
        <v>235</v>
      </c>
      <c r="B237" s="15">
        <v>235</v>
      </c>
      <c r="C237" s="53" t="s">
        <v>402</v>
      </c>
      <c r="D237" s="53" t="s">
        <v>492</v>
      </c>
      <c r="E237" s="15" t="s">
        <v>26</v>
      </c>
    </row>
    <row r="238" spans="1:5" ht="18.600000000000001" thickTop="1" thickBot="1" x14ac:dyDescent="0.35">
      <c r="A238" s="51">
        <v>236</v>
      </c>
      <c r="B238" s="15">
        <v>236</v>
      </c>
      <c r="C238" s="53" t="s">
        <v>403</v>
      </c>
      <c r="D238" s="53" t="s">
        <v>492</v>
      </c>
      <c r="E238" s="15" t="s">
        <v>26</v>
      </c>
    </row>
    <row r="239" spans="1:5" ht="18.600000000000001" thickTop="1" thickBot="1" x14ac:dyDescent="0.35">
      <c r="A239" s="51">
        <v>237</v>
      </c>
      <c r="B239" s="15">
        <v>237</v>
      </c>
      <c r="C239" s="53" t="s">
        <v>404</v>
      </c>
      <c r="D239" s="53" t="s">
        <v>492</v>
      </c>
      <c r="E239" s="15" t="s">
        <v>26</v>
      </c>
    </row>
    <row r="240" spans="1:5" ht="18.600000000000001" thickTop="1" thickBot="1" x14ac:dyDescent="0.35">
      <c r="A240" s="51">
        <v>238</v>
      </c>
      <c r="B240" s="15">
        <v>238</v>
      </c>
      <c r="C240" s="53" t="s">
        <v>405</v>
      </c>
      <c r="D240" s="53" t="s">
        <v>492</v>
      </c>
      <c r="E240" s="15" t="s">
        <v>26</v>
      </c>
    </row>
    <row r="241" spans="1:5" ht="18.600000000000001" thickTop="1" thickBot="1" x14ac:dyDescent="0.35">
      <c r="A241" s="51">
        <v>239</v>
      </c>
      <c r="B241" s="15">
        <v>239</v>
      </c>
      <c r="C241" s="53" t="s">
        <v>406</v>
      </c>
      <c r="D241" s="53" t="s">
        <v>492</v>
      </c>
      <c r="E241" s="15" t="s">
        <v>26</v>
      </c>
    </row>
    <row r="242" spans="1:5" ht="18.600000000000001" thickTop="1" thickBot="1" x14ac:dyDescent="0.35">
      <c r="A242" s="51">
        <v>240</v>
      </c>
      <c r="B242" s="15">
        <v>240</v>
      </c>
      <c r="C242" s="53" t="s">
        <v>407</v>
      </c>
      <c r="D242" s="53" t="s">
        <v>492</v>
      </c>
      <c r="E242" s="15" t="s">
        <v>26</v>
      </c>
    </row>
    <row r="243" spans="1:5" ht="18.600000000000001" thickTop="1" thickBot="1" x14ac:dyDescent="0.35">
      <c r="A243" s="51">
        <v>241</v>
      </c>
      <c r="B243" s="15">
        <v>241</v>
      </c>
      <c r="C243" s="53" t="s">
        <v>408</v>
      </c>
      <c r="D243" s="53" t="s">
        <v>492</v>
      </c>
      <c r="E243" s="15" t="s">
        <v>26</v>
      </c>
    </row>
    <row r="244" spans="1:5" ht="18.600000000000001" thickTop="1" thickBot="1" x14ac:dyDescent="0.35">
      <c r="A244" s="51">
        <v>242</v>
      </c>
      <c r="B244" s="15">
        <v>242</v>
      </c>
      <c r="C244" s="53" t="s">
        <v>409</v>
      </c>
      <c r="D244" s="53" t="s">
        <v>492</v>
      </c>
      <c r="E244" s="15" t="s">
        <v>26</v>
      </c>
    </row>
    <row r="245" spans="1:5" ht="18.600000000000001" thickTop="1" thickBot="1" x14ac:dyDescent="0.35">
      <c r="A245" s="51">
        <v>243</v>
      </c>
      <c r="B245" s="15">
        <v>243</v>
      </c>
      <c r="C245" s="53" t="s">
        <v>410</v>
      </c>
      <c r="D245" s="53" t="s">
        <v>492</v>
      </c>
      <c r="E245" s="15" t="s">
        <v>27</v>
      </c>
    </row>
    <row r="246" spans="1:5" ht="18.600000000000001" thickTop="1" thickBot="1" x14ac:dyDescent="0.35">
      <c r="A246" s="51">
        <v>244</v>
      </c>
      <c r="B246" s="15">
        <v>244</v>
      </c>
      <c r="C246" s="53" t="s">
        <v>411</v>
      </c>
      <c r="D246" s="53" t="s">
        <v>492</v>
      </c>
      <c r="E246" s="15" t="s">
        <v>27</v>
      </c>
    </row>
    <row r="247" spans="1:5" ht="18.600000000000001" thickTop="1" thickBot="1" x14ac:dyDescent="0.35">
      <c r="A247" s="51">
        <v>245</v>
      </c>
      <c r="B247" s="15">
        <v>245</v>
      </c>
      <c r="C247" s="53" t="s">
        <v>412</v>
      </c>
      <c r="D247" s="53" t="s">
        <v>492</v>
      </c>
      <c r="E247" s="15" t="s">
        <v>26</v>
      </c>
    </row>
    <row r="248" spans="1:5" ht="18.600000000000001" thickTop="1" thickBot="1" x14ac:dyDescent="0.35">
      <c r="A248" s="51">
        <v>246</v>
      </c>
      <c r="B248" s="15">
        <v>246</v>
      </c>
      <c r="C248" s="53" t="s">
        <v>413</v>
      </c>
      <c r="D248" s="53" t="s">
        <v>428</v>
      </c>
      <c r="E248" s="15" t="s">
        <v>26</v>
      </c>
    </row>
    <row r="249" spans="1:5" ht="18.600000000000001" thickTop="1" thickBot="1" x14ac:dyDescent="0.35">
      <c r="A249" s="51">
        <v>247</v>
      </c>
      <c r="B249" s="15">
        <v>247</v>
      </c>
      <c r="C249" s="53" t="s">
        <v>414</v>
      </c>
      <c r="D249" s="53" t="s">
        <v>428</v>
      </c>
      <c r="E249" s="15" t="s">
        <v>26</v>
      </c>
    </row>
    <row r="250" spans="1:5" ht="18.600000000000001" thickTop="1" thickBot="1" x14ac:dyDescent="0.35">
      <c r="A250" s="51">
        <v>248</v>
      </c>
      <c r="B250" s="15">
        <v>248</v>
      </c>
      <c r="C250" s="53" t="s">
        <v>415</v>
      </c>
      <c r="D250" s="53" t="s">
        <v>428</v>
      </c>
      <c r="E250" s="15" t="s">
        <v>26</v>
      </c>
    </row>
    <row r="251" spans="1:5" ht="18.600000000000001" thickTop="1" thickBot="1" x14ac:dyDescent="0.35">
      <c r="A251" s="51">
        <v>249</v>
      </c>
      <c r="B251" s="15">
        <v>249</v>
      </c>
      <c r="C251" s="53" t="s">
        <v>416</v>
      </c>
      <c r="D251" s="53" t="s">
        <v>428</v>
      </c>
      <c r="E251" s="15" t="s">
        <v>26</v>
      </c>
    </row>
    <row r="252" spans="1:5" ht="18.600000000000001" thickTop="1" thickBot="1" x14ac:dyDescent="0.35">
      <c r="A252" s="51">
        <v>250</v>
      </c>
      <c r="B252" s="15">
        <v>250</v>
      </c>
      <c r="C252" s="53" t="s">
        <v>417</v>
      </c>
      <c r="D252" s="53" t="s">
        <v>428</v>
      </c>
      <c r="E252" s="15" t="s">
        <v>26</v>
      </c>
    </row>
    <row r="253" spans="1:5" ht="18.600000000000001" thickTop="1" thickBot="1" x14ac:dyDescent="0.35">
      <c r="A253" s="51">
        <v>251</v>
      </c>
      <c r="B253" s="15">
        <v>251</v>
      </c>
      <c r="C253" s="53" t="s">
        <v>508</v>
      </c>
      <c r="D253" s="53" t="s">
        <v>428</v>
      </c>
      <c r="E253" s="15" t="s">
        <v>26</v>
      </c>
    </row>
    <row r="254" spans="1:5" ht="18.600000000000001" thickTop="1" thickBot="1" x14ac:dyDescent="0.35">
      <c r="A254" s="51">
        <v>252</v>
      </c>
      <c r="B254" s="15">
        <v>252</v>
      </c>
      <c r="C254" s="53" t="s">
        <v>418</v>
      </c>
      <c r="D254" s="53" t="s">
        <v>428</v>
      </c>
      <c r="E254" s="15" t="s">
        <v>26</v>
      </c>
    </row>
    <row r="255" spans="1:5" ht="18.600000000000001" thickTop="1" thickBot="1" x14ac:dyDescent="0.35">
      <c r="A255" s="51">
        <v>253</v>
      </c>
      <c r="B255" s="15">
        <v>253</v>
      </c>
      <c r="C255" s="53" t="s">
        <v>419</v>
      </c>
      <c r="D255" s="53" t="s">
        <v>428</v>
      </c>
      <c r="E255" s="15" t="s">
        <v>26</v>
      </c>
    </row>
    <row r="256" spans="1:5" ht="18.600000000000001" thickTop="1" thickBot="1" x14ac:dyDescent="0.35">
      <c r="A256" s="51">
        <v>254</v>
      </c>
      <c r="B256" s="15">
        <v>254</v>
      </c>
      <c r="C256" s="53" t="s">
        <v>420</v>
      </c>
      <c r="D256" s="53" t="s">
        <v>428</v>
      </c>
      <c r="E256" s="15" t="s">
        <v>26</v>
      </c>
    </row>
    <row r="257" spans="1:5" ht="18.600000000000001" thickTop="1" thickBot="1" x14ac:dyDescent="0.35">
      <c r="A257" s="51">
        <v>255</v>
      </c>
      <c r="B257" s="15">
        <v>255</v>
      </c>
      <c r="C257" s="53" t="s">
        <v>421</v>
      </c>
      <c r="D257" s="53" t="s">
        <v>428</v>
      </c>
      <c r="E257" s="15" t="s">
        <v>26</v>
      </c>
    </row>
    <row r="258" spans="1:5" ht="18.600000000000001" thickTop="1" thickBot="1" x14ac:dyDescent="0.35">
      <c r="A258" s="51">
        <v>256</v>
      </c>
      <c r="B258" s="15">
        <v>256</v>
      </c>
      <c r="C258" s="53" t="s">
        <v>422</v>
      </c>
      <c r="D258" s="53" t="s">
        <v>428</v>
      </c>
      <c r="E258" s="15" t="s">
        <v>26</v>
      </c>
    </row>
    <row r="259" spans="1:5" ht="18.600000000000001" thickTop="1" thickBot="1" x14ac:dyDescent="0.35">
      <c r="A259" s="51">
        <v>257</v>
      </c>
      <c r="B259" s="15">
        <v>257</v>
      </c>
      <c r="C259" s="53" t="s">
        <v>423</v>
      </c>
      <c r="D259" s="53" t="s">
        <v>428</v>
      </c>
      <c r="E259" s="15" t="s">
        <v>26</v>
      </c>
    </row>
    <row r="260" spans="1:5" ht="18.600000000000001" thickTop="1" thickBot="1" x14ac:dyDescent="0.35">
      <c r="A260" s="51">
        <v>258</v>
      </c>
      <c r="B260" s="15">
        <v>258</v>
      </c>
      <c r="C260" s="53" t="s">
        <v>424</v>
      </c>
      <c r="D260" s="53" t="s">
        <v>428</v>
      </c>
      <c r="E260" s="15" t="s">
        <v>26</v>
      </c>
    </row>
    <row r="261" spans="1:5" ht="18.600000000000001" thickTop="1" thickBot="1" x14ac:dyDescent="0.35">
      <c r="A261" s="51">
        <v>259</v>
      </c>
      <c r="B261" s="15">
        <v>259</v>
      </c>
      <c r="C261" s="53" t="s">
        <v>425</v>
      </c>
      <c r="D261" s="53" t="s">
        <v>428</v>
      </c>
      <c r="E261" s="15" t="s">
        <v>26</v>
      </c>
    </row>
    <row r="262" spans="1:5" ht="18.600000000000001" thickTop="1" thickBot="1" x14ac:dyDescent="0.35">
      <c r="A262" s="51">
        <v>260</v>
      </c>
      <c r="B262" s="15">
        <v>260</v>
      </c>
      <c r="C262" s="53" t="s">
        <v>426</v>
      </c>
      <c r="D262" s="53" t="s">
        <v>428</v>
      </c>
      <c r="E262" s="15" t="s">
        <v>26</v>
      </c>
    </row>
    <row r="263" spans="1:5" ht="18.600000000000001" thickTop="1" thickBot="1" x14ac:dyDescent="0.35">
      <c r="A263" s="17">
        <v>261</v>
      </c>
      <c r="B263" s="15">
        <v>261</v>
      </c>
      <c r="C263" s="53" t="s">
        <v>427</v>
      </c>
      <c r="D263" s="53" t="s">
        <v>428</v>
      </c>
      <c r="E263" s="15" t="s">
        <v>26</v>
      </c>
    </row>
    <row r="264" spans="1:5" ht="18.600000000000001" thickTop="1" thickBot="1" x14ac:dyDescent="0.35">
      <c r="A264" s="17">
        <v>262</v>
      </c>
      <c r="B264" s="15">
        <v>262</v>
      </c>
      <c r="C264" s="53" t="s">
        <v>429</v>
      </c>
      <c r="D264" s="53" t="s">
        <v>439</v>
      </c>
      <c r="E264" s="15" t="s">
        <v>26</v>
      </c>
    </row>
    <row r="265" spans="1:5" ht="18.600000000000001" thickTop="1" thickBot="1" x14ac:dyDescent="0.35">
      <c r="A265" s="17">
        <v>263</v>
      </c>
      <c r="B265" s="15">
        <v>263</v>
      </c>
      <c r="C265" s="53" t="s">
        <v>430</v>
      </c>
      <c r="D265" s="53" t="s">
        <v>439</v>
      </c>
      <c r="E265" s="15" t="s">
        <v>26</v>
      </c>
    </row>
    <row r="266" spans="1:5" ht="18.600000000000001" thickTop="1" thickBot="1" x14ac:dyDescent="0.35">
      <c r="A266" s="17">
        <v>264</v>
      </c>
      <c r="B266" s="15">
        <v>264</v>
      </c>
      <c r="C266" s="53" t="s">
        <v>431</v>
      </c>
      <c r="D266" s="53" t="s">
        <v>439</v>
      </c>
      <c r="E266" s="15" t="s">
        <v>26</v>
      </c>
    </row>
    <row r="267" spans="1:5" ht="18.600000000000001" thickTop="1" thickBot="1" x14ac:dyDescent="0.35">
      <c r="A267" s="17">
        <v>265</v>
      </c>
      <c r="B267" s="15">
        <v>265</v>
      </c>
      <c r="C267" s="53" t="s">
        <v>432</v>
      </c>
      <c r="D267" s="53" t="s">
        <v>439</v>
      </c>
      <c r="E267" s="15" t="s">
        <v>26</v>
      </c>
    </row>
    <row r="268" spans="1:5" ht="18.600000000000001" thickTop="1" thickBot="1" x14ac:dyDescent="0.35">
      <c r="A268" s="17">
        <v>266</v>
      </c>
      <c r="B268" s="15">
        <v>266</v>
      </c>
      <c r="C268" s="53" t="s">
        <v>433</v>
      </c>
      <c r="D268" s="53" t="s">
        <v>439</v>
      </c>
      <c r="E268" s="15" t="s">
        <v>26</v>
      </c>
    </row>
    <row r="269" spans="1:5" ht="18.600000000000001" thickTop="1" thickBot="1" x14ac:dyDescent="0.35">
      <c r="A269" s="17">
        <v>267</v>
      </c>
      <c r="B269" s="15">
        <v>267</v>
      </c>
      <c r="C269" s="53" t="s">
        <v>434</v>
      </c>
      <c r="D269" s="53" t="s">
        <v>439</v>
      </c>
      <c r="E269" s="15" t="s">
        <v>26</v>
      </c>
    </row>
    <row r="270" spans="1:5" ht="18.600000000000001" thickTop="1" thickBot="1" x14ac:dyDescent="0.35">
      <c r="A270" s="17">
        <v>268</v>
      </c>
      <c r="B270" s="15">
        <v>268</v>
      </c>
      <c r="C270" s="53" t="s">
        <v>435</v>
      </c>
      <c r="D270" s="53" t="s">
        <v>439</v>
      </c>
      <c r="E270" s="15" t="s">
        <v>26</v>
      </c>
    </row>
    <row r="271" spans="1:5" ht="18.600000000000001" thickTop="1" thickBot="1" x14ac:dyDescent="0.35">
      <c r="A271" s="17">
        <v>269</v>
      </c>
      <c r="B271" s="15">
        <v>269</v>
      </c>
      <c r="C271" s="53" t="s">
        <v>436</v>
      </c>
      <c r="D271" s="53" t="s">
        <v>439</v>
      </c>
      <c r="E271" s="15" t="s">
        <v>26</v>
      </c>
    </row>
    <row r="272" spans="1:5" ht="18.600000000000001" thickTop="1" thickBot="1" x14ac:dyDescent="0.35">
      <c r="A272" s="17">
        <v>270</v>
      </c>
      <c r="B272" s="15">
        <v>270</v>
      </c>
      <c r="C272" s="53" t="s">
        <v>437</v>
      </c>
      <c r="D272" s="53" t="s">
        <v>439</v>
      </c>
      <c r="E272" s="15" t="s">
        <v>26</v>
      </c>
    </row>
    <row r="273" spans="1:5" ht="18.600000000000001" thickTop="1" thickBot="1" x14ac:dyDescent="0.35">
      <c r="A273" s="17">
        <v>271</v>
      </c>
      <c r="B273" s="15">
        <v>271</v>
      </c>
      <c r="C273" s="53" t="s">
        <v>438</v>
      </c>
      <c r="D273" s="53" t="s">
        <v>439</v>
      </c>
      <c r="E273" s="15" t="s">
        <v>26</v>
      </c>
    </row>
    <row r="274" spans="1:5" ht="18.600000000000001" thickTop="1" thickBot="1" x14ac:dyDescent="0.35">
      <c r="A274" s="17">
        <v>272</v>
      </c>
      <c r="B274" s="15">
        <v>272</v>
      </c>
      <c r="C274" s="53" t="s">
        <v>506</v>
      </c>
      <c r="D274" s="53" t="s">
        <v>448</v>
      </c>
      <c r="E274" s="15" t="s">
        <v>26</v>
      </c>
    </row>
    <row r="275" spans="1:5" ht="18.600000000000001" thickTop="1" thickBot="1" x14ac:dyDescent="0.35">
      <c r="A275" s="17">
        <v>273</v>
      </c>
      <c r="B275" s="15">
        <v>273</v>
      </c>
      <c r="C275" s="53" t="s">
        <v>440</v>
      </c>
      <c r="D275" s="53" t="s">
        <v>448</v>
      </c>
      <c r="E275" s="15" t="s">
        <v>26</v>
      </c>
    </row>
    <row r="276" spans="1:5" ht="18.600000000000001" thickTop="1" thickBot="1" x14ac:dyDescent="0.35">
      <c r="A276" s="17">
        <v>274</v>
      </c>
      <c r="B276" s="15">
        <v>274</v>
      </c>
      <c r="C276" s="53" t="s">
        <v>441</v>
      </c>
      <c r="D276" s="53" t="s">
        <v>448</v>
      </c>
      <c r="E276" s="15" t="s">
        <v>27</v>
      </c>
    </row>
    <row r="277" spans="1:5" ht="18.600000000000001" thickTop="1" thickBot="1" x14ac:dyDescent="0.35">
      <c r="A277" s="17">
        <v>275</v>
      </c>
      <c r="B277" s="15">
        <v>275</v>
      </c>
      <c r="C277" s="53" t="s">
        <v>442</v>
      </c>
      <c r="D277" s="53" t="s">
        <v>448</v>
      </c>
      <c r="E277" s="15" t="s">
        <v>26</v>
      </c>
    </row>
    <row r="278" spans="1:5" ht="18.600000000000001" thickTop="1" thickBot="1" x14ac:dyDescent="0.35">
      <c r="A278" s="17">
        <v>276</v>
      </c>
      <c r="B278" s="15">
        <v>276</v>
      </c>
      <c r="C278" s="53" t="s">
        <v>443</v>
      </c>
      <c r="D278" s="53" t="s">
        <v>448</v>
      </c>
      <c r="E278" s="15" t="s">
        <v>26</v>
      </c>
    </row>
    <row r="279" spans="1:5" ht="18.600000000000001" thickTop="1" thickBot="1" x14ac:dyDescent="0.35">
      <c r="A279" s="17">
        <v>277</v>
      </c>
      <c r="B279" s="15">
        <v>277</v>
      </c>
      <c r="C279" s="53" t="s">
        <v>444</v>
      </c>
      <c r="D279" s="53" t="s">
        <v>448</v>
      </c>
      <c r="E279" s="15" t="s">
        <v>26</v>
      </c>
    </row>
    <row r="280" spans="1:5" ht="18.600000000000001" thickTop="1" thickBot="1" x14ac:dyDescent="0.35">
      <c r="A280" s="17">
        <v>278</v>
      </c>
      <c r="B280" s="15">
        <v>278</v>
      </c>
      <c r="C280" s="53" t="s">
        <v>445</v>
      </c>
      <c r="D280" s="53" t="s">
        <v>448</v>
      </c>
      <c r="E280" s="15" t="s">
        <v>26</v>
      </c>
    </row>
    <row r="281" spans="1:5" ht="18.600000000000001" thickTop="1" thickBot="1" x14ac:dyDescent="0.35">
      <c r="A281" s="17">
        <v>279</v>
      </c>
      <c r="B281" s="15">
        <v>279</v>
      </c>
      <c r="C281" s="53" t="s">
        <v>446</v>
      </c>
      <c r="D281" s="53" t="s">
        <v>448</v>
      </c>
      <c r="E281" s="15" t="s">
        <v>27</v>
      </c>
    </row>
    <row r="282" spans="1:5" ht="18.600000000000001" thickTop="1" thickBot="1" x14ac:dyDescent="0.35">
      <c r="A282" s="17">
        <v>280</v>
      </c>
      <c r="B282" s="15">
        <v>280</v>
      </c>
      <c r="C282" s="53" t="s">
        <v>447</v>
      </c>
      <c r="D282" s="53" t="s">
        <v>448</v>
      </c>
      <c r="E282" s="15" t="s">
        <v>26</v>
      </c>
    </row>
    <row r="283" spans="1:5" ht="18.600000000000001" thickTop="1" thickBot="1" x14ac:dyDescent="0.35">
      <c r="A283" s="17">
        <v>281</v>
      </c>
      <c r="B283" s="15">
        <v>281</v>
      </c>
      <c r="C283" s="53" t="s">
        <v>449</v>
      </c>
      <c r="D283" s="53" t="s">
        <v>456</v>
      </c>
      <c r="E283" s="15" t="s">
        <v>26</v>
      </c>
    </row>
    <row r="284" spans="1:5" ht="18.600000000000001" thickTop="1" thickBot="1" x14ac:dyDescent="0.35">
      <c r="A284" s="17">
        <v>282</v>
      </c>
      <c r="B284" s="15">
        <v>282</v>
      </c>
      <c r="C284" s="53" t="s">
        <v>450</v>
      </c>
      <c r="D284" s="53" t="s">
        <v>456</v>
      </c>
      <c r="E284" s="15" t="s">
        <v>26</v>
      </c>
    </row>
    <row r="285" spans="1:5" ht="18.600000000000001" thickTop="1" thickBot="1" x14ac:dyDescent="0.35">
      <c r="A285" s="17">
        <v>283</v>
      </c>
      <c r="B285" s="15">
        <v>283</v>
      </c>
      <c r="C285" s="53" t="s">
        <v>451</v>
      </c>
      <c r="D285" s="53" t="s">
        <v>456</v>
      </c>
      <c r="E285" s="15" t="s">
        <v>26</v>
      </c>
    </row>
    <row r="286" spans="1:5" ht="18.600000000000001" thickTop="1" thickBot="1" x14ac:dyDescent="0.35">
      <c r="A286" s="17">
        <v>284</v>
      </c>
      <c r="B286" s="15">
        <v>284</v>
      </c>
      <c r="C286" s="53" t="s">
        <v>452</v>
      </c>
      <c r="D286" s="53" t="s">
        <v>456</v>
      </c>
      <c r="E286" s="15" t="s">
        <v>26</v>
      </c>
    </row>
    <row r="287" spans="1:5" ht="18.600000000000001" thickTop="1" thickBot="1" x14ac:dyDescent="0.35">
      <c r="A287" s="17">
        <v>285</v>
      </c>
      <c r="B287" s="15">
        <v>285</v>
      </c>
      <c r="C287" s="53" t="s">
        <v>453</v>
      </c>
      <c r="D287" s="53" t="s">
        <v>456</v>
      </c>
      <c r="E287" s="15" t="s">
        <v>26</v>
      </c>
    </row>
    <row r="288" spans="1:5" ht="18.600000000000001" thickTop="1" thickBot="1" x14ac:dyDescent="0.35">
      <c r="A288" s="17">
        <v>286</v>
      </c>
      <c r="B288" s="15">
        <v>286</v>
      </c>
      <c r="C288" s="53" t="s">
        <v>454</v>
      </c>
      <c r="D288" s="53" t="s">
        <v>456</v>
      </c>
      <c r="E288" s="15" t="s">
        <v>26</v>
      </c>
    </row>
    <row r="289" spans="1:5" ht="18.600000000000001" thickTop="1" thickBot="1" x14ac:dyDescent="0.35">
      <c r="A289" s="17">
        <v>287</v>
      </c>
      <c r="B289" s="15">
        <v>287</v>
      </c>
      <c r="C289" s="53" t="s">
        <v>455</v>
      </c>
      <c r="D289" s="53" t="s">
        <v>456</v>
      </c>
      <c r="E289" s="15" t="s">
        <v>26</v>
      </c>
    </row>
    <row r="290" spans="1:5" ht="18.600000000000001" thickTop="1" thickBot="1" x14ac:dyDescent="0.35">
      <c r="A290" s="17">
        <v>288</v>
      </c>
      <c r="B290" s="15">
        <v>288</v>
      </c>
      <c r="C290" s="53" t="s">
        <v>457</v>
      </c>
      <c r="D290" s="53" t="s">
        <v>469</v>
      </c>
      <c r="E290" s="15" t="s">
        <v>26</v>
      </c>
    </row>
    <row r="291" spans="1:5" ht="18.600000000000001" thickTop="1" thickBot="1" x14ac:dyDescent="0.35">
      <c r="A291" s="17">
        <v>289</v>
      </c>
      <c r="B291" s="15">
        <v>289</v>
      </c>
      <c r="C291" s="53" t="s">
        <v>458</v>
      </c>
      <c r="D291" s="53" t="s">
        <v>469</v>
      </c>
      <c r="E291" s="15" t="s">
        <v>26</v>
      </c>
    </row>
    <row r="292" spans="1:5" ht="18.600000000000001" thickTop="1" thickBot="1" x14ac:dyDescent="0.35">
      <c r="A292" s="17">
        <v>290</v>
      </c>
      <c r="B292" s="15">
        <v>290</v>
      </c>
      <c r="C292" s="53" t="s">
        <v>459</v>
      </c>
      <c r="D292" s="53" t="s">
        <v>469</v>
      </c>
      <c r="E292" s="15" t="s">
        <v>26</v>
      </c>
    </row>
    <row r="293" spans="1:5" ht="18.600000000000001" thickTop="1" thickBot="1" x14ac:dyDescent="0.35">
      <c r="A293" s="17">
        <v>291</v>
      </c>
      <c r="B293" s="15">
        <v>291</v>
      </c>
      <c r="C293" s="53" t="s">
        <v>460</v>
      </c>
      <c r="D293" s="53" t="s">
        <v>469</v>
      </c>
      <c r="E293" s="15" t="s">
        <v>26</v>
      </c>
    </row>
    <row r="294" spans="1:5" ht="18.600000000000001" thickTop="1" thickBot="1" x14ac:dyDescent="0.35">
      <c r="A294" s="17">
        <v>292</v>
      </c>
      <c r="B294" s="15">
        <v>292</v>
      </c>
      <c r="C294" s="53" t="s">
        <v>461</v>
      </c>
      <c r="D294" s="53" t="s">
        <v>469</v>
      </c>
      <c r="E294" s="15" t="s">
        <v>26</v>
      </c>
    </row>
    <row r="295" spans="1:5" ht="18.600000000000001" thickTop="1" thickBot="1" x14ac:dyDescent="0.35">
      <c r="A295" s="17">
        <v>293</v>
      </c>
      <c r="B295" s="15">
        <v>293</v>
      </c>
      <c r="C295" s="53" t="s">
        <v>462</v>
      </c>
      <c r="D295" s="53" t="s">
        <v>469</v>
      </c>
      <c r="E295" s="15" t="s">
        <v>26</v>
      </c>
    </row>
    <row r="296" spans="1:5" ht="18.600000000000001" thickTop="1" thickBot="1" x14ac:dyDescent="0.35">
      <c r="A296" s="17">
        <v>294</v>
      </c>
      <c r="B296" s="15">
        <v>294</v>
      </c>
      <c r="C296" s="53" t="s">
        <v>463</v>
      </c>
      <c r="D296" s="53" t="s">
        <v>469</v>
      </c>
      <c r="E296" s="15" t="s">
        <v>26</v>
      </c>
    </row>
    <row r="297" spans="1:5" ht="18.600000000000001" thickTop="1" thickBot="1" x14ac:dyDescent="0.35">
      <c r="A297" s="17">
        <v>295</v>
      </c>
      <c r="B297" s="15">
        <v>295</v>
      </c>
      <c r="C297" s="53" t="s">
        <v>464</v>
      </c>
      <c r="D297" s="53" t="s">
        <v>469</v>
      </c>
      <c r="E297" s="15" t="s">
        <v>26</v>
      </c>
    </row>
    <row r="298" spans="1:5" ht="18.600000000000001" thickTop="1" thickBot="1" x14ac:dyDescent="0.35">
      <c r="A298" s="17">
        <v>296</v>
      </c>
      <c r="B298" s="15">
        <v>296</v>
      </c>
      <c r="C298" s="53" t="s">
        <v>465</v>
      </c>
      <c r="D298" s="53" t="s">
        <v>469</v>
      </c>
      <c r="E298" s="15" t="s">
        <v>26</v>
      </c>
    </row>
    <row r="299" spans="1:5" ht="18.600000000000001" thickTop="1" thickBot="1" x14ac:dyDescent="0.35">
      <c r="A299" s="17">
        <v>297</v>
      </c>
      <c r="B299" s="15">
        <v>297</v>
      </c>
      <c r="C299" s="53" t="s">
        <v>466</v>
      </c>
      <c r="D299" s="53" t="s">
        <v>469</v>
      </c>
      <c r="E299" s="15" t="s">
        <v>26</v>
      </c>
    </row>
    <row r="300" spans="1:5" ht="18.600000000000001" thickTop="1" thickBot="1" x14ac:dyDescent="0.35">
      <c r="A300" s="17">
        <v>298</v>
      </c>
      <c r="B300" s="15">
        <v>298</v>
      </c>
      <c r="C300" s="53" t="s">
        <v>467</v>
      </c>
      <c r="D300" s="53" t="s">
        <v>469</v>
      </c>
      <c r="E300" s="15" t="s">
        <v>26</v>
      </c>
    </row>
    <row r="301" spans="1:5" ht="18.600000000000001" thickTop="1" thickBot="1" x14ac:dyDescent="0.35">
      <c r="A301" s="17">
        <v>299</v>
      </c>
      <c r="B301" s="15">
        <v>299</v>
      </c>
      <c r="C301" s="53" t="s">
        <v>468</v>
      </c>
      <c r="D301" s="53" t="s">
        <v>469</v>
      </c>
      <c r="E301" s="15" t="s">
        <v>26</v>
      </c>
    </row>
    <row r="302" spans="1:5" ht="18.600000000000001" thickTop="1" thickBot="1" x14ac:dyDescent="0.35">
      <c r="A302" s="17">
        <v>300</v>
      </c>
      <c r="B302" s="15">
        <v>300</v>
      </c>
      <c r="C302" s="53" t="s">
        <v>470</v>
      </c>
      <c r="D302" s="53" t="s">
        <v>486</v>
      </c>
      <c r="E302" s="15" t="s">
        <v>26</v>
      </c>
    </row>
    <row r="303" spans="1:5" ht="18.600000000000001" thickTop="1" thickBot="1" x14ac:dyDescent="0.35">
      <c r="A303" s="17">
        <v>301</v>
      </c>
      <c r="B303" s="15">
        <v>301</v>
      </c>
      <c r="C303" s="53" t="s">
        <v>471</v>
      </c>
      <c r="D303" s="53" t="s">
        <v>486</v>
      </c>
      <c r="E303" s="15" t="s">
        <v>26</v>
      </c>
    </row>
    <row r="304" spans="1:5" ht="18.600000000000001" thickTop="1" thickBot="1" x14ac:dyDescent="0.35">
      <c r="A304" s="17">
        <v>302</v>
      </c>
      <c r="B304" s="15">
        <v>302</v>
      </c>
      <c r="C304" s="53" t="s">
        <v>472</v>
      </c>
      <c r="D304" s="53" t="s">
        <v>486</v>
      </c>
      <c r="E304" s="15" t="s">
        <v>26</v>
      </c>
    </row>
    <row r="305" spans="1:5" ht="18.600000000000001" thickTop="1" thickBot="1" x14ac:dyDescent="0.35">
      <c r="A305" s="17">
        <v>303</v>
      </c>
      <c r="B305" s="15">
        <v>303</v>
      </c>
      <c r="C305" s="53" t="s">
        <v>473</v>
      </c>
      <c r="D305" s="53" t="s">
        <v>486</v>
      </c>
      <c r="E305" s="15" t="s">
        <v>26</v>
      </c>
    </row>
    <row r="306" spans="1:5" ht="18.600000000000001" thickTop="1" thickBot="1" x14ac:dyDescent="0.35">
      <c r="A306" s="17">
        <v>304</v>
      </c>
      <c r="B306" s="15">
        <v>304</v>
      </c>
      <c r="C306" s="53" t="s">
        <v>474</v>
      </c>
      <c r="D306" s="53" t="s">
        <v>486</v>
      </c>
      <c r="E306" s="15" t="s">
        <v>26</v>
      </c>
    </row>
    <row r="307" spans="1:5" ht="18.600000000000001" thickTop="1" thickBot="1" x14ac:dyDescent="0.35">
      <c r="A307" s="17">
        <v>305</v>
      </c>
      <c r="B307" s="15">
        <v>305</v>
      </c>
      <c r="C307" s="53" t="s">
        <v>475</v>
      </c>
      <c r="D307" s="53" t="s">
        <v>486</v>
      </c>
      <c r="E307" s="15" t="s">
        <v>26</v>
      </c>
    </row>
    <row r="308" spans="1:5" ht="18.600000000000001" thickTop="1" thickBot="1" x14ac:dyDescent="0.35">
      <c r="A308" s="17">
        <v>306</v>
      </c>
      <c r="B308" s="15">
        <v>306</v>
      </c>
      <c r="C308" s="53" t="s">
        <v>476</v>
      </c>
      <c r="D308" s="53" t="s">
        <v>486</v>
      </c>
      <c r="E308" s="15" t="s">
        <v>26</v>
      </c>
    </row>
    <row r="309" spans="1:5" ht="18.600000000000001" thickTop="1" thickBot="1" x14ac:dyDescent="0.35">
      <c r="A309" s="17">
        <v>307</v>
      </c>
      <c r="B309" s="15">
        <v>307</v>
      </c>
      <c r="C309" s="53" t="s">
        <v>477</v>
      </c>
      <c r="D309" s="53" t="s">
        <v>486</v>
      </c>
      <c r="E309" s="15" t="s">
        <v>26</v>
      </c>
    </row>
    <row r="310" spans="1:5" ht="18.600000000000001" thickTop="1" thickBot="1" x14ac:dyDescent="0.35">
      <c r="A310" s="17">
        <v>308</v>
      </c>
      <c r="B310" s="15">
        <v>308</v>
      </c>
      <c r="C310" s="53" t="s">
        <v>478</v>
      </c>
      <c r="D310" s="53" t="s">
        <v>486</v>
      </c>
      <c r="E310" s="15" t="s">
        <v>26</v>
      </c>
    </row>
    <row r="311" spans="1:5" ht="18.600000000000001" thickTop="1" thickBot="1" x14ac:dyDescent="0.35">
      <c r="A311" s="17">
        <v>309</v>
      </c>
      <c r="B311" s="15">
        <v>309</v>
      </c>
      <c r="C311" s="53" t="s">
        <v>479</v>
      </c>
      <c r="D311" s="53" t="s">
        <v>486</v>
      </c>
      <c r="E311" s="15" t="s">
        <v>26</v>
      </c>
    </row>
    <row r="312" spans="1:5" ht="18.600000000000001" thickTop="1" thickBot="1" x14ac:dyDescent="0.35">
      <c r="A312" s="17">
        <v>310</v>
      </c>
      <c r="B312" s="15">
        <v>310</v>
      </c>
      <c r="C312" s="53" t="s">
        <v>480</v>
      </c>
      <c r="D312" s="53" t="s">
        <v>486</v>
      </c>
      <c r="E312" s="15" t="s">
        <v>26</v>
      </c>
    </row>
    <row r="313" spans="1:5" ht="18.600000000000001" thickTop="1" thickBot="1" x14ac:dyDescent="0.35">
      <c r="A313" s="17">
        <v>311</v>
      </c>
      <c r="B313" s="15">
        <v>311</v>
      </c>
      <c r="C313" s="53" t="s">
        <v>481</v>
      </c>
      <c r="D313" s="53" t="s">
        <v>486</v>
      </c>
      <c r="E313" s="15" t="s">
        <v>26</v>
      </c>
    </row>
    <row r="314" spans="1:5" ht="18.600000000000001" thickTop="1" thickBot="1" x14ac:dyDescent="0.35">
      <c r="A314" s="17">
        <v>312</v>
      </c>
      <c r="B314" s="15">
        <v>312</v>
      </c>
      <c r="C314" s="53" t="s">
        <v>482</v>
      </c>
      <c r="D314" s="53" t="s">
        <v>486</v>
      </c>
      <c r="E314" s="15" t="s">
        <v>26</v>
      </c>
    </row>
    <row r="315" spans="1:5" ht="18.600000000000001" thickTop="1" thickBot="1" x14ac:dyDescent="0.35">
      <c r="A315" s="17">
        <v>313</v>
      </c>
      <c r="B315" s="15">
        <v>313</v>
      </c>
      <c r="C315" s="53" t="s">
        <v>483</v>
      </c>
      <c r="D315" s="53" t="s">
        <v>486</v>
      </c>
      <c r="E315" s="15" t="s">
        <v>26</v>
      </c>
    </row>
    <row r="316" spans="1:5" ht="18.600000000000001" thickTop="1" thickBot="1" x14ac:dyDescent="0.35">
      <c r="A316" s="17">
        <v>314</v>
      </c>
      <c r="B316" s="15">
        <v>314</v>
      </c>
      <c r="C316" s="53" t="s">
        <v>484</v>
      </c>
      <c r="D316" s="53" t="s">
        <v>486</v>
      </c>
      <c r="E316" s="15" t="s">
        <v>27</v>
      </c>
    </row>
    <row r="317" spans="1:5" ht="18.600000000000001" thickTop="1" thickBot="1" x14ac:dyDescent="0.35">
      <c r="A317" s="17">
        <v>315</v>
      </c>
      <c r="B317" s="15">
        <v>315</v>
      </c>
      <c r="C317" s="53" t="s">
        <v>485</v>
      </c>
      <c r="D317" s="53" t="s">
        <v>486</v>
      </c>
      <c r="E317" s="15" t="s">
        <v>26</v>
      </c>
    </row>
    <row r="318" spans="1:5" ht="16.2" thickTop="1" x14ac:dyDescent="0.3"/>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B1:AH34"/>
  <sheetViews>
    <sheetView rightToLeft="1" workbookViewId="0">
      <selection activeCell="AG13" sqref="AG13"/>
    </sheetView>
  </sheetViews>
  <sheetFormatPr defaultColWidth="9.109375" defaultRowHeight="15.6" x14ac:dyDescent="0.3"/>
  <cols>
    <col min="1" max="1" width="1.77734375" style="46" customWidth="1"/>
    <col min="2" max="7" width="0" style="46" hidden="1" customWidth="1"/>
    <col min="8" max="8" width="2.77734375" style="46" hidden="1" customWidth="1"/>
    <col min="9" max="14" width="0" style="46" hidden="1" customWidth="1"/>
    <col min="15" max="15" width="2.77734375" style="46" hidden="1" customWidth="1"/>
    <col min="16" max="24" width="0" style="46" hidden="1" customWidth="1"/>
    <col min="25" max="16384" width="9.109375" style="46"/>
  </cols>
  <sheetData>
    <row r="1" spans="2:34" ht="16.2" thickBot="1" x14ac:dyDescent="0.35"/>
    <row r="2" spans="2:34" ht="18" thickTop="1" x14ac:dyDescent="0.3">
      <c r="B2" s="55" t="s">
        <v>45</v>
      </c>
      <c r="C2" s="47"/>
      <c r="D2" s="47"/>
      <c r="E2" s="47"/>
      <c r="F2" s="47"/>
      <c r="G2" s="56"/>
      <c r="I2" s="55" t="s">
        <v>45</v>
      </c>
      <c r="J2" s="47"/>
      <c r="K2" s="47"/>
      <c r="L2" s="47"/>
      <c r="M2" s="47"/>
      <c r="N2" s="56"/>
      <c r="P2" s="55" t="s">
        <v>45</v>
      </c>
      <c r="Q2" s="47"/>
      <c r="R2" s="47"/>
      <c r="S2" s="47"/>
      <c r="T2" s="47"/>
      <c r="U2" s="56"/>
    </row>
    <row r="3" spans="2:34" ht="17.399999999999999" x14ac:dyDescent="0.3">
      <c r="B3" s="57" t="s">
        <v>46</v>
      </c>
      <c r="C3" s="18"/>
      <c r="D3" s="18"/>
      <c r="E3" s="18"/>
      <c r="F3" s="18"/>
      <c r="G3" s="58"/>
      <c r="I3" s="57" t="s">
        <v>46</v>
      </c>
      <c r="J3" s="18"/>
      <c r="K3" s="18"/>
      <c r="L3" s="18"/>
      <c r="M3" s="18"/>
      <c r="N3" s="58"/>
      <c r="P3" s="57" t="s">
        <v>46</v>
      </c>
      <c r="Q3" s="18"/>
      <c r="R3" s="18"/>
      <c r="S3" s="18"/>
      <c r="T3" s="18"/>
      <c r="U3" s="58"/>
    </row>
    <row r="4" spans="2:34" ht="17.399999999999999" x14ac:dyDescent="0.3">
      <c r="B4" s="57" t="s">
        <v>47</v>
      </c>
      <c r="C4" s="18"/>
      <c r="D4" s="18"/>
      <c r="E4" s="18"/>
      <c r="F4" s="18"/>
      <c r="G4" s="58"/>
      <c r="I4" s="57" t="s">
        <v>47</v>
      </c>
      <c r="J4" s="18"/>
      <c r="K4" s="18"/>
      <c r="L4" s="18"/>
      <c r="M4" s="18"/>
      <c r="N4" s="58"/>
      <c r="P4" s="57" t="s">
        <v>47</v>
      </c>
      <c r="Q4" s="18"/>
      <c r="R4" s="18"/>
      <c r="S4" s="18"/>
      <c r="T4" s="18"/>
      <c r="U4" s="58"/>
    </row>
    <row r="5" spans="2:34" ht="17.399999999999999" x14ac:dyDescent="0.3">
      <c r="B5" s="57" t="s">
        <v>51</v>
      </c>
      <c r="C5" s="18"/>
      <c r="D5" s="18"/>
      <c r="E5" s="18"/>
      <c r="F5" s="18"/>
      <c r="G5" s="58"/>
      <c r="I5" s="57" t="s">
        <v>51</v>
      </c>
      <c r="J5" s="18"/>
      <c r="K5" s="18"/>
      <c r="L5" s="18"/>
      <c r="M5" s="18"/>
      <c r="N5" s="58"/>
      <c r="P5" s="57" t="s">
        <v>51</v>
      </c>
      <c r="Q5" s="18"/>
      <c r="R5" s="18"/>
      <c r="S5" s="18"/>
      <c r="T5" s="18"/>
      <c r="U5" s="58"/>
    </row>
    <row r="6" spans="2:34" ht="20.399999999999999" x14ac:dyDescent="0.3">
      <c r="B6" s="108" t="s">
        <v>43</v>
      </c>
      <c r="C6" s="109"/>
      <c r="D6" s="109"/>
      <c r="E6" s="109"/>
      <c r="F6" s="109"/>
      <c r="G6" s="110"/>
      <c r="I6" s="108" t="s">
        <v>43</v>
      </c>
      <c r="J6" s="109"/>
      <c r="K6" s="109"/>
      <c r="L6" s="109"/>
      <c r="M6" s="109"/>
      <c r="N6" s="110"/>
      <c r="P6" s="108" t="s">
        <v>43</v>
      </c>
      <c r="Q6" s="109"/>
      <c r="R6" s="109"/>
      <c r="S6" s="109"/>
      <c r="T6" s="109"/>
      <c r="U6" s="110"/>
    </row>
    <row r="7" spans="2:34" ht="24.6" x14ac:dyDescent="0.3">
      <c r="B7" s="59"/>
      <c r="C7" s="18"/>
      <c r="D7" s="112" t="s">
        <v>44</v>
      </c>
      <c r="E7" s="112"/>
      <c r="F7" s="18"/>
      <c r="G7" s="58"/>
      <c r="I7" s="59"/>
      <c r="J7" s="18"/>
      <c r="K7" s="112" t="s">
        <v>44</v>
      </c>
      <c r="L7" s="112"/>
      <c r="M7" s="18"/>
      <c r="N7" s="58"/>
      <c r="P7" s="59"/>
      <c r="Q7" s="18"/>
      <c r="R7" s="112" t="s">
        <v>44</v>
      </c>
      <c r="S7" s="112"/>
      <c r="T7" s="18"/>
      <c r="U7" s="58"/>
    </row>
    <row r="8" spans="2:34" ht="22.8" x14ac:dyDescent="0.3">
      <c r="B8" s="113" t="s">
        <v>48</v>
      </c>
      <c r="C8" s="111"/>
      <c r="D8" s="109" t="str">
        <f>VLOOKUP($E$9,الاسماء!$B$3:$E$317,2)</f>
        <v>أحمد سمير عطية محمدين</v>
      </c>
      <c r="E8" s="109"/>
      <c r="F8" s="109"/>
      <c r="G8" s="110"/>
      <c r="I8" s="113" t="s">
        <v>48</v>
      </c>
      <c r="J8" s="111"/>
      <c r="K8" s="109" t="str">
        <f>VLOOKUP($L$9,الاسماء!$B$3:$E$317,2)</f>
        <v>أحمد محمد عبدالوارث</v>
      </c>
      <c r="L8" s="109"/>
      <c r="M8" s="109"/>
      <c r="N8" s="110"/>
      <c r="P8" s="113" t="s">
        <v>48</v>
      </c>
      <c r="Q8" s="111"/>
      <c r="R8" s="109" t="str">
        <f>VLOOKUP($S$9,الاسماء!$B$3:$E$317,2)</f>
        <v>أحمد ممدوح عبده إبراهيم</v>
      </c>
      <c r="S8" s="109"/>
      <c r="T8" s="109"/>
      <c r="U8" s="110"/>
    </row>
    <row r="9" spans="2:34" ht="22.8" x14ac:dyDescent="0.3">
      <c r="B9" s="113" t="s">
        <v>49</v>
      </c>
      <c r="C9" s="111"/>
      <c r="D9" s="18"/>
      <c r="E9" s="111">
        <v>247</v>
      </c>
      <c r="F9" s="111"/>
      <c r="G9" s="58"/>
      <c r="I9" s="113" t="s">
        <v>49</v>
      </c>
      <c r="J9" s="111"/>
      <c r="K9" s="18"/>
      <c r="L9" s="111">
        <f>E9+1</f>
        <v>248</v>
      </c>
      <c r="M9" s="111"/>
      <c r="N9" s="58"/>
      <c r="P9" s="113" t="s">
        <v>49</v>
      </c>
      <c r="Q9" s="111"/>
      <c r="R9" s="18"/>
      <c r="S9" s="111">
        <f>E9+2</f>
        <v>249</v>
      </c>
      <c r="T9" s="111"/>
      <c r="U9" s="58"/>
    </row>
    <row r="10" spans="2:34" ht="22.8" x14ac:dyDescent="0.3">
      <c r="B10" s="113" t="s">
        <v>50</v>
      </c>
      <c r="C10" s="111"/>
      <c r="D10" s="111" t="str">
        <f>VLOOKUP($E$9,الاسماء!$B$3:$E$317,3)</f>
        <v>عمال تشطيبات</v>
      </c>
      <c r="E10" s="111"/>
      <c r="F10" s="111"/>
      <c r="G10" s="114"/>
      <c r="I10" s="113" t="s">
        <v>50</v>
      </c>
      <c r="J10" s="111"/>
      <c r="K10" s="111" t="str">
        <f>VLOOKUP($L$9,الاسماء!$B$3:$E$317,3)</f>
        <v>عمال تشطيبات</v>
      </c>
      <c r="L10" s="111"/>
      <c r="M10" s="111"/>
      <c r="N10" s="114"/>
      <c r="P10" s="113" t="s">
        <v>50</v>
      </c>
      <c r="Q10" s="111"/>
      <c r="R10" s="111" t="str">
        <f>VLOOKUP($S$9,الاسماء!$B$3:$E$317,3)</f>
        <v>عمال تشطيبات</v>
      </c>
      <c r="S10" s="111"/>
      <c r="T10" s="111"/>
      <c r="U10" s="114"/>
    </row>
    <row r="11" spans="2:34" ht="16.2" thickBot="1" x14ac:dyDescent="0.35">
      <c r="B11" s="60"/>
      <c r="C11" s="61"/>
      <c r="D11" s="61"/>
      <c r="E11" s="61"/>
      <c r="F11" s="61"/>
      <c r="G11" s="62"/>
      <c r="I11" s="60"/>
      <c r="J11" s="61"/>
      <c r="K11" s="61"/>
      <c r="L11" s="61"/>
      <c r="M11" s="61"/>
      <c r="N11" s="62"/>
      <c r="P11" s="60"/>
      <c r="Q11" s="61"/>
      <c r="R11" s="61"/>
      <c r="S11" s="61"/>
      <c r="T11" s="61"/>
      <c r="U11" s="62"/>
      <c r="AH11" s="63"/>
    </row>
    <row r="12" spans="2:34" ht="16.8" thickTop="1" thickBot="1" x14ac:dyDescent="0.35"/>
    <row r="13" spans="2:34" ht="18" thickTop="1" x14ac:dyDescent="0.3">
      <c r="B13" s="55" t="s">
        <v>45</v>
      </c>
      <c r="C13" s="47"/>
      <c r="D13" s="47"/>
      <c r="E13" s="47"/>
      <c r="F13" s="47"/>
      <c r="G13" s="56"/>
      <c r="I13" s="55" t="s">
        <v>45</v>
      </c>
      <c r="J13" s="47"/>
      <c r="K13" s="47"/>
      <c r="L13" s="47"/>
      <c r="M13" s="47"/>
      <c r="N13" s="56"/>
      <c r="P13" s="55" t="s">
        <v>45</v>
      </c>
      <c r="Q13" s="47"/>
      <c r="R13" s="47"/>
      <c r="S13" s="47"/>
      <c r="T13" s="47"/>
      <c r="U13" s="56"/>
    </row>
    <row r="14" spans="2:34" ht="17.399999999999999" x14ac:dyDescent="0.3">
      <c r="B14" s="57" t="s">
        <v>46</v>
      </c>
      <c r="C14" s="18"/>
      <c r="D14" s="18"/>
      <c r="E14" s="18"/>
      <c r="F14" s="18"/>
      <c r="G14" s="58"/>
      <c r="I14" s="57" t="s">
        <v>46</v>
      </c>
      <c r="J14" s="18"/>
      <c r="K14" s="18"/>
      <c r="L14" s="18"/>
      <c r="M14" s="18"/>
      <c r="N14" s="58"/>
      <c r="P14" s="57" t="s">
        <v>46</v>
      </c>
      <c r="Q14" s="18"/>
      <c r="R14" s="18"/>
      <c r="S14" s="18"/>
      <c r="T14" s="18"/>
      <c r="U14" s="58"/>
    </row>
    <row r="15" spans="2:34" ht="17.399999999999999" x14ac:dyDescent="0.3">
      <c r="B15" s="57" t="s">
        <v>47</v>
      </c>
      <c r="C15" s="18"/>
      <c r="D15" s="18"/>
      <c r="E15" s="18"/>
      <c r="F15" s="18"/>
      <c r="G15" s="58"/>
      <c r="I15" s="57" t="s">
        <v>47</v>
      </c>
      <c r="J15" s="18"/>
      <c r="K15" s="18"/>
      <c r="L15" s="18"/>
      <c r="M15" s="18"/>
      <c r="N15" s="58"/>
      <c r="P15" s="57" t="s">
        <v>47</v>
      </c>
      <c r="Q15" s="18"/>
      <c r="R15" s="18"/>
      <c r="S15" s="18"/>
      <c r="T15" s="18"/>
      <c r="U15" s="58"/>
    </row>
    <row r="16" spans="2:34" ht="17.399999999999999" x14ac:dyDescent="0.3">
      <c r="B16" s="57" t="s">
        <v>51</v>
      </c>
      <c r="C16" s="18"/>
      <c r="D16" s="18"/>
      <c r="E16" s="18"/>
      <c r="F16" s="18"/>
      <c r="G16" s="58"/>
      <c r="I16" s="57" t="s">
        <v>51</v>
      </c>
      <c r="J16" s="18"/>
      <c r="K16" s="18"/>
      <c r="L16" s="18"/>
      <c r="M16" s="18"/>
      <c r="N16" s="58"/>
      <c r="P16" s="57" t="s">
        <v>51</v>
      </c>
      <c r="Q16" s="18"/>
      <c r="R16" s="18"/>
      <c r="S16" s="18"/>
      <c r="T16" s="18"/>
      <c r="U16" s="58"/>
    </row>
    <row r="17" spans="2:21" ht="20.399999999999999" x14ac:dyDescent="0.3">
      <c r="B17" s="108" t="s">
        <v>43</v>
      </c>
      <c r="C17" s="109"/>
      <c r="D17" s="109"/>
      <c r="E17" s="109"/>
      <c r="F17" s="109"/>
      <c r="G17" s="110"/>
      <c r="I17" s="108" t="s">
        <v>43</v>
      </c>
      <c r="J17" s="109"/>
      <c r="K17" s="109"/>
      <c r="L17" s="109"/>
      <c r="M17" s="109"/>
      <c r="N17" s="110"/>
      <c r="P17" s="108" t="s">
        <v>43</v>
      </c>
      <c r="Q17" s="109"/>
      <c r="R17" s="109"/>
      <c r="S17" s="109"/>
      <c r="T17" s="109"/>
      <c r="U17" s="110"/>
    </row>
    <row r="18" spans="2:21" ht="24.6" x14ac:dyDescent="0.3">
      <c r="B18" s="59"/>
      <c r="C18" s="18"/>
      <c r="D18" s="112" t="s">
        <v>44</v>
      </c>
      <c r="E18" s="112"/>
      <c r="F18" s="18"/>
      <c r="G18" s="58"/>
      <c r="I18" s="59"/>
      <c r="J18" s="18"/>
      <c r="K18" s="112" t="s">
        <v>44</v>
      </c>
      <c r="L18" s="112"/>
      <c r="M18" s="18"/>
      <c r="N18" s="58"/>
      <c r="P18" s="59"/>
      <c r="Q18" s="18"/>
      <c r="R18" s="112" t="s">
        <v>44</v>
      </c>
      <c r="S18" s="112"/>
      <c r="T18" s="18"/>
      <c r="U18" s="58"/>
    </row>
    <row r="19" spans="2:21" ht="22.8" x14ac:dyDescent="0.3">
      <c r="B19" s="113" t="s">
        <v>48</v>
      </c>
      <c r="C19" s="111"/>
      <c r="D19" s="109" t="str">
        <f>VLOOKUP($E$20,الاسماء!$B$3:$E$317,2)</f>
        <v>إسلام رضا عبدالعظيم مبروك</v>
      </c>
      <c r="E19" s="109"/>
      <c r="F19" s="109"/>
      <c r="G19" s="110"/>
      <c r="I19" s="113" t="s">
        <v>48</v>
      </c>
      <c r="J19" s="111"/>
      <c r="K19" s="109" t="str">
        <f>VLOOKUP($L$20,الاسماء!$B$3:$E$317,2)</f>
        <v xml:space="preserve">إسلام ميمى عبدالروؤف السيد </v>
      </c>
      <c r="L19" s="109"/>
      <c r="M19" s="109"/>
      <c r="N19" s="110"/>
      <c r="P19" s="113" t="s">
        <v>48</v>
      </c>
      <c r="Q19" s="111"/>
      <c r="R19" s="109" t="str">
        <f>VLOOKUP($S$20,الاسماء!$B$3:$E$317,2)</f>
        <v>بلال ممدوح عبدالمنعم عبدالفتاح</v>
      </c>
      <c r="S19" s="109"/>
      <c r="T19" s="109"/>
      <c r="U19" s="110"/>
    </row>
    <row r="20" spans="2:21" ht="22.8" x14ac:dyDescent="0.3">
      <c r="B20" s="113" t="s">
        <v>49</v>
      </c>
      <c r="C20" s="111"/>
      <c r="D20" s="18"/>
      <c r="E20" s="111">
        <f>E9+3</f>
        <v>250</v>
      </c>
      <c r="F20" s="111"/>
      <c r="G20" s="58"/>
      <c r="I20" s="113" t="s">
        <v>49</v>
      </c>
      <c r="J20" s="111"/>
      <c r="K20" s="18"/>
      <c r="L20" s="111">
        <f>E9+4</f>
        <v>251</v>
      </c>
      <c r="M20" s="111"/>
      <c r="N20" s="58"/>
      <c r="P20" s="113" t="s">
        <v>49</v>
      </c>
      <c r="Q20" s="111"/>
      <c r="R20" s="18"/>
      <c r="S20" s="111">
        <f>E9+5</f>
        <v>252</v>
      </c>
      <c r="T20" s="111"/>
      <c r="U20" s="58"/>
    </row>
    <row r="21" spans="2:21" ht="22.8" x14ac:dyDescent="0.3">
      <c r="B21" s="113" t="s">
        <v>50</v>
      </c>
      <c r="C21" s="111"/>
      <c r="D21" s="111" t="str">
        <f>VLOOKUP($E$20,الاسماء!$B$3:$E$317,3)</f>
        <v>عمال تشطيبات</v>
      </c>
      <c r="E21" s="111"/>
      <c r="F21" s="111"/>
      <c r="G21" s="114"/>
      <c r="I21" s="113" t="s">
        <v>50</v>
      </c>
      <c r="J21" s="111"/>
      <c r="K21" s="111" t="str">
        <f>VLOOKUP($L$20,الاسماء!$B$3:$E$317,3)</f>
        <v>عمال تشطيبات</v>
      </c>
      <c r="L21" s="111"/>
      <c r="M21" s="111"/>
      <c r="N21" s="114"/>
      <c r="P21" s="113" t="s">
        <v>50</v>
      </c>
      <c r="Q21" s="111"/>
      <c r="R21" s="111" t="str">
        <f>VLOOKUP($S$20,الاسماء!$B$3:$E$317,3)</f>
        <v>عمال تشطيبات</v>
      </c>
      <c r="S21" s="111"/>
      <c r="T21" s="111"/>
      <c r="U21" s="114"/>
    </row>
    <row r="22" spans="2:21" ht="16.2" thickBot="1" x14ac:dyDescent="0.35">
      <c r="B22" s="60"/>
      <c r="C22" s="61"/>
      <c r="D22" s="61"/>
      <c r="E22" s="61"/>
      <c r="F22" s="61"/>
      <c r="G22" s="62"/>
      <c r="I22" s="60"/>
      <c r="J22" s="61"/>
      <c r="K22" s="61"/>
      <c r="L22" s="61"/>
      <c r="M22" s="61"/>
      <c r="N22" s="62"/>
      <c r="P22" s="60"/>
      <c r="Q22" s="61"/>
      <c r="R22" s="61"/>
      <c r="S22" s="61"/>
      <c r="T22" s="61"/>
      <c r="U22" s="62"/>
    </row>
    <row r="23" spans="2:21" ht="16.8" thickTop="1" thickBot="1" x14ac:dyDescent="0.35">
      <c r="P23" s="18"/>
      <c r="Q23" s="18"/>
      <c r="R23" s="18"/>
      <c r="S23" s="18"/>
      <c r="T23" s="18"/>
      <c r="U23" s="18"/>
    </row>
    <row r="24" spans="2:21" ht="18" thickTop="1" x14ac:dyDescent="0.3">
      <c r="B24" s="55" t="s">
        <v>45</v>
      </c>
      <c r="C24" s="47"/>
      <c r="D24" s="47"/>
      <c r="E24" s="47"/>
      <c r="F24" s="47"/>
      <c r="G24" s="56"/>
      <c r="I24" s="55" t="s">
        <v>45</v>
      </c>
      <c r="J24" s="47"/>
      <c r="K24" s="47"/>
      <c r="L24" s="47"/>
      <c r="M24" s="47"/>
      <c r="N24" s="56"/>
      <c r="P24" s="55" t="s">
        <v>45</v>
      </c>
      <c r="Q24" s="47"/>
      <c r="R24" s="47"/>
      <c r="S24" s="47"/>
      <c r="T24" s="47"/>
      <c r="U24" s="56"/>
    </row>
    <row r="25" spans="2:21" ht="17.399999999999999" x14ac:dyDescent="0.3">
      <c r="B25" s="57" t="s">
        <v>46</v>
      </c>
      <c r="C25" s="18"/>
      <c r="D25" s="18"/>
      <c r="E25" s="18"/>
      <c r="F25" s="18"/>
      <c r="G25" s="58"/>
      <c r="I25" s="57" t="s">
        <v>46</v>
      </c>
      <c r="J25" s="18"/>
      <c r="K25" s="18"/>
      <c r="L25" s="18"/>
      <c r="M25" s="18"/>
      <c r="N25" s="58"/>
      <c r="P25" s="57" t="s">
        <v>46</v>
      </c>
      <c r="Q25" s="18"/>
      <c r="R25" s="18"/>
      <c r="S25" s="18"/>
      <c r="T25" s="18"/>
      <c r="U25" s="58"/>
    </row>
    <row r="26" spans="2:21" ht="17.399999999999999" x14ac:dyDescent="0.3">
      <c r="B26" s="57" t="s">
        <v>47</v>
      </c>
      <c r="C26" s="18"/>
      <c r="D26" s="18"/>
      <c r="E26" s="18"/>
      <c r="F26" s="18"/>
      <c r="G26" s="58"/>
      <c r="I26" s="57" t="s">
        <v>47</v>
      </c>
      <c r="J26" s="18"/>
      <c r="K26" s="18"/>
      <c r="L26" s="18"/>
      <c r="M26" s="18"/>
      <c r="N26" s="58"/>
      <c r="P26" s="57" t="s">
        <v>47</v>
      </c>
      <c r="Q26" s="18"/>
      <c r="R26" s="18"/>
      <c r="S26" s="18"/>
      <c r="T26" s="18"/>
      <c r="U26" s="58"/>
    </row>
    <row r="27" spans="2:21" ht="17.399999999999999" x14ac:dyDescent="0.3">
      <c r="B27" s="57" t="s">
        <v>51</v>
      </c>
      <c r="C27" s="18"/>
      <c r="D27" s="18"/>
      <c r="E27" s="18"/>
      <c r="F27" s="18"/>
      <c r="G27" s="58"/>
      <c r="I27" s="57" t="s">
        <v>51</v>
      </c>
      <c r="J27" s="18"/>
      <c r="K27" s="18"/>
      <c r="L27" s="18"/>
      <c r="M27" s="18"/>
      <c r="N27" s="58"/>
      <c r="P27" s="57" t="s">
        <v>51</v>
      </c>
      <c r="Q27" s="18"/>
      <c r="R27" s="18"/>
      <c r="S27" s="18"/>
      <c r="T27" s="18"/>
      <c r="U27" s="58"/>
    </row>
    <row r="28" spans="2:21" ht="20.399999999999999" x14ac:dyDescent="0.3">
      <c r="B28" s="108" t="s">
        <v>43</v>
      </c>
      <c r="C28" s="109"/>
      <c r="D28" s="109"/>
      <c r="E28" s="109"/>
      <c r="F28" s="109"/>
      <c r="G28" s="110"/>
      <c r="I28" s="108" t="s">
        <v>43</v>
      </c>
      <c r="J28" s="109"/>
      <c r="K28" s="109"/>
      <c r="L28" s="109"/>
      <c r="M28" s="109"/>
      <c r="N28" s="110"/>
      <c r="P28" s="108" t="s">
        <v>43</v>
      </c>
      <c r="Q28" s="109"/>
      <c r="R28" s="109"/>
      <c r="S28" s="109"/>
      <c r="T28" s="109"/>
      <c r="U28" s="110"/>
    </row>
    <row r="29" spans="2:21" ht="24.6" x14ac:dyDescent="0.3">
      <c r="B29" s="59"/>
      <c r="C29" s="18"/>
      <c r="D29" s="112" t="s">
        <v>44</v>
      </c>
      <c r="E29" s="112"/>
      <c r="F29" s="18"/>
      <c r="G29" s="58"/>
      <c r="I29" s="59"/>
      <c r="J29" s="18"/>
      <c r="K29" s="112" t="s">
        <v>44</v>
      </c>
      <c r="L29" s="112"/>
      <c r="M29" s="18"/>
      <c r="N29" s="58"/>
      <c r="P29" s="59"/>
      <c r="Q29" s="18"/>
      <c r="R29" s="112" t="s">
        <v>44</v>
      </c>
      <c r="S29" s="112"/>
      <c r="T29" s="18"/>
      <c r="U29" s="58"/>
    </row>
    <row r="30" spans="2:21" ht="22.8" x14ac:dyDescent="0.3">
      <c r="B30" s="113" t="s">
        <v>48</v>
      </c>
      <c r="C30" s="111"/>
      <c r="D30" s="109" t="str">
        <f>VLOOKUP($E$31,الاسماء!$B$3:$E$317,2)</f>
        <v>جمال علاءالدين محمد إبراهيم</v>
      </c>
      <c r="E30" s="109"/>
      <c r="F30" s="109"/>
      <c r="G30" s="110"/>
      <c r="I30" s="113" t="s">
        <v>48</v>
      </c>
      <c r="J30" s="111"/>
      <c r="K30" s="109" t="str">
        <f>VLOOKUP($L$31,الاسماء!$B$3:$E$317,2)</f>
        <v>صبرى سعيد السيد حامد</v>
      </c>
      <c r="L30" s="109"/>
      <c r="M30" s="109"/>
      <c r="N30" s="110"/>
      <c r="P30" s="113" t="s">
        <v>48</v>
      </c>
      <c r="Q30" s="111"/>
      <c r="R30" s="109" t="str">
        <f>VLOOKUP($S$31,الاسماء!$B$3:$E$317,2)</f>
        <v>عبدالقادر على عبدالقادر سعيد</v>
      </c>
      <c r="S30" s="109"/>
      <c r="T30" s="109"/>
      <c r="U30" s="110"/>
    </row>
    <row r="31" spans="2:21" ht="22.8" x14ac:dyDescent="0.3">
      <c r="B31" s="113" t="s">
        <v>49</v>
      </c>
      <c r="C31" s="111"/>
      <c r="D31" s="18"/>
      <c r="E31" s="111">
        <f>E9+6</f>
        <v>253</v>
      </c>
      <c r="F31" s="111"/>
      <c r="G31" s="58"/>
      <c r="I31" s="113" t="s">
        <v>49</v>
      </c>
      <c r="J31" s="111"/>
      <c r="K31" s="18"/>
      <c r="L31" s="111">
        <f>E9+7</f>
        <v>254</v>
      </c>
      <c r="M31" s="111"/>
      <c r="N31" s="58"/>
      <c r="P31" s="113" t="s">
        <v>49</v>
      </c>
      <c r="Q31" s="111"/>
      <c r="R31" s="18"/>
      <c r="S31" s="111">
        <f>E9+8</f>
        <v>255</v>
      </c>
      <c r="T31" s="111"/>
      <c r="U31" s="58"/>
    </row>
    <row r="32" spans="2:21" ht="22.8" x14ac:dyDescent="0.3">
      <c r="B32" s="113" t="s">
        <v>50</v>
      </c>
      <c r="C32" s="111"/>
      <c r="D32" s="111" t="str">
        <f>VLOOKUP($E$31,الاسماء!$B$3:$E$317,3)</f>
        <v>عمال تشطيبات</v>
      </c>
      <c r="E32" s="111"/>
      <c r="F32" s="111"/>
      <c r="G32" s="114"/>
      <c r="I32" s="113" t="s">
        <v>50</v>
      </c>
      <c r="J32" s="111"/>
      <c r="K32" s="111" t="str">
        <f>VLOOKUP($L$31,الاسماء!$B$3:$E$317,3)</f>
        <v>عمال تشطيبات</v>
      </c>
      <c r="L32" s="111"/>
      <c r="M32" s="111"/>
      <c r="N32" s="114"/>
      <c r="P32" s="113" t="s">
        <v>50</v>
      </c>
      <c r="Q32" s="111"/>
      <c r="R32" s="111" t="str">
        <f>VLOOKUP($S$31,الاسماء!$B$3:$E$317,3)</f>
        <v>عمال تشطيبات</v>
      </c>
      <c r="S32" s="111"/>
      <c r="T32" s="111"/>
      <c r="U32" s="114"/>
    </row>
    <row r="33" spans="2:21" ht="16.2" thickBot="1" x14ac:dyDescent="0.35">
      <c r="B33" s="60"/>
      <c r="C33" s="61"/>
      <c r="D33" s="61"/>
      <c r="E33" s="61"/>
      <c r="F33" s="61"/>
      <c r="G33" s="62"/>
      <c r="I33" s="60"/>
      <c r="J33" s="61"/>
      <c r="K33" s="61"/>
      <c r="L33" s="61"/>
      <c r="M33" s="61"/>
      <c r="N33" s="62"/>
      <c r="P33" s="60"/>
      <c r="Q33" s="61"/>
      <c r="R33" s="61"/>
      <c r="S33" s="61"/>
      <c r="T33" s="61"/>
      <c r="U33" s="62"/>
    </row>
    <row r="34" spans="2:21" ht="16.2" thickTop="1" x14ac:dyDescent="0.3"/>
  </sheetData>
  <mergeCells count="72">
    <mergeCell ref="K32:N32"/>
    <mergeCell ref="R32:U32"/>
    <mergeCell ref="D32:G32"/>
    <mergeCell ref="R21:U21"/>
    <mergeCell ref="K10:N10"/>
    <mergeCell ref="D10:G10"/>
    <mergeCell ref="R10:U10"/>
    <mergeCell ref="D21:G21"/>
    <mergeCell ref="K21:N21"/>
    <mergeCell ref="P31:Q31"/>
    <mergeCell ref="P32:Q32"/>
    <mergeCell ref="P21:Q21"/>
    <mergeCell ref="P28:U28"/>
    <mergeCell ref="R29:S29"/>
    <mergeCell ref="P30:Q30"/>
    <mergeCell ref="R30:U30"/>
    <mergeCell ref="R7:S7"/>
    <mergeCell ref="P8:Q8"/>
    <mergeCell ref="P9:Q9"/>
    <mergeCell ref="P10:Q10"/>
    <mergeCell ref="P6:U6"/>
    <mergeCell ref="R8:U8"/>
    <mergeCell ref="S9:T9"/>
    <mergeCell ref="I10:J10"/>
    <mergeCell ref="I20:J20"/>
    <mergeCell ref="S20:T20"/>
    <mergeCell ref="I17:N17"/>
    <mergeCell ref="I19:J19"/>
    <mergeCell ref="P20:Q20"/>
    <mergeCell ref="P17:U17"/>
    <mergeCell ref="R18:S18"/>
    <mergeCell ref="P19:Q19"/>
    <mergeCell ref="R19:U19"/>
    <mergeCell ref="B32:C32"/>
    <mergeCell ref="I31:J31"/>
    <mergeCell ref="I32:J32"/>
    <mergeCell ref="B30:C30"/>
    <mergeCell ref="D30:G30"/>
    <mergeCell ref="E31:F31"/>
    <mergeCell ref="I30:J30"/>
    <mergeCell ref="D19:G19"/>
    <mergeCell ref="E20:F20"/>
    <mergeCell ref="S31:T31"/>
    <mergeCell ref="B28:G28"/>
    <mergeCell ref="D29:E29"/>
    <mergeCell ref="B31:C31"/>
    <mergeCell ref="I28:N28"/>
    <mergeCell ref="K29:L29"/>
    <mergeCell ref="K30:N30"/>
    <mergeCell ref="L31:M31"/>
    <mergeCell ref="K19:N19"/>
    <mergeCell ref="L20:M20"/>
    <mergeCell ref="I21:J21"/>
    <mergeCell ref="B20:C20"/>
    <mergeCell ref="B21:C21"/>
    <mergeCell ref="B19:C19"/>
    <mergeCell ref="B6:G6"/>
    <mergeCell ref="E9:F9"/>
    <mergeCell ref="D8:G8"/>
    <mergeCell ref="B17:G17"/>
    <mergeCell ref="K18:L18"/>
    <mergeCell ref="D18:E18"/>
    <mergeCell ref="D7:E7"/>
    <mergeCell ref="B8:C8"/>
    <mergeCell ref="B9:C9"/>
    <mergeCell ref="B10:C10"/>
    <mergeCell ref="I6:N6"/>
    <mergeCell ref="K8:N8"/>
    <mergeCell ref="L9:M9"/>
    <mergeCell ref="K7:L7"/>
    <mergeCell ref="I8:J8"/>
    <mergeCell ref="I9:J9"/>
  </mergeCells>
  <pageMargins left="0" right="0" top="0" bottom="0" header="0" footer="0"/>
  <pageSetup scale="7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Spinner 1">
              <controlPr defaultSize="0" autoPict="0">
                <anchor moveWithCells="1" sizeWithCells="1">
                  <from>
                    <xdr:col>22</xdr:col>
                    <xdr:colOff>7620</xdr:colOff>
                    <xdr:row>17</xdr:row>
                    <xdr:rowOff>0</xdr:rowOff>
                  </from>
                  <to>
                    <xdr:col>23</xdr:col>
                    <xdr:colOff>7620</xdr:colOff>
                    <xdr:row>20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N197"/>
  <sheetViews>
    <sheetView rightToLeft="1" topLeftCell="A7" workbookViewId="0">
      <pane xSplit="8" ySplit="5" topLeftCell="I12" activePane="bottomRight" state="frozen"/>
      <selection activeCell="A7" sqref="A7"/>
      <selection pane="topRight" activeCell="I7" sqref="I7"/>
      <selection pane="bottomLeft" activeCell="A12" sqref="A12"/>
      <selection pane="bottomRight" activeCell="A194" sqref="A194"/>
    </sheetView>
  </sheetViews>
  <sheetFormatPr defaultColWidth="9.109375" defaultRowHeight="15.6" x14ac:dyDescent="0.3"/>
  <cols>
    <col min="1" max="1" width="2.77734375" style="1" customWidth="1"/>
    <col min="2" max="3" width="5.77734375" style="1" customWidth="1"/>
    <col min="4" max="4" width="35.6640625" style="1" customWidth="1"/>
    <col min="5" max="6" width="8.77734375" style="1" customWidth="1"/>
    <col min="7" max="7" width="10.6640625" style="1" customWidth="1"/>
    <col min="8" max="8" width="6.6640625" style="1" customWidth="1"/>
    <col min="9" max="93" width="8.77734375" style="1" customWidth="1"/>
    <col min="94" max="94" width="8.21875" style="1" customWidth="1"/>
    <col min="95" max="113" width="8.77734375" style="1" customWidth="1"/>
    <col min="114" max="114" width="9.109375" style="1"/>
    <col min="115" max="121" width="8.77734375" style="1" customWidth="1"/>
    <col min="122" max="122" width="20.77734375" style="1" customWidth="1"/>
    <col min="123" max="123" width="2.77734375" style="1" customWidth="1"/>
    <col min="124" max="124" width="170.6640625" style="1" customWidth="1"/>
    <col min="125" max="125" width="2.77734375" style="1" customWidth="1"/>
    <col min="126" max="126" width="16.77734375" style="1" customWidth="1"/>
    <col min="127" max="128" width="13.77734375" style="1" customWidth="1"/>
    <col min="129" max="129" width="11.77734375" style="1" customWidth="1"/>
    <col min="130" max="130" width="7.77734375" style="1" customWidth="1"/>
    <col min="131" max="131" width="16.77734375" style="1" customWidth="1"/>
    <col min="132" max="133" width="11.77734375" style="1" customWidth="1"/>
    <col min="134" max="134" width="25.77734375" style="1" customWidth="1"/>
    <col min="135" max="135" width="14.77734375" style="1" customWidth="1"/>
    <col min="136" max="136" width="8.77734375" style="1" customWidth="1"/>
    <col min="137" max="138" width="7.77734375" style="1" customWidth="1"/>
    <col min="139" max="139" width="11.77734375" style="1" customWidth="1"/>
    <col min="140" max="140" width="13.77734375" style="1" customWidth="1"/>
    <col min="141" max="141" width="11.77734375" style="1" customWidth="1"/>
    <col min="142" max="142" width="8.77734375" style="1" customWidth="1"/>
    <col min="143" max="143" width="9.109375" style="1"/>
    <col min="144" max="144" width="5.33203125" style="1" hidden="1" customWidth="1"/>
    <col min="145" max="16384" width="9.109375" style="1"/>
  </cols>
  <sheetData>
    <row r="1" spans="2:144" ht="24.6" x14ac:dyDescent="0.3">
      <c r="C1" s="2" t="s">
        <v>0</v>
      </c>
    </row>
    <row r="2" spans="2:144" ht="24.6" x14ac:dyDescent="0.3">
      <c r="C2" s="3" t="s">
        <v>4</v>
      </c>
      <c r="DU2" s="4"/>
    </row>
    <row r="3" spans="2:144" ht="31.8" x14ac:dyDescent="0.5">
      <c r="C3" s="3" t="s">
        <v>1</v>
      </c>
      <c r="N3" s="115" t="s">
        <v>58</v>
      </c>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5"/>
      <c r="AQ3" s="5"/>
      <c r="AR3" s="5"/>
      <c r="AS3" s="5"/>
      <c r="BN3" s="6"/>
      <c r="BO3" s="6"/>
      <c r="BP3" s="6"/>
      <c r="BQ3" s="6"/>
      <c r="BR3" s="6"/>
      <c r="BS3" s="6"/>
      <c r="BT3" s="6"/>
      <c r="BU3" s="6"/>
      <c r="BV3" s="6"/>
      <c r="BW3" s="6"/>
      <c r="BX3" s="6"/>
      <c r="BY3" s="6"/>
      <c r="BZ3" s="6"/>
      <c r="CA3" s="6"/>
      <c r="CB3" s="6"/>
      <c r="CC3" s="6"/>
      <c r="CD3" s="6"/>
      <c r="CE3" s="7"/>
      <c r="CF3" s="7"/>
      <c r="CG3" s="7"/>
      <c r="CH3" s="7"/>
      <c r="CI3" s="7"/>
      <c r="CJ3" s="7"/>
      <c r="CK3" s="7"/>
      <c r="CL3" s="7"/>
      <c r="CM3" s="7"/>
      <c r="DR3" s="1" t="s">
        <v>35</v>
      </c>
    </row>
    <row r="4" spans="2:144" ht="31.8" x14ac:dyDescent="0.3">
      <c r="C4" s="3" t="s">
        <v>2</v>
      </c>
      <c r="O4" s="115" t="s">
        <v>59</v>
      </c>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8"/>
    </row>
    <row r="5" spans="2:144" ht="25.2" thickBot="1" x14ac:dyDescent="0.35">
      <c r="C5" s="3" t="s">
        <v>3</v>
      </c>
      <c r="EN5" s="1" t="s">
        <v>94</v>
      </c>
    </row>
    <row r="6" spans="2:144" ht="28.5" customHeight="1" thickTop="1" thickBot="1" x14ac:dyDescent="0.35">
      <c r="B6" s="119" t="s">
        <v>39</v>
      </c>
      <c r="C6" s="120" t="s">
        <v>5</v>
      </c>
      <c r="D6" s="121" t="s">
        <v>25</v>
      </c>
      <c r="E6" s="122" t="s">
        <v>7</v>
      </c>
      <c r="F6" s="122" t="s">
        <v>6</v>
      </c>
      <c r="G6" s="123" t="s">
        <v>36</v>
      </c>
      <c r="H6" s="123" t="s">
        <v>37</v>
      </c>
      <c r="I6" s="124" t="s">
        <v>60</v>
      </c>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6"/>
      <c r="BM6" s="124" t="s">
        <v>104</v>
      </c>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6"/>
      <c r="DJ6" s="132" t="s">
        <v>21</v>
      </c>
      <c r="DK6" s="133" t="s">
        <v>22</v>
      </c>
      <c r="DL6" s="133"/>
      <c r="DM6" s="133"/>
      <c r="DN6" s="133"/>
      <c r="DO6" s="133"/>
      <c r="DP6" s="133"/>
      <c r="DQ6" s="133"/>
      <c r="DR6" s="131" t="s">
        <v>23</v>
      </c>
      <c r="DS6" s="9"/>
      <c r="DT6" s="130" t="s">
        <v>24</v>
      </c>
      <c r="DV6" s="117" t="s">
        <v>33</v>
      </c>
      <c r="DW6" s="117"/>
      <c r="DX6" s="117"/>
      <c r="DY6" s="117"/>
      <c r="DZ6" s="117"/>
      <c r="EA6" s="117"/>
      <c r="EB6" s="117"/>
      <c r="EC6" s="117"/>
      <c r="ED6" s="117"/>
      <c r="EE6" s="117"/>
      <c r="EF6" s="117"/>
      <c r="EG6" s="117"/>
      <c r="EH6" s="117"/>
      <c r="EI6" s="117"/>
      <c r="EJ6" s="117"/>
      <c r="EK6" s="117"/>
      <c r="EL6" s="127" t="s">
        <v>18</v>
      </c>
      <c r="EN6" s="1">
        <v>0</v>
      </c>
    </row>
    <row r="7" spans="2:144" ht="28.5" customHeight="1" thickTop="1" thickBot="1" x14ac:dyDescent="0.35">
      <c r="B7" s="119"/>
      <c r="C7" s="120"/>
      <c r="D7" s="121"/>
      <c r="E7" s="122"/>
      <c r="F7" s="122"/>
      <c r="G7" s="123"/>
      <c r="H7" s="123"/>
      <c r="I7" s="134" t="s">
        <v>105</v>
      </c>
      <c r="J7" s="135"/>
      <c r="K7" s="135"/>
      <c r="L7" s="135"/>
      <c r="M7" s="135"/>
      <c r="N7" s="135"/>
      <c r="O7" s="136"/>
      <c r="P7" s="134" t="s">
        <v>106</v>
      </c>
      <c r="Q7" s="135"/>
      <c r="R7" s="135"/>
      <c r="S7" s="135"/>
      <c r="T7" s="135"/>
      <c r="U7" s="135"/>
      <c r="V7" s="136"/>
      <c r="W7" s="134" t="s">
        <v>107</v>
      </c>
      <c r="X7" s="135"/>
      <c r="Y7" s="135"/>
      <c r="Z7" s="135"/>
      <c r="AA7" s="135"/>
      <c r="AB7" s="135"/>
      <c r="AC7" s="136"/>
      <c r="AD7" s="134" t="s">
        <v>108</v>
      </c>
      <c r="AE7" s="135"/>
      <c r="AF7" s="135"/>
      <c r="AG7" s="135"/>
      <c r="AH7" s="135"/>
      <c r="AI7" s="135"/>
      <c r="AJ7" s="136"/>
      <c r="AK7" s="134" t="s">
        <v>109</v>
      </c>
      <c r="AL7" s="135"/>
      <c r="AM7" s="135"/>
      <c r="AN7" s="135"/>
      <c r="AO7" s="135"/>
      <c r="AP7" s="135"/>
      <c r="AQ7" s="136"/>
      <c r="AR7" s="134" t="s">
        <v>110</v>
      </c>
      <c r="AS7" s="135"/>
      <c r="AT7" s="135"/>
      <c r="AU7" s="135"/>
      <c r="AV7" s="135"/>
      <c r="AW7" s="135"/>
      <c r="AX7" s="136"/>
      <c r="AY7" s="134" t="s">
        <v>168</v>
      </c>
      <c r="AZ7" s="135"/>
      <c r="BA7" s="135"/>
      <c r="BB7" s="135"/>
      <c r="BC7" s="135"/>
      <c r="BD7" s="135"/>
      <c r="BE7" s="136"/>
      <c r="BF7" s="134" t="s">
        <v>111</v>
      </c>
      <c r="BG7" s="135"/>
      <c r="BH7" s="135"/>
      <c r="BI7" s="135"/>
      <c r="BJ7" s="135"/>
      <c r="BK7" s="135"/>
      <c r="BL7" s="136"/>
      <c r="BM7" s="134" t="s">
        <v>112</v>
      </c>
      <c r="BN7" s="135"/>
      <c r="BO7" s="135"/>
      <c r="BP7" s="135"/>
      <c r="BQ7" s="135"/>
      <c r="BR7" s="135"/>
      <c r="BS7" s="135"/>
      <c r="BT7" s="134" t="s">
        <v>101</v>
      </c>
      <c r="BU7" s="135"/>
      <c r="BV7" s="135"/>
      <c r="BW7" s="135"/>
      <c r="BX7" s="135"/>
      <c r="BY7" s="135"/>
      <c r="BZ7" s="136"/>
      <c r="CA7" s="140" t="s">
        <v>100</v>
      </c>
      <c r="CB7" s="141"/>
      <c r="CC7" s="141"/>
      <c r="CD7" s="141"/>
      <c r="CE7" s="141"/>
      <c r="CF7" s="141"/>
      <c r="CG7" s="141"/>
      <c r="CH7" s="141"/>
      <c r="CI7" s="141"/>
      <c r="CJ7" s="141"/>
      <c r="CK7" s="141"/>
      <c r="CL7" s="141"/>
      <c r="CM7" s="141"/>
      <c r="CN7" s="141"/>
      <c r="CO7" s="141"/>
      <c r="CP7" s="141"/>
      <c r="CQ7" s="141"/>
      <c r="CR7" s="141"/>
      <c r="CS7" s="141"/>
      <c r="CT7" s="141"/>
      <c r="CU7" s="142"/>
      <c r="CV7" s="134" t="s">
        <v>103</v>
      </c>
      <c r="CW7" s="135"/>
      <c r="CX7" s="135"/>
      <c r="CY7" s="135"/>
      <c r="CZ7" s="135"/>
      <c r="DA7" s="135"/>
      <c r="DB7" s="135"/>
      <c r="DC7" s="134" t="s">
        <v>102</v>
      </c>
      <c r="DD7" s="135"/>
      <c r="DE7" s="135"/>
      <c r="DF7" s="135"/>
      <c r="DG7" s="135"/>
      <c r="DH7" s="135"/>
      <c r="DI7" s="136"/>
      <c r="DJ7" s="132"/>
      <c r="DK7" s="133"/>
      <c r="DL7" s="133"/>
      <c r="DM7" s="133"/>
      <c r="DN7" s="133"/>
      <c r="DO7" s="133"/>
      <c r="DP7" s="133"/>
      <c r="DQ7" s="133"/>
      <c r="DR7" s="131"/>
      <c r="DS7" s="9"/>
      <c r="DT7" s="130"/>
      <c r="DV7" s="117"/>
      <c r="DW7" s="117"/>
      <c r="DX7" s="117"/>
      <c r="DY7" s="117"/>
      <c r="DZ7" s="117"/>
      <c r="EA7" s="117"/>
      <c r="EB7" s="117"/>
      <c r="EC7" s="117"/>
      <c r="ED7" s="117"/>
      <c r="EE7" s="117"/>
      <c r="EF7" s="117"/>
      <c r="EG7" s="117"/>
      <c r="EH7" s="117"/>
      <c r="EI7" s="117"/>
      <c r="EJ7" s="117"/>
      <c r="EK7" s="117"/>
      <c r="EL7" s="127"/>
    </row>
    <row r="8" spans="2:144" ht="21.75" customHeight="1" thickTop="1" thickBot="1" x14ac:dyDescent="0.35">
      <c r="B8" s="119"/>
      <c r="C8" s="120"/>
      <c r="D8" s="121"/>
      <c r="E8" s="122"/>
      <c r="F8" s="122"/>
      <c r="G8" s="123"/>
      <c r="H8" s="123"/>
      <c r="I8" s="137"/>
      <c r="J8" s="138"/>
      <c r="K8" s="138"/>
      <c r="L8" s="138"/>
      <c r="M8" s="138"/>
      <c r="N8" s="138"/>
      <c r="O8" s="139"/>
      <c r="P8" s="137"/>
      <c r="Q8" s="138"/>
      <c r="R8" s="138"/>
      <c r="S8" s="138"/>
      <c r="T8" s="138"/>
      <c r="U8" s="138"/>
      <c r="V8" s="139"/>
      <c r="W8" s="137"/>
      <c r="X8" s="138"/>
      <c r="Y8" s="138"/>
      <c r="Z8" s="138"/>
      <c r="AA8" s="138"/>
      <c r="AB8" s="138"/>
      <c r="AC8" s="139"/>
      <c r="AD8" s="137"/>
      <c r="AE8" s="138"/>
      <c r="AF8" s="138"/>
      <c r="AG8" s="138"/>
      <c r="AH8" s="138"/>
      <c r="AI8" s="138"/>
      <c r="AJ8" s="139"/>
      <c r="AK8" s="137"/>
      <c r="AL8" s="138"/>
      <c r="AM8" s="138"/>
      <c r="AN8" s="138"/>
      <c r="AO8" s="138"/>
      <c r="AP8" s="138"/>
      <c r="AQ8" s="139"/>
      <c r="AR8" s="137"/>
      <c r="AS8" s="138"/>
      <c r="AT8" s="138"/>
      <c r="AU8" s="138"/>
      <c r="AV8" s="138"/>
      <c r="AW8" s="138"/>
      <c r="AX8" s="139"/>
      <c r="AY8" s="137"/>
      <c r="AZ8" s="138"/>
      <c r="BA8" s="138"/>
      <c r="BB8" s="138"/>
      <c r="BC8" s="138"/>
      <c r="BD8" s="138"/>
      <c r="BE8" s="139"/>
      <c r="BF8" s="137"/>
      <c r="BG8" s="138"/>
      <c r="BH8" s="138"/>
      <c r="BI8" s="138"/>
      <c r="BJ8" s="138"/>
      <c r="BK8" s="138"/>
      <c r="BL8" s="139"/>
      <c r="BM8" s="137"/>
      <c r="BN8" s="138"/>
      <c r="BO8" s="138"/>
      <c r="BP8" s="138"/>
      <c r="BQ8" s="138"/>
      <c r="BR8" s="138"/>
      <c r="BS8" s="138"/>
      <c r="BT8" s="137"/>
      <c r="BU8" s="138"/>
      <c r="BV8" s="138"/>
      <c r="BW8" s="138"/>
      <c r="BX8" s="138"/>
      <c r="BY8" s="138"/>
      <c r="BZ8" s="139"/>
      <c r="CA8" s="128" t="s">
        <v>113</v>
      </c>
      <c r="CB8" s="129"/>
      <c r="CC8" s="129"/>
      <c r="CD8" s="129"/>
      <c r="CE8" s="129"/>
      <c r="CF8" s="129"/>
      <c r="CG8" s="129"/>
      <c r="CH8" s="129" t="s">
        <v>86</v>
      </c>
      <c r="CI8" s="129"/>
      <c r="CJ8" s="129"/>
      <c r="CK8" s="129"/>
      <c r="CL8" s="129"/>
      <c r="CM8" s="129"/>
      <c r="CN8" s="129"/>
      <c r="CO8" s="129" t="s">
        <v>75</v>
      </c>
      <c r="CP8" s="129"/>
      <c r="CQ8" s="129"/>
      <c r="CR8" s="129"/>
      <c r="CS8" s="129"/>
      <c r="CT8" s="129"/>
      <c r="CU8" s="129"/>
      <c r="CV8" s="137"/>
      <c r="CW8" s="138"/>
      <c r="CX8" s="138"/>
      <c r="CY8" s="138"/>
      <c r="CZ8" s="138"/>
      <c r="DA8" s="138"/>
      <c r="DB8" s="138"/>
      <c r="DC8" s="137"/>
      <c r="DD8" s="138"/>
      <c r="DE8" s="138"/>
      <c r="DF8" s="138"/>
      <c r="DG8" s="138"/>
      <c r="DH8" s="138"/>
      <c r="DI8" s="139"/>
      <c r="DJ8" s="132"/>
      <c r="DK8" s="133"/>
      <c r="DL8" s="133"/>
      <c r="DM8" s="133"/>
      <c r="DN8" s="133"/>
      <c r="DO8" s="133"/>
      <c r="DP8" s="133"/>
      <c r="DQ8" s="133"/>
      <c r="DR8" s="131"/>
      <c r="DS8" s="9"/>
      <c r="DT8" s="130"/>
      <c r="DV8" s="117"/>
      <c r="DW8" s="117"/>
      <c r="DX8" s="117"/>
      <c r="DY8" s="117"/>
      <c r="DZ8" s="117"/>
      <c r="EA8" s="117"/>
      <c r="EB8" s="117"/>
      <c r="EC8" s="117"/>
      <c r="ED8" s="117"/>
      <c r="EE8" s="117"/>
      <c r="EF8" s="117"/>
      <c r="EG8" s="117"/>
      <c r="EH8" s="117"/>
      <c r="EI8" s="117"/>
      <c r="EJ8" s="117"/>
      <c r="EK8" s="117"/>
      <c r="EL8" s="127"/>
      <c r="EN8" s="1">
        <v>0.5</v>
      </c>
    </row>
    <row r="9" spans="2:144" ht="20.100000000000001" customHeight="1" thickTop="1" thickBot="1" x14ac:dyDescent="0.35">
      <c r="B9" s="119"/>
      <c r="C9" s="120"/>
      <c r="D9" s="121"/>
      <c r="E9" s="122"/>
      <c r="F9" s="122"/>
      <c r="G9" s="123"/>
      <c r="H9" s="123"/>
      <c r="I9" s="118" t="s">
        <v>16</v>
      </c>
      <c r="J9" s="118"/>
      <c r="K9" s="118" t="s">
        <v>17</v>
      </c>
      <c r="L9" s="118"/>
      <c r="M9" s="116" t="s">
        <v>20</v>
      </c>
      <c r="N9" s="116" t="s">
        <v>19</v>
      </c>
      <c r="O9" s="116" t="s">
        <v>8</v>
      </c>
      <c r="P9" s="118" t="s">
        <v>16</v>
      </c>
      <c r="Q9" s="118"/>
      <c r="R9" s="118" t="s">
        <v>17</v>
      </c>
      <c r="S9" s="118"/>
      <c r="T9" s="116" t="s">
        <v>20</v>
      </c>
      <c r="U9" s="116" t="s">
        <v>19</v>
      </c>
      <c r="V9" s="116" t="s">
        <v>8</v>
      </c>
      <c r="W9" s="118" t="s">
        <v>16</v>
      </c>
      <c r="X9" s="118"/>
      <c r="Y9" s="118" t="s">
        <v>17</v>
      </c>
      <c r="Z9" s="118"/>
      <c r="AA9" s="116" t="s">
        <v>20</v>
      </c>
      <c r="AB9" s="116" t="s">
        <v>19</v>
      </c>
      <c r="AC9" s="116" t="s">
        <v>8</v>
      </c>
      <c r="AD9" s="118" t="s">
        <v>16</v>
      </c>
      <c r="AE9" s="118"/>
      <c r="AF9" s="118" t="s">
        <v>17</v>
      </c>
      <c r="AG9" s="118"/>
      <c r="AH9" s="116" t="s">
        <v>20</v>
      </c>
      <c r="AI9" s="116" t="s">
        <v>19</v>
      </c>
      <c r="AJ9" s="116" t="s">
        <v>8</v>
      </c>
      <c r="AK9" s="118" t="s">
        <v>16</v>
      </c>
      <c r="AL9" s="118"/>
      <c r="AM9" s="118" t="s">
        <v>17</v>
      </c>
      <c r="AN9" s="118"/>
      <c r="AO9" s="116" t="s">
        <v>20</v>
      </c>
      <c r="AP9" s="116" t="s">
        <v>19</v>
      </c>
      <c r="AQ9" s="116" t="s">
        <v>8</v>
      </c>
      <c r="AR9" s="118" t="s">
        <v>16</v>
      </c>
      <c r="AS9" s="118"/>
      <c r="AT9" s="118" t="s">
        <v>17</v>
      </c>
      <c r="AU9" s="118"/>
      <c r="AV9" s="116" t="s">
        <v>20</v>
      </c>
      <c r="AW9" s="116" t="s">
        <v>19</v>
      </c>
      <c r="AX9" s="116" t="s">
        <v>8</v>
      </c>
      <c r="AY9" s="118" t="s">
        <v>16</v>
      </c>
      <c r="AZ9" s="118"/>
      <c r="BA9" s="118" t="s">
        <v>17</v>
      </c>
      <c r="BB9" s="118"/>
      <c r="BC9" s="116" t="s">
        <v>20</v>
      </c>
      <c r="BD9" s="116" t="s">
        <v>19</v>
      </c>
      <c r="BE9" s="116" t="s">
        <v>8</v>
      </c>
      <c r="BF9" s="118" t="s">
        <v>16</v>
      </c>
      <c r="BG9" s="118"/>
      <c r="BH9" s="118" t="s">
        <v>17</v>
      </c>
      <c r="BI9" s="118"/>
      <c r="BJ9" s="116" t="s">
        <v>20</v>
      </c>
      <c r="BK9" s="116" t="s">
        <v>19</v>
      </c>
      <c r="BL9" s="116" t="s">
        <v>8</v>
      </c>
      <c r="BM9" s="118" t="s">
        <v>16</v>
      </c>
      <c r="BN9" s="118"/>
      <c r="BO9" s="118" t="s">
        <v>17</v>
      </c>
      <c r="BP9" s="118"/>
      <c r="BQ9" s="116" t="s">
        <v>20</v>
      </c>
      <c r="BR9" s="116" t="s">
        <v>19</v>
      </c>
      <c r="BS9" s="116" t="s">
        <v>8</v>
      </c>
      <c r="BT9" s="118" t="s">
        <v>16</v>
      </c>
      <c r="BU9" s="118"/>
      <c r="BV9" s="118" t="s">
        <v>17</v>
      </c>
      <c r="BW9" s="118"/>
      <c r="BX9" s="116" t="s">
        <v>20</v>
      </c>
      <c r="BY9" s="116" t="s">
        <v>19</v>
      </c>
      <c r="BZ9" s="116" t="s">
        <v>8</v>
      </c>
      <c r="CA9" s="118" t="s">
        <v>16</v>
      </c>
      <c r="CB9" s="118"/>
      <c r="CC9" s="118" t="s">
        <v>17</v>
      </c>
      <c r="CD9" s="118"/>
      <c r="CE9" s="116" t="s">
        <v>20</v>
      </c>
      <c r="CF9" s="116" t="s">
        <v>19</v>
      </c>
      <c r="CG9" s="116" t="s">
        <v>8</v>
      </c>
      <c r="CH9" s="118" t="s">
        <v>16</v>
      </c>
      <c r="CI9" s="118"/>
      <c r="CJ9" s="118" t="s">
        <v>17</v>
      </c>
      <c r="CK9" s="118"/>
      <c r="CL9" s="116" t="s">
        <v>20</v>
      </c>
      <c r="CM9" s="116" t="s">
        <v>19</v>
      </c>
      <c r="CN9" s="116" t="s">
        <v>8</v>
      </c>
      <c r="CO9" s="118" t="s">
        <v>16</v>
      </c>
      <c r="CP9" s="118"/>
      <c r="CQ9" s="118" t="s">
        <v>17</v>
      </c>
      <c r="CR9" s="118"/>
      <c r="CS9" s="116" t="s">
        <v>20</v>
      </c>
      <c r="CT9" s="116" t="s">
        <v>19</v>
      </c>
      <c r="CU9" s="116" t="s">
        <v>8</v>
      </c>
      <c r="CV9" s="10" t="s">
        <v>16</v>
      </c>
      <c r="CW9" s="10"/>
      <c r="CX9" s="10" t="s">
        <v>17</v>
      </c>
      <c r="CY9" s="10"/>
      <c r="CZ9" s="116" t="s">
        <v>20</v>
      </c>
      <c r="DA9" s="116" t="s">
        <v>19</v>
      </c>
      <c r="DB9" s="116" t="s">
        <v>8</v>
      </c>
      <c r="DC9" s="118" t="s">
        <v>16</v>
      </c>
      <c r="DD9" s="118"/>
      <c r="DE9" s="118" t="s">
        <v>17</v>
      </c>
      <c r="DF9" s="118"/>
      <c r="DG9" s="116" t="s">
        <v>20</v>
      </c>
      <c r="DH9" s="116" t="s">
        <v>19</v>
      </c>
      <c r="DI9" s="116" t="s">
        <v>8</v>
      </c>
      <c r="DJ9" s="132"/>
      <c r="DK9" s="118" t="s">
        <v>16</v>
      </c>
      <c r="DL9" s="118"/>
      <c r="DM9" s="118" t="s">
        <v>17</v>
      </c>
      <c r="DN9" s="118"/>
      <c r="DO9" s="116" t="s">
        <v>20</v>
      </c>
      <c r="DP9" s="116" t="s">
        <v>19</v>
      </c>
      <c r="DQ9" s="116" t="s">
        <v>8</v>
      </c>
      <c r="DR9" s="131"/>
      <c r="DS9" s="9"/>
      <c r="DT9" s="130"/>
      <c r="DV9" s="117"/>
      <c r="DW9" s="117"/>
      <c r="DX9" s="117"/>
      <c r="DY9" s="117"/>
      <c r="DZ9" s="117"/>
      <c r="EA9" s="117"/>
      <c r="EB9" s="117"/>
      <c r="EC9" s="117"/>
      <c r="ED9" s="117"/>
      <c r="EE9" s="117"/>
      <c r="EF9" s="117"/>
      <c r="EG9" s="117"/>
      <c r="EH9" s="117"/>
      <c r="EI9" s="117"/>
      <c r="EJ9" s="117"/>
      <c r="EK9" s="117"/>
      <c r="EL9" s="127"/>
      <c r="EN9" s="1">
        <v>1</v>
      </c>
    </row>
    <row r="10" spans="2:144" ht="17.25" customHeight="1" thickTop="1" thickBot="1" x14ac:dyDescent="0.35">
      <c r="B10" s="119"/>
      <c r="C10" s="120"/>
      <c r="D10" s="121"/>
      <c r="E10" s="122"/>
      <c r="F10" s="122"/>
      <c r="G10" s="123"/>
      <c r="H10" s="123"/>
      <c r="I10" s="11">
        <v>0.1</v>
      </c>
      <c r="J10" s="11">
        <v>0.4</v>
      </c>
      <c r="K10" s="11">
        <v>0.1</v>
      </c>
      <c r="L10" s="11">
        <v>0.4</v>
      </c>
      <c r="M10" s="116"/>
      <c r="N10" s="116"/>
      <c r="O10" s="116"/>
      <c r="P10" s="11">
        <v>0.1</v>
      </c>
      <c r="Q10" s="11">
        <v>0.4</v>
      </c>
      <c r="R10" s="11">
        <v>0.1</v>
      </c>
      <c r="S10" s="11">
        <v>0.4</v>
      </c>
      <c r="T10" s="116"/>
      <c r="U10" s="116"/>
      <c r="V10" s="116"/>
      <c r="W10" s="11">
        <v>0.1</v>
      </c>
      <c r="X10" s="11">
        <v>0.4</v>
      </c>
      <c r="Y10" s="11">
        <v>0.1</v>
      </c>
      <c r="Z10" s="11">
        <v>0.4</v>
      </c>
      <c r="AA10" s="116"/>
      <c r="AB10" s="116"/>
      <c r="AC10" s="116"/>
      <c r="AD10" s="11">
        <v>0.1</v>
      </c>
      <c r="AE10" s="11">
        <v>0.4</v>
      </c>
      <c r="AF10" s="11">
        <v>0.1</v>
      </c>
      <c r="AG10" s="11">
        <v>0.4</v>
      </c>
      <c r="AH10" s="116"/>
      <c r="AI10" s="116"/>
      <c r="AJ10" s="116"/>
      <c r="AK10" s="11">
        <v>0.1</v>
      </c>
      <c r="AL10" s="11">
        <v>0.4</v>
      </c>
      <c r="AM10" s="11">
        <v>0.1</v>
      </c>
      <c r="AN10" s="11">
        <v>0.4</v>
      </c>
      <c r="AO10" s="116"/>
      <c r="AP10" s="116"/>
      <c r="AQ10" s="116"/>
      <c r="AR10" s="11">
        <v>0.1</v>
      </c>
      <c r="AS10" s="11">
        <v>0.4</v>
      </c>
      <c r="AT10" s="11">
        <v>0.1</v>
      </c>
      <c r="AU10" s="11">
        <v>0.4</v>
      </c>
      <c r="AV10" s="116"/>
      <c r="AW10" s="116"/>
      <c r="AX10" s="116"/>
      <c r="AY10" s="11">
        <v>0.1</v>
      </c>
      <c r="AZ10" s="11">
        <v>0.4</v>
      </c>
      <c r="BA10" s="11">
        <v>0.1</v>
      </c>
      <c r="BB10" s="11">
        <v>0.4</v>
      </c>
      <c r="BC10" s="116"/>
      <c r="BD10" s="116"/>
      <c r="BE10" s="116"/>
      <c r="BF10" s="11">
        <v>0.1</v>
      </c>
      <c r="BG10" s="11">
        <v>0.4</v>
      </c>
      <c r="BH10" s="11">
        <v>0.1</v>
      </c>
      <c r="BI10" s="11">
        <v>0.4</v>
      </c>
      <c r="BJ10" s="116"/>
      <c r="BK10" s="116"/>
      <c r="BL10" s="116"/>
      <c r="BM10" s="11">
        <v>0.1</v>
      </c>
      <c r="BN10" s="11">
        <v>0.4</v>
      </c>
      <c r="BO10" s="11">
        <v>0.1</v>
      </c>
      <c r="BP10" s="11">
        <v>0.4</v>
      </c>
      <c r="BQ10" s="116"/>
      <c r="BR10" s="116"/>
      <c r="BS10" s="116"/>
      <c r="BT10" s="11">
        <v>0.1</v>
      </c>
      <c r="BU10" s="11">
        <v>0.4</v>
      </c>
      <c r="BV10" s="11">
        <v>0.1</v>
      </c>
      <c r="BW10" s="11">
        <v>0.4</v>
      </c>
      <c r="BX10" s="116"/>
      <c r="BY10" s="116"/>
      <c r="BZ10" s="116"/>
      <c r="CA10" s="11">
        <v>0.1</v>
      </c>
      <c r="CB10" s="11">
        <v>0.4</v>
      </c>
      <c r="CC10" s="11">
        <v>0.1</v>
      </c>
      <c r="CD10" s="11">
        <v>0.4</v>
      </c>
      <c r="CE10" s="116"/>
      <c r="CF10" s="116"/>
      <c r="CG10" s="116"/>
      <c r="CH10" s="11">
        <v>0.1</v>
      </c>
      <c r="CI10" s="11">
        <v>0.4</v>
      </c>
      <c r="CJ10" s="11">
        <v>0.1</v>
      </c>
      <c r="CK10" s="11">
        <v>0.4</v>
      </c>
      <c r="CL10" s="116"/>
      <c r="CM10" s="116"/>
      <c r="CN10" s="116"/>
      <c r="CO10" s="11">
        <v>0.1</v>
      </c>
      <c r="CP10" s="11">
        <v>0.4</v>
      </c>
      <c r="CQ10" s="11">
        <v>0.1</v>
      </c>
      <c r="CR10" s="11">
        <v>0.4</v>
      </c>
      <c r="CS10" s="116"/>
      <c r="CT10" s="116"/>
      <c r="CU10" s="116"/>
      <c r="CV10" s="11">
        <v>0.1</v>
      </c>
      <c r="CW10" s="11">
        <v>0.4</v>
      </c>
      <c r="CX10" s="11">
        <v>0.1</v>
      </c>
      <c r="CY10" s="11">
        <v>0.4</v>
      </c>
      <c r="CZ10" s="116"/>
      <c r="DA10" s="116"/>
      <c r="DB10" s="116"/>
      <c r="DC10" s="11">
        <v>0.1</v>
      </c>
      <c r="DD10" s="11">
        <v>0.4</v>
      </c>
      <c r="DE10" s="11">
        <v>0.1</v>
      </c>
      <c r="DF10" s="11">
        <v>0.4</v>
      </c>
      <c r="DG10" s="116"/>
      <c r="DH10" s="116"/>
      <c r="DI10" s="116"/>
      <c r="DJ10" s="132"/>
      <c r="DK10" s="11">
        <v>0.1</v>
      </c>
      <c r="DL10" s="11">
        <v>0.4</v>
      </c>
      <c r="DM10" s="11">
        <v>0.1</v>
      </c>
      <c r="DN10" s="11">
        <v>0.4</v>
      </c>
      <c r="DO10" s="116"/>
      <c r="DP10" s="116"/>
      <c r="DQ10" s="116"/>
      <c r="DR10" s="131"/>
      <c r="DS10" s="9"/>
      <c r="DT10" s="130"/>
      <c r="DV10" s="117"/>
      <c r="DW10" s="117"/>
      <c r="DX10" s="117"/>
      <c r="DY10" s="117"/>
      <c r="DZ10" s="117"/>
      <c r="EA10" s="117"/>
      <c r="EB10" s="117"/>
      <c r="EC10" s="117"/>
      <c r="ED10" s="117"/>
      <c r="EE10" s="117"/>
      <c r="EF10" s="117"/>
      <c r="EG10" s="117"/>
      <c r="EH10" s="117"/>
      <c r="EI10" s="117"/>
      <c r="EJ10" s="117"/>
      <c r="EK10" s="117"/>
      <c r="EL10" s="127"/>
      <c r="EN10" s="1">
        <v>1.5</v>
      </c>
    </row>
    <row r="11" spans="2:144" ht="17.25" customHeight="1" thickTop="1" thickBot="1" x14ac:dyDescent="0.35">
      <c r="B11" s="119"/>
      <c r="C11" s="120"/>
      <c r="D11" s="121"/>
      <c r="E11" s="122"/>
      <c r="F11" s="122"/>
      <c r="G11" s="123"/>
      <c r="H11" s="123"/>
      <c r="I11" s="12">
        <v>5</v>
      </c>
      <c r="J11" s="12">
        <v>20</v>
      </c>
      <c r="K11" s="12">
        <v>5</v>
      </c>
      <c r="L11" s="12">
        <v>20</v>
      </c>
      <c r="M11" s="12">
        <v>25</v>
      </c>
      <c r="N11" s="12">
        <v>25</v>
      </c>
      <c r="O11" s="12">
        <v>50</v>
      </c>
      <c r="P11" s="12">
        <v>4</v>
      </c>
      <c r="Q11" s="12">
        <v>16</v>
      </c>
      <c r="R11" s="12">
        <v>4</v>
      </c>
      <c r="S11" s="12">
        <v>16</v>
      </c>
      <c r="T11" s="12">
        <v>20</v>
      </c>
      <c r="U11" s="12">
        <v>20</v>
      </c>
      <c r="V11" s="12">
        <v>40</v>
      </c>
      <c r="W11" s="12">
        <v>3</v>
      </c>
      <c r="X11" s="12">
        <v>12</v>
      </c>
      <c r="Y11" s="12">
        <v>3</v>
      </c>
      <c r="Z11" s="12">
        <v>12</v>
      </c>
      <c r="AA11" s="12">
        <v>15</v>
      </c>
      <c r="AB11" s="12">
        <v>15</v>
      </c>
      <c r="AC11" s="12">
        <v>30</v>
      </c>
      <c r="AD11" s="12">
        <v>2</v>
      </c>
      <c r="AE11" s="12">
        <v>8</v>
      </c>
      <c r="AF11" s="12">
        <v>2</v>
      </c>
      <c r="AG11" s="12">
        <v>8</v>
      </c>
      <c r="AH11" s="12">
        <v>10</v>
      </c>
      <c r="AI11" s="12">
        <v>10</v>
      </c>
      <c r="AJ11" s="12">
        <v>20</v>
      </c>
      <c r="AK11" s="12">
        <v>2</v>
      </c>
      <c r="AL11" s="12">
        <v>8</v>
      </c>
      <c r="AM11" s="12">
        <v>2</v>
      </c>
      <c r="AN11" s="12">
        <v>8</v>
      </c>
      <c r="AO11" s="12">
        <v>10</v>
      </c>
      <c r="AP11" s="12">
        <v>10</v>
      </c>
      <c r="AQ11" s="12">
        <v>20</v>
      </c>
      <c r="AR11" s="12">
        <v>2</v>
      </c>
      <c r="AS11" s="12">
        <v>8</v>
      </c>
      <c r="AT11" s="12">
        <v>2</v>
      </c>
      <c r="AU11" s="12">
        <v>8</v>
      </c>
      <c r="AV11" s="12">
        <v>10</v>
      </c>
      <c r="AW11" s="12">
        <v>10</v>
      </c>
      <c r="AX11" s="12">
        <v>20</v>
      </c>
      <c r="AY11" s="12">
        <v>2</v>
      </c>
      <c r="AZ11" s="12">
        <v>8</v>
      </c>
      <c r="BA11" s="12">
        <v>2</v>
      </c>
      <c r="BB11" s="12">
        <v>8</v>
      </c>
      <c r="BC11" s="12">
        <v>10</v>
      </c>
      <c r="BD11" s="12">
        <v>10</v>
      </c>
      <c r="BE11" s="12">
        <v>20</v>
      </c>
      <c r="BF11" s="12">
        <v>2</v>
      </c>
      <c r="BG11" s="12">
        <v>8</v>
      </c>
      <c r="BH11" s="12">
        <v>2</v>
      </c>
      <c r="BI11" s="12">
        <v>8</v>
      </c>
      <c r="BJ11" s="12">
        <v>10</v>
      </c>
      <c r="BK11" s="12">
        <v>10</v>
      </c>
      <c r="BL11" s="12">
        <v>20</v>
      </c>
      <c r="BM11" s="12">
        <v>2</v>
      </c>
      <c r="BN11" s="12">
        <v>8</v>
      </c>
      <c r="BO11" s="12">
        <v>2</v>
      </c>
      <c r="BP11" s="12">
        <v>8</v>
      </c>
      <c r="BQ11" s="12">
        <v>10</v>
      </c>
      <c r="BR11" s="12">
        <v>10</v>
      </c>
      <c r="BS11" s="12">
        <v>20</v>
      </c>
      <c r="BT11" s="12">
        <v>10</v>
      </c>
      <c r="BU11" s="12">
        <v>40</v>
      </c>
      <c r="BV11" s="12">
        <v>10</v>
      </c>
      <c r="BW11" s="12">
        <v>40</v>
      </c>
      <c r="BX11" s="12">
        <v>50</v>
      </c>
      <c r="BY11" s="12">
        <v>50</v>
      </c>
      <c r="BZ11" s="12">
        <v>100</v>
      </c>
      <c r="CA11" s="12">
        <v>6</v>
      </c>
      <c r="CB11" s="12">
        <v>24</v>
      </c>
      <c r="CC11" s="12">
        <v>6</v>
      </c>
      <c r="CD11" s="12">
        <v>24</v>
      </c>
      <c r="CE11" s="12">
        <v>30</v>
      </c>
      <c r="CF11" s="12">
        <v>30</v>
      </c>
      <c r="CG11" s="12">
        <v>60</v>
      </c>
      <c r="CH11" s="12">
        <v>5</v>
      </c>
      <c r="CI11" s="12">
        <v>20</v>
      </c>
      <c r="CJ11" s="12">
        <v>5</v>
      </c>
      <c r="CK11" s="12">
        <v>20</v>
      </c>
      <c r="CL11" s="12">
        <v>25</v>
      </c>
      <c r="CM11" s="12">
        <v>25</v>
      </c>
      <c r="CN11" s="12">
        <v>50</v>
      </c>
      <c r="CO11" s="12">
        <v>5</v>
      </c>
      <c r="CP11" s="12">
        <v>20</v>
      </c>
      <c r="CQ11" s="12">
        <v>5</v>
      </c>
      <c r="CR11" s="12">
        <v>20</v>
      </c>
      <c r="CS11" s="12">
        <v>25</v>
      </c>
      <c r="CT11" s="12">
        <v>25</v>
      </c>
      <c r="CU11" s="12">
        <v>50</v>
      </c>
      <c r="CV11" s="12">
        <v>2</v>
      </c>
      <c r="CW11" s="12">
        <v>8</v>
      </c>
      <c r="CX11" s="12">
        <v>2</v>
      </c>
      <c r="CY11" s="12">
        <v>8</v>
      </c>
      <c r="CZ11" s="12">
        <v>10</v>
      </c>
      <c r="DA11" s="12">
        <v>10</v>
      </c>
      <c r="DB11" s="12">
        <v>20</v>
      </c>
      <c r="DC11" s="12">
        <v>20</v>
      </c>
      <c r="DD11" s="12">
        <v>80</v>
      </c>
      <c r="DE11" s="12">
        <v>20</v>
      </c>
      <c r="DF11" s="12">
        <v>80</v>
      </c>
      <c r="DG11" s="12">
        <v>100</v>
      </c>
      <c r="DH11" s="12">
        <v>100</v>
      </c>
      <c r="DI11" s="12">
        <v>200</v>
      </c>
      <c r="DJ11" s="12">
        <v>700</v>
      </c>
      <c r="DK11" s="12">
        <v>2</v>
      </c>
      <c r="DL11" s="12">
        <v>8</v>
      </c>
      <c r="DM11" s="12">
        <v>2</v>
      </c>
      <c r="DN11" s="12">
        <v>8</v>
      </c>
      <c r="DO11" s="12">
        <v>10</v>
      </c>
      <c r="DP11" s="12">
        <v>10</v>
      </c>
      <c r="DQ11" s="12">
        <v>20</v>
      </c>
      <c r="DR11" s="131"/>
      <c r="DS11" s="9"/>
      <c r="DT11" s="130"/>
      <c r="DV11" s="117"/>
      <c r="DW11" s="117"/>
      <c r="DX11" s="117"/>
      <c r="DY11" s="117"/>
      <c r="DZ11" s="117"/>
      <c r="EA11" s="117"/>
      <c r="EB11" s="117"/>
      <c r="EC11" s="117"/>
      <c r="ED11" s="117"/>
      <c r="EE11" s="117"/>
      <c r="EF11" s="117"/>
      <c r="EG11" s="117"/>
      <c r="EH11" s="117"/>
      <c r="EI11" s="117"/>
      <c r="EJ11" s="117"/>
      <c r="EK11" s="117"/>
      <c r="EL11" s="127"/>
      <c r="EN11" s="1">
        <v>2</v>
      </c>
    </row>
    <row r="12" spans="2:144" ht="17.25" customHeight="1" thickTop="1" thickBot="1" x14ac:dyDescent="0.35">
      <c r="B12" s="119"/>
      <c r="C12" s="120"/>
      <c r="D12" s="121"/>
      <c r="E12" s="122"/>
      <c r="F12" s="122"/>
      <c r="G12" s="123"/>
      <c r="H12" s="123"/>
      <c r="I12" s="12" t="s">
        <v>34</v>
      </c>
      <c r="J12" s="12" t="s">
        <v>34</v>
      </c>
      <c r="K12" s="12" t="s">
        <v>34</v>
      </c>
      <c r="L12" s="12">
        <v>5</v>
      </c>
      <c r="M12" s="12" t="s">
        <v>34</v>
      </c>
      <c r="N12" s="12" t="s">
        <v>34</v>
      </c>
      <c r="O12" s="12">
        <v>25</v>
      </c>
      <c r="P12" s="12" t="s">
        <v>34</v>
      </c>
      <c r="Q12" s="12" t="s">
        <v>34</v>
      </c>
      <c r="R12" s="12" t="s">
        <v>34</v>
      </c>
      <c r="S12" s="12">
        <v>4</v>
      </c>
      <c r="T12" s="12" t="s">
        <v>34</v>
      </c>
      <c r="U12" s="12" t="s">
        <v>34</v>
      </c>
      <c r="V12" s="12">
        <v>20</v>
      </c>
      <c r="W12" s="12" t="s">
        <v>34</v>
      </c>
      <c r="X12" s="12" t="s">
        <v>34</v>
      </c>
      <c r="Y12" s="12" t="s">
        <v>34</v>
      </c>
      <c r="Z12" s="12">
        <v>3</v>
      </c>
      <c r="AA12" s="12" t="s">
        <v>34</v>
      </c>
      <c r="AB12" s="12" t="s">
        <v>34</v>
      </c>
      <c r="AC12" s="12">
        <v>15</v>
      </c>
      <c r="AD12" s="12" t="s">
        <v>34</v>
      </c>
      <c r="AE12" s="12" t="s">
        <v>34</v>
      </c>
      <c r="AF12" s="12" t="s">
        <v>34</v>
      </c>
      <c r="AG12" s="12">
        <v>2</v>
      </c>
      <c r="AH12" s="12" t="s">
        <v>34</v>
      </c>
      <c r="AI12" s="12" t="s">
        <v>34</v>
      </c>
      <c r="AJ12" s="12">
        <v>10</v>
      </c>
      <c r="AK12" s="12" t="s">
        <v>34</v>
      </c>
      <c r="AL12" s="12" t="s">
        <v>34</v>
      </c>
      <c r="AM12" s="12" t="s">
        <v>34</v>
      </c>
      <c r="AN12" s="12">
        <v>2</v>
      </c>
      <c r="AO12" s="12" t="s">
        <v>34</v>
      </c>
      <c r="AP12" s="12" t="s">
        <v>34</v>
      </c>
      <c r="AQ12" s="12">
        <v>10</v>
      </c>
      <c r="AR12" s="12" t="s">
        <v>34</v>
      </c>
      <c r="AS12" s="12" t="s">
        <v>34</v>
      </c>
      <c r="AT12" s="12" t="s">
        <v>34</v>
      </c>
      <c r="AU12" s="12">
        <v>2</v>
      </c>
      <c r="AV12" s="12" t="s">
        <v>34</v>
      </c>
      <c r="AW12" s="12" t="s">
        <v>34</v>
      </c>
      <c r="AX12" s="12">
        <v>10</v>
      </c>
      <c r="AY12" s="12" t="s">
        <v>34</v>
      </c>
      <c r="AZ12" s="12" t="s">
        <v>34</v>
      </c>
      <c r="BA12" s="12" t="s">
        <v>34</v>
      </c>
      <c r="BB12" s="12">
        <v>2</v>
      </c>
      <c r="BC12" s="12" t="s">
        <v>34</v>
      </c>
      <c r="BD12" s="12" t="s">
        <v>34</v>
      </c>
      <c r="BE12" s="12">
        <v>10</v>
      </c>
      <c r="BF12" s="12" t="s">
        <v>34</v>
      </c>
      <c r="BG12" s="12" t="s">
        <v>34</v>
      </c>
      <c r="BH12" s="12" t="s">
        <v>34</v>
      </c>
      <c r="BI12" s="12">
        <v>2</v>
      </c>
      <c r="BJ12" s="12" t="s">
        <v>34</v>
      </c>
      <c r="BK12" s="12" t="s">
        <v>34</v>
      </c>
      <c r="BL12" s="12">
        <v>10</v>
      </c>
      <c r="BM12" s="12" t="s">
        <v>34</v>
      </c>
      <c r="BN12" s="12" t="s">
        <v>34</v>
      </c>
      <c r="BO12" s="12" t="s">
        <v>34</v>
      </c>
      <c r="BP12" s="12">
        <v>2</v>
      </c>
      <c r="BQ12" s="12" t="s">
        <v>34</v>
      </c>
      <c r="BR12" s="12" t="s">
        <v>34</v>
      </c>
      <c r="BS12" s="12">
        <v>10</v>
      </c>
      <c r="BT12" s="12" t="s">
        <v>34</v>
      </c>
      <c r="BU12" s="12" t="s">
        <v>34</v>
      </c>
      <c r="BV12" s="12" t="s">
        <v>34</v>
      </c>
      <c r="BW12" s="12">
        <v>10</v>
      </c>
      <c r="BX12" s="12" t="s">
        <v>34</v>
      </c>
      <c r="BY12" s="12" t="s">
        <v>34</v>
      </c>
      <c r="BZ12" s="12">
        <v>50</v>
      </c>
      <c r="CA12" s="12" t="s">
        <v>34</v>
      </c>
      <c r="CB12" s="12" t="s">
        <v>34</v>
      </c>
      <c r="CC12" s="12" t="s">
        <v>34</v>
      </c>
      <c r="CD12" s="12">
        <v>6</v>
      </c>
      <c r="CE12" s="12" t="s">
        <v>34</v>
      </c>
      <c r="CF12" s="12" t="s">
        <v>34</v>
      </c>
      <c r="CG12" s="12">
        <v>30</v>
      </c>
      <c r="CH12" s="12" t="s">
        <v>34</v>
      </c>
      <c r="CI12" s="12" t="s">
        <v>34</v>
      </c>
      <c r="CJ12" s="12" t="s">
        <v>34</v>
      </c>
      <c r="CK12" s="12">
        <v>5</v>
      </c>
      <c r="CL12" s="12" t="s">
        <v>34</v>
      </c>
      <c r="CM12" s="12" t="s">
        <v>34</v>
      </c>
      <c r="CN12" s="12">
        <v>25</v>
      </c>
      <c r="CO12" s="12" t="s">
        <v>34</v>
      </c>
      <c r="CP12" s="12" t="s">
        <v>34</v>
      </c>
      <c r="CQ12" s="12" t="s">
        <v>34</v>
      </c>
      <c r="CR12" s="12">
        <v>5</v>
      </c>
      <c r="CS12" s="12" t="s">
        <v>34</v>
      </c>
      <c r="CT12" s="12" t="s">
        <v>34</v>
      </c>
      <c r="CU12" s="12">
        <v>25</v>
      </c>
      <c r="CV12" s="12" t="s">
        <v>34</v>
      </c>
      <c r="CW12" s="12" t="s">
        <v>34</v>
      </c>
      <c r="CX12" s="12" t="s">
        <v>34</v>
      </c>
      <c r="CY12" s="12">
        <v>2</v>
      </c>
      <c r="CZ12" s="12" t="s">
        <v>34</v>
      </c>
      <c r="DA12" s="12" t="s">
        <v>34</v>
      </c>
      <c r="DB12" s="12">
        <v>10</v>
      </c>
      <c r="DC12" s="12" t="s">
        <v>34</v>
      </c>
      <c r="DD12" s="12" t="s">
        <v>34</v>
      </c>
      <c r="DE12" s="12" t="s">
        <v>34</v>
      </c>
      <c r="DF12" s="12">
        <v>20</v>
      </c>
      <c r="DG12" s="12" t="s">
        <v>34</v>
      </c>
      <c r="DH12" s="12" t="s">
        <v>34</v>
      </c>
      <c r="DI12" s="12">
        <v>100</v>
      </c>
      <c r="DJ12" s="12">
        <v>350</v>
      </c>
      <c r="DK12" s="12" t="s">
        <v>34</v>
      </c>
      <c r="DL12" s="12" t="s">
        <v>34</v>
      </c>
      <c r="DM12" s="12" t="s">
        <v>34</v>
      </c>
      <c r="DN12" s="12">
        <v>2</v>
      </c>
      <c r="DO12" s="12" t="s">
        <v>34</v>
      </c>
      <c r="DP12" s="12" t="s">
        <v>34</v>
      </c>
      <c r="DQ12" s="12">
        <v>10</v>
      </c>
      <c r="DR12" s="131"/>
      <c r="DS12" s="9"/>
      <c r="DT12" s="130"/>
      <c r="DV12" s="13" t="s">
        <v>57</v>
      </c>
      <c r="DW12" s="13" t="s">
        <v>28</v>
      </c>
      <c r="DX12" s="13" t="s">
        <v>30</v>
      </c>
      <c r="DY12" s="13" t="s">
        <v>31</v>
      </c>
      <c r="DZ12" s="13" t="s">
        <v>32</v>
      </c>
      <c r="EA12" s="14" t="s">
        <v>9</v>
      </c>
      <c r="EB12" s="13" t="s">
        <v>169</v>
      </c>
      <c r="EC12" s="13" t="s">
        <v>10</v>
      </c>
      <c r="ED12" s="13" t="s">
        <v>96</v>
      </c>
      <c r="EE12" s="13" t="s">
        <v>95</v>
      </c>
      <c r="EF12" s="13" t="s">
        <v>11</v>
      </c>
      <c r="EG12" s="13" t="s">
        <v>12</v>
      </c>
      <c r="EH12" s="13" t="s">
        <v>13</v>
      </c>
      <c r="EI12" s="13" t="s">
        <v>14</v>
      </c>
      <c r="EJ12" s="13" t="s">
        <v>97</v>
      </c>
      <c r="EK12" s="13" t="s">
        <v>29</v>
      </c>
      <c r="EL12" s="127"/>
      <c r="EN12" s="1">
        <v>2.5</v>
      </c>
    </row>
    <row r="13" spans="2:144" ht="18.600000000000001" thickTop="1" thickBot="1" x14ac:dyDescent="0.35">
      <c r="B13" s="15">
        <v>1</v>
      </c>
      <c r="C13" s="16">
        <f>الاسماء!B3</f>
        <v>1</v>
      </c>
      <c r="D13" s="34" t="str">
        <f>الاسماء!C3</f>
        <v>ابانوب رأفت حليم خليل‎</v>
      </c>
      <c r="E13" s="16">
        <v>1590</v>
      </c>
      <c r="F13" s="16"/>
      <c r="G13" s="16" t="str">
        <f>الاسماء!D3</f>
        <v xml:space="preserve"> عمارة عام</v>
      </c>
      <c r="H13" s="16" t="str">
        <f>الاسماء!E3</f>
        <v>مسيحى</v>
      </c>
      <c r="I13" s="17">
        <v>4</v>
      </c>
      <c r="J13" s="17">
        <v>14</v>
      </c>
      <c r="K13" s="17"/>
      <c r="L13" s="17"/>
      <c r="M13" s="20">
        <f>SUM(I13,J13)</f>
        <v>18</v>
      </c>
      <c r="N13" s="20">
        <f>SUM(K13,L13)</f>
        <v>0</v>
      </c>
      <c r="O13" s="20">
        <f>SUM(M13,N13)</f>
        <v>18</v>
      </c>
      <c r="P13" s="17">
        <v>2</v>
      </c>
      <c r="Q13" s="17">
        <v>4</v>
      </c>
      <c r="R13" s="17"/>
      <c r="S13" s="17"/>
      <c r="T13" s="20">
        <f>SUM(P13,Q13)</f>
        <v>6</v>
      </c>
      <c r="U13" s="20">
        <f>SUM(R13,S13)</f>
        <v>0</v>
      </c>
      <c r="V13" s="20">
        <f>SUM(T13,U13)</f>
        <v>6</v>
      </c>
      <c r="W13" s="17">
        <v>3</v>
      </c>
      <c r="X13" s="17">
        <v>5</v>
      </c>
      <c r="Y13" s="17"/>
      <c r="Z13" s="17"/>
      <c r="AA13" s="20">
        <f>SUM(W13,X13)</f>
        <v>8</v>
      </c>
      <c r="AB13" s="20">
        <f>SUM(Y13,Z13)</f>
        <v>0</v>
      </c>
      <c r="AC13" s="20">
        <f>SUM(AA13,AB13)</f>
        <v>8</v>
      </c>
      <c r="AD13" s="17">
        <v>2</v>
      </c>
      <c r="AE13" s="17">
        <v>2.5</v>
      </c>
      <c r="AF13" s="17"/>
      <c r="AG13" s="17"/>
      <c r="AH13" s="20">
        <f>SUM(AD13,AE13)</f>
        <v>4.5</v>
      </c>
      <c r="AI13" s="20">
        <f>SUM(AF13,AG13)</f>
        <v>0</v>
      </c>
      <c r="AJ13" s="20">
        <f>SUM(AH13,AI13)</f>
        <v>4.5</v>
      </c>
      <c r="AK13" s="17">
        <v>1</v>
      </c>
      <c r="AL13" s="17">
        <v>3.5</v>
      </c>
      <c r="AM13" s="17"/>
      <c r="AN13" s="17"/>
      <c r="AO13" s="20">
        <f>SUM(AK13,AL13)</f>
        <v>4.5</v>
      </c>
      <c r="AP13" s="20">
        <f>SUM(AM13,AN13)</f>
        <v>0</v>
      </c>
      <c r="AQ13" s="20">
        <f>SUM(AO13,AP13)</f>
        <v>4.5</v>
      </c>
      <c r="AR13" s="17">
        <v>2</v>
      </c>
      <c r="AS13" s="17">
        <v>4</v>
      </c>
      <c r="AT13" s="17"/>
      <c r="AU13" s="17"/>
      <c r="AV13" s="20">
        <f>SUM(AR13,AS13)</f>
        <v>6</v>
      </c>
      <c r="AW13" s="20">
        <f>SUM(AT13,AU13)</f>
        <v>0</v>
      </c>
      <c r="AX13" s="20">
        <f>SUM(AV13,AW13)</f>
        <v>6</v>
      </c>
      <c r="AY13" s="17">
        <v>1</v>
      </c>
      <c r="AZ13" s="17">
        <v>4.5</v>
      </c>
      <c r="BA13" s="17"/>
      <c r="BB13" s="17"/>
      <c r="BC13" s="20">
        <f>SUM(AY13,AZ13)</f>
        <v>5.5</v>
      </c>
      <c r="BD13" s="20">
        <f>SUM(BA13,BB13)</f>
        <v>0</v>
      </c>
      <c r="BE13" s="20">
        <f>SUM(BC13,BD13)</f>
        <v>5.5</v>
      </c>
      <c r="BF13" s="17">
        <v>1.5</v>
      </c>
      <c r="BG13" s="17">
        <v>5</v>
      </c>
      <c r="BH13" s="17"/>
      <c r="BI13" s="17"/>
      <c r="BJ13" s="20">
        <f>SUM(BF13,BG13)</f>
        <v>6.5</v>
      </c>
      <c r="BK13" s="20">
        <f>SUM(BH13,BI13)</f>
        <v>0</v>
      </c>
      <c r="BL13" s="20">
        <f>SUM(BJ13,BK13)</f>
        <v>6.5</v>
      </c>
      <c r="BM13" s="17">
        <v>1.5</v>
      </c>
      <c r="BN13" s="17">
        <v>6</v>
      </c>
      <c r="BO13" s="17"/>
      <c r="BP13" s="17"/>
      <c r="BQ13" s="20">
        <f>SUM(BM13,BN13)</f>
        <v>7.5</v>
      </c>
      <c r="BR13" s="20">
        <f>SUM(BO13,BP13)</f>
        <v>0</v>
      </c>
      <c r="BS13" s="20">
        <f>SUM(BQ13,BR13)</f>
        <v>7.5</v>
      </c>
      <c r="BT13" s="17">
        <v>7</v>
      </c>
      <c r="BU13" s="17">
        <v>27</v>
      </c>
      <c r="BV13" s="17"/>
      <c r="BW13" s="17"/>
      <c r="BX13" s="20">
        <f>SUM(BT13,BU13)</f>
        <v>34</v>
      </c>
      <c r="BY13" s="20">
        <f>SUM(BV13,BW13)</f>
        <v>0</v>
      </c>
      <c r="BZ13" s="20">
        <f>SUM(BX13,BY13)</f>
        <v>34</v>
      </c>
      <c r="CA13" s="17">
        <v>4.5</v>
      </c>
      <c r="CB13" s="17">
        <v>13</v>
      </c>
      <c r="CC13" s="17"/>
      <c r="CD13" s="17"/>
      <c r="CE13" s="20">
        <f>SUM(CA13,CB13)</f>
        <v>17.5</v>
      </c>
      <c r="CF13" s="20">
        <f>SUM(CC13,CD13)</f>
        <v>0</v>
      </c>
      <c r="CG13" s="20">
        <f>SUM(CE13,CF13)</f>
        <v>17.5</v>
      </c>
      <c r="CH13" s="17">
        <v>3.5</v>
      </c>
      <c r="CI13" s="17">
        <v>7</v>
      </c>
      <c r="CJ13" s="17"/>
      <c r="CK13" s="17"/>
      <c r="CL13" s="20">
        <f>SUM(CH13,CI13)</f>
        <v>10.5</v>
      </c>
      <c r="CM13" s="20">
        <f>SUM(CJ13,CK13)</f>
        <v>0</v>
      </c>
      <c r="CN13" s="20">
        <f>SUM(CL13,CM13)</f>
        <v>10.5</v>
      </c>
      <c r="CO13" s="17">
        <v>3.5</v>
      </c>
      <c r="CP13" s="17">
        <v>11</v>
      </c>
      <c r="CQ13" s="17"/>
      <c r="CR13" s="17"/>
      <c r="CS13" s="20">
        <f>SUM(CO13,CP13)</f>
        <v>14.5</v>
      </c>
      <c r="CT13" s="20">
        <f>SUM(CQ13,CR13)</f>
        <v>0</v>
      </c>
      <c r="CU13" s="20">
        <f>SUM(CS13,CT13)</f>
        <v>14.5</v>
      </c>
      <c r="CV13" s="17">
        <v>1.5</v>
      </c>
      <c r="CW13" s="17">
        <v>5</v>
      </c>
      <c r="CX13" s="17"/>
      <c r="CY13" s="17"/>
      <c r="CZ13" s="20">
        <f>SUM(CV13,CW13)</f>
        <v>6.5</v>
      </c>
      <c r="DA13" s="20">
        <f>SUM(CX13,CY13)</f>
        <v>0</v>
      </c>
      <c r="DB13" s="20">
        <f>SUM(CZ13,DA13)</f>
        <v>6.5</v>
      </c>
      <c r="DC13" s="17">
        <v>12.5</v>
      </c>
      <c r="DD13" s="70">
        <v>51</v>
      </c>
      <c r="DE13" s="17"/>
      <c r="DF13" s="17"/>
      <c r="DG13" s="20">
        <f t="shared" ref="DG13:DG75" si="0">SUM(DC13,DD13)</f>
        <v>63.5</v>
      </c>
      <c r="DH13" s="20">
        <f t="shared" ref="DH13:DH75" si="1">SUM(DE13,DF13)</f>
        <v>0</v>
      </c>
      <c r="DI13" s="20">
        <f>SUM(DG13,DH13)</f>
        <v>63.5</v>
      </c>
      <c r="DJ13" s="20">
        <f>SUM(O13,V13,AC13,AJ13,AQ13,AX13,BL13,BS13,BZ13,CG13,CN13,CU13,DB13,DI13)</f>
        <v>207.5</v>
      </c>
      <c r="DK13" s="17">
        <v>2</v>
      </c>
      <c r="DL13" s="17">
        <v>6</v>
      </c>
      <c r="DM13" s="17"/>
      <c r="DN13" s="17"/>
      <c r="DO13" s="20">
        <f>SUM(DK13,DL13)</f>
        <v>8</v>
      </c>
      <c r="DP13" s="20">
        <f>SUM(DM13,DN13)</f>
        <v>0</v>
      </c>
      <c r="DQ13" s="20">
        <f>SUM(DO13,DP13)</f>
        <v>8</v>
      </c>
      <c r="DR13" s="20" t="str">
        <f>IF(EL13=0,"ناجح ومنقول للصف الثانى",IF(EL13=1,"دور ثان مادة واحدة",IF(EL13=2,"دور ثان مادتين",IF(EL13&gt;=3,"راسب"))))</f>
        <v>راسب</v>
      </c>
      <c r="DS13" s="18"/>
      <c r="DT13" s="20" t="str">
        <f>IF(EL13=0,"",CONCATENATE(DV13," ",DW13," ",DX13," ",DY13," ",DZ13," ",EA13," ",EB13," ",EC13," ",ED13," ",EE13," ",EF13," ",EG13," ",EH13," ",EI13," ",EJ13," ",EK13,""))</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 s="19"/>
      <c r="DV13" s="20" t="str">
        <f>IF(AND(O13="غ"),"غ",IF(O13&lt;25,"اللغة العربية واَدابها",""))</f>
        <v>اللغة العربية واَدابها</v>
      </c>
      <c r="DW13" s="20" t="str">
        <f>IF(AND(V13="غ"),"غ",IF(V13&lt;20,"اللغة الإنجليزية",""))</f>
        <v>اللغة الإنجليزية</v>
      </c>
      <c r="DX13" s="20" t="str">
        <f>IF(AND(AC13="غ"),"غ",IF(AC13&lt;15,"الرياضيات العامة",""))</f>
        <v>الرياضيات العامة</v>
      </c>
      <c r="DY13" s="20" t="str">
        <f>IF(AND(AJ13="غ"),"غ",IF(AJ13&lt;10," الفيزياء العامة ",""))</f>
        <v xml:space="preserve"> الفيزياء العامة </v>
      </c>
      <c r="DZ13" s="20" t="str">
        <f>IF(AND(AQ13="غ"),"غ",IF(AQ13&lt;10,"الكيمياء",""))</f>
        <v>الكيمياء</v>
      </c>
      <c r="EA13" s="20" t="str">
        <f>IF(AND(AX13="غ"),"غ",IF(AX13&lt;10," الدراسات الاجتماعية",""))</f>
        <v xml:space="preserve"> الدراسات الاجتماعية</v>
      </c>
      <c r="EB13" s="20" t="str">
        <f>IF(AND(BE13="غ"),"غ",IF(BE13&lt;10,"التربية الوطنية",""))</f>
        <v>التربية الوطنية</v>
      </c>
      <c r="EC13" s="20" t="str">
        <f>IF(AND(BL13="غ"),"غ",IF(BL13&lt;10,"الحاسب الألى",""))</f>
        <v>الحاسب الألى</v>
      </c>
      <c r="ED13" s="20" t="str">
        <f>IF(AND(BS13="غ"),"غ",IF(BS13&lt;10,"الأمن الصناعى والسلامة المهنية",""))</f>
        <v>الأمن الصناعى والسلامة المهنية</v>
      </c>
      <c r="EE13" s="20" t="str">
        <f>IF(AND(BZ13="غ"),"غ",IF(BZ13&lt;50,"مبادئ الرسم الفنى",""))</f>
        <v>مبادئ الرسم الفنى</v>
      </c>
      <c r="EF13" s="20" t="str">
        <f>IF(AND(CG13="غ"),"غ",IF(CG13&lt;30,"التكنولوجيا",""))</f>
        <v>التكنولوجيا</v>
      </c>
      <c r="EG13" s="20" t="str">
        <f>IF(AND(CN13="غ"),"غ",IF(CN13&lt;25,"الخامات",""))</f>
        <v>الخامات</v>
      </c>
      <c r="EH13" s="20" t="str">
        <f>IF(AND(CU13="غ"),"غ",IF(CU13&lt;25,"المعدات",""))</f>
        <v>المعدات</v>
      </c>
      <c r="EI13" s="20" t="str">
        <f>IF(AND(DB13="غ"),"غ",IF(DB13&lt;10,"مبادئ الكهرباء",""))</f>
        <v>مبادئ الكهرباء</v>
      </c>
      <c r="EJ13" s="20" t="str">
        <f>IF(AND(DI13="غ"),"غ",IF(DI13&lt;100,"التدريبات العملية",""))</f>
        <v>التدريبات العملية</v>
      </c>
      <c r="EK13" s="20" t="str">
        <f>IF(AND(DQ13="غ"),"غ",IF(DQ13&lt;10,"التربية الدينية",""))</f>
        <v>التربية الدينية</v>
      </c>
      <c r="EL13" s="20">
        <f>IF(ROW($C$13)&gt;=COUNT(DV13:EK13),SUMPRODUCT(--(DV13:EK13:EK13&lt;&gt;"")),"")</f>
        <v>16</v>
      </c>
      <c r="EN13" s="1">
        <v>3</v>
      </c>
    </row>
    <row r="14" spans="2:144" ht="18.600000000000001" thickTop="1" thickBot="1" x14ac:dyDescent="0.35">
      <c r="B14" s="15">
        <v>2</v>
      </c>
      <c r="C14" s="37">
        <f>الاسماء!B4</f>
        <v>2</v>
      </c>
      <c r="D14" s="34" t="str">
        <f>الاسماء!C4</f>
        <v>ابانوب صبرى ذكى شنودة‎</v>
      </c>
      <c r="E14" s="16">
        <v>1591</v>
      </c>
      <c r="F14" s="16"/>
      <c r="G14" s="37" t="str">
        <f>الاسماء!D4</f>
        <v xml:space="preserve"> عمارة عام</v>
      </c>
      <c r="H14" s="41" t="str">
        <f>الاسماء!E4</f>
        <v>مسيحى</v>
      </c>
      <c r="I14" s="17">
        <v>4</v>
      </c>
      <c r="J14" s="17">
        <v>14</v>
      </c>
      <c r="K14" s="17"/>
      <c r="L14" s="17"/>
      <c r="M14" s="20">
        <f t="shared" ref="M14:M77" si="2">SUM(I14,J14)</f>
        <v>18</v>
      </c>
      <c r="N14" s="20">
        <f t="shared" ref="N14:N77" si="3">SUM(K14,L14)</f>
        <v>0</v>
      </c>
      <c r="O14" s="20">
        <f t="shared" ref="O14:O77" si="4">SUM(M14,N14)</f>
        <v>18</v>
      </c>
      <c r="P14" s="17">
        <v>2</v>
      </c>
      <c r="Q14" s="17">
        <v>5</v>
      </c>
      <c r="R14" s="17"/>
      <c r="S14" s="17"/>
      <c r="T14" s="20">
        <f t="shared" ref="T14:T77" si="5">SUM(P14,Q14)</f>
        <v>7</v>
      </c>
      <c r="U14" s="20">
        <f t="shared" ref="U14:U77" si="6">SUM(R14,S14)</f>
        <v>0</v>
      </c>
      <c r="V14" s="20">
        <f t="shared" ref="V14:V77" si="7">SUM(T14,U14)</f>
        <v>7</v>
      </c>
      <c r="W14" s="17">
        <v>3</v>
      </c>
      <c r="X14" s="17">
        <v>6.5</v>
      </c>
      <c r="Y14" s="17"/>
      <c r="Z14" s="17"/>
      <c r="AA14" s="20">
        <f t="shared" ref="AA14:AA77" si="8">SUM(W14,X14)</f>
        <v>9.5</v>
      </c>
      <c r="AB14" s="20">
        <f t="shared" ref="AB14:AB77" si="9">SUM(Y14,Z14)</f>
        <v>0</v>
      </c>
      <c r="AC14" s="20">
        <f t="shared" ref="AC14:AC77" si="10">SUM(AA14,AB14)</f>
        <v>9.5</v>
      </c>
      <c r="AD14" s="17">
        <v>2</v>
      </c>
      <c r="AE14" s="17">
        <v>3</v>
      </c>
      <c r="AF14" s="17"/>
      <c r="AG14" s="17"/>
      <c r="AH14" s="20">
        <f t="shared" ref="AH14:AH77" si="11">SUM(AD14,AE14)</f>
        <v>5</v>
      </c>
      <c r="AI14" s="20">
        <f t="shared" ref="AI14:AI77" si="12">SUM(AF14,AG14)</f>
        <v>0</v>
      </c>
      <c r="AJ14" s="20">
        <f t="shared" ref="AJ14:AJ77" si="13">SUM(AH14,AI14)</f>
        <v>5</v>
      </c>
      <c r="AK14" s="17">
        <v>2</v>
      </c>
      <c r="AL14" s="17">
        <v>4.5</v>
      </c>
      <c r="AM14" s="17"/>
      <c r="AN14" s="17"/>
      <c r="AO14" s="20">
        <f t="shared" ref="AO14:AO77" si="14">SUM(AK14,AL14)</f>
        <v>6.5</v>
      </c>
      <c r="AP14" s="20">
        <f t="shared" ref="AP14:AP77" si="15">SUM(AM14,AN14)</f>
        <v>0</v>
      </c>
      <c r="AQ14" s="20">
        <f t="shared" ref="AQ14:AQ77" si="16">SUM(AO14,AP14)</f>
        <v>6.5</v>
      </c>
      <c r="AR14" s="17">
        <v>2</v>
      </c>
      <c r="AS14" s="17">
        <v>5</v>
      </c>
      <c r="AT14" s="17"/>
      <c r="AU14" s="17"/>
      <c r="AV14" s="20">
        <f t="shared" ref="AV14:AV77" si="17">SUM(AR14,AS14)</f>
        <v>7</v>
      </c>
      <c r="AW14" s="20">
        <f t="shared" ref="AW14:AW77" si="18">SUM(AT14,AU14)</f>
        <v>0</v>
      </c>
      <c r="AX14" s="20">
        <f t="shared" ref="AX14:AX77" si="19">SUM(AV14,AW14)</f>
        <v>7</v>
      </c>
      <c r="AY14" s="17">
        <v>1.5</v>
      </c>
      <c r="AZ14" s="17">
        <v>4.5</v>
      </c>
      <c r="BA14" s="17"/>
      <c r="BB14" s="17"/>
      <c r="BC14" s="20">
        <f t="shared" ref="BC14:BC77" si="20">SUM(AY14,AZ14)</f>
        <v>6</v>
      </c>
      <c r="BD14" s="20">
        <f t="shared" ref="BD14:BD77" si="21">SUM(BA14,BB14)</f>
        <v>0</v>
      </c>
      <c r="BE14" s="20">
        <f t="shared" ref="BE14:BE77" si="22">SUM(BC14,BD14)</f>
        <v>6</v>
      </c>
      <c r="BF14" s="17">
        <v>2</v>
      </c>
      <c r="BG14" s="17">
        <v>5</v>
      </c>
      <c r="BH14" s="17"/>
      <c r="BI14" s="17"/>
      <c r="BJ14" s="20">
        <f t="shared" ref="BJ14:BJ77" si="23">SUM(BF14,BG14)</f>
        <v>7</v>
      </c>
      <c r="BK14" s="20">
        <f t="shared" ref="BK14:BK77" si="24">SUM(BH14,BI14)</f>
        <v>0</v>
      </c>
      <c r="BL14" s="20">
        <f t="shared" ref="BL14:BL77" si="25">SUM(BJ14,BK14)</f>
        <v>7</v>
      </c>
      <c r="BM14" s="17">
        <v>2</v>
      </c>
      <c r="BN14" s="17">
        <v>6</v>
      </c>
      <c r="BO14" s="17"/>
      <c r="BP14" s="17"/>
      <c r="BQ14" s="20">
        <f t="shared" ref="BQ14:BQ77" si="26">SUM(BM14,BN14)</f>
        <v>8</v>
      </c>
      <c r="BR14" s="20">
        <f t="shared" ref="BR14:BR77" si="27">SUM(BO14,BP14)</f>
        <v>0</v>
      </c>
      <c r="BS14" s="20">
        <f t="shared" ref="BS14:BS77" si="28">SUM(BQ14,BR14)</f>
        <v>8</v>
      </c>
      <c r="BT14" s="17">
        <v>9</v>
      </c>
      <c r="BU14" s="17">
        <v>33</v>
      </c>
      <c r="BV14" s="17"/>
      <c r="BW14" s="17"/>
      <c r="BX14" s="20">
        <f t="shared" ref="BX14:BX77" si="29">SUM(BT14,BU14)</f>
        <v>42</v>
      </c>
      <c r="BY14" s="20">
        <f t="shared" ref="BY14:BY77" si="30">SUM(BV14,BW14)</f>
        <v>0</v>
      </c>
      <c r="BZ14" s="20">
        <f t="shared" ref="BZ14:BZ77" si="31">SUM(BX14,BY14)</f>
        <v>42</v>
      </c>
      <c r="CA14" s="17">
        <v>5</v>
      </c>
      <c r="CB14" s="17">
        <v>17</v>
      </c>
      <c r="CC14" s="17"/>
      <c r="CD14" s="17"/>
      <c r="CE14" s="20">
        <f t="shared" ref="CE14:CE77" si="32">SUM(CA14,CB14)</f>
        <v>22</v>
      </c>
      <c r="CF14" s="20">
        <f t="shared" ref="CF14:CF77" si="33">SUM(CC14,CD14)</f>
        <v>0</v>
      </c>
      <c r="CG14" s="20">
        <f t="shared" ref="CG14:CG77" si="34">SUM(CE14,CF14)</f>
        <v>22</v>
      </c>
      <c r="CH14" s="17">
        <v>5</v>
      </c>
      <c r="CI14" s="17">
        <v>16</v>
      </c>
      <c r="CJ14" s="17"/>
      <c r="CK14" s="17"/>
      <c r="CL14" s="20">
        <f t="shared" ref="CL14:CL77" si="35">SUM(CH14,CI14)</f>
        <v>21</v>
      </c>
      <c r="CM14" s="20">
        <f t="shared" ref="CM14:CM77" si="36">SUM(CJ14,CK14)</f>
        <v>0</v>
      </c>
      <c r="CN14" s="20">
        <f t="shared" ref="CN14:CN77" si="37">SUM(CL14,CM14)</f>
        <v>21</v>
      </c>
      <c r="CO14" s="17">
        <v>5</v>
      </c>
      <c r="CP14" s="17">
        <v>15</v>
      </c>
      <c r="CQ14" s="17"/>
      <c r="CR14" s="17"/>
      <c r="CS14" s="20">
        <f t="shared" ref="CS14:CS77" si="38">SUM(CO14,CP14)</f>
        <v>20</v>
      </c>
      <c r="CT14" s="20">
        <f t="shared" ref="CT14:CT77" si="39">SUM(CQ14,CR14)</f>
        <v>0</v>
      </c>
      <c r="CU14" s="20">
        <f t="shared" ref="CU14:CU77" si="40">SUM(CS14,CT14)</f>
        <v>20</v>
      </c>
      <c r="CV14" s="17">
        <v>2</v>
      </c>
      <c r="CW14" s="17">
        <v>4</v>
      </c>
      <c r="CX14" s="17"/>
      <c r="CY14" s="17"/>
      <c r="CZ14" s="20">
        <f t="shared" ref="CZ14:CZ77" si="41">SUM(CV14,CW14)</f>
        <v>6</v>
      </c>
      <c r="DA14" s="20">
        <f t="shared" ref="DA14:DA77" si="42">SUM(CX14,CY14)</f>
        <v>0</v>
      </c>
      <c r="DB14" s="20">
        <f t="shared" ref="DB14:DB77" si="43">SUM(CZ14,DA14)</f>
        <v>6</v>
      </c>
      <c r="DC14" s="17">
        <v>17</v>
      </c>
      <c r="DD14" s="70">
        <v>45</v>
      </c>
      <c r="DE14" s="17"/>
      <c r="DF14" s="17"/>
      <c r="DG14" s="20">
        <f t="shared" si="0"/>
        <v>62</v>
      </c>
      <c r="DH14" s="20">
        <f t="shared" si="1"/>
        <v>0</v>
      </c>
      <c r="DI14" s="20">
        <f t="shared" ref="DI14:DI77" si="44">SUM(DG14,DH14)</f>
        <v>62</v>
      </c>
      <c r="DJ14" s="20">
        <f t="shared" ref="DJ14:DJ77" si="45">SUM(O14,V14,AC14,AJ14,AQ14,AX14,BL14,BS14,BZ14,CG14,CN14,CU14,DB14,DI14)</f>
        <v>241</v>
      </c>
      <c r="DK14" s="17">
        <v>2</v>
      </c>
      <c r="DL14" s="17">
        <v>7</v>
      </c>
      <c r="DM14" s="17"/>
      <c r="DN14" s="17"/>
      <c r="DO14" s="20">
        <f t="shared" ref="DO14:DO77" si="46">SUM(DK14,DL14)</f>
        <v>9</v>
      </c>
      <c r="DP14" s="20">
        <f t="shared" ref="DP14:DP77" si="47">SUM(DM14,DN14)</f>
        <v>0</v>
      </c>
      <c r="DQ14" s="20">
        <f t="shared" ref="DQ14:DQ77" si="48">SUM(DO14,DP14)</f>
        <v>9</v>
      </c>
      <c r="DR14" s="20" t="str">
        <f t="shared" ref="DR14:DR77" si="49">IF(EL14=0,"ناجح ومنقول للصف الثانى",IF(EL14=1,"دور ثان مادة واحدة",IF(EL14=2,"دور ثان مادتين",IF(EL14&gt;=3,"راسب"))))</f>
        <v>راسب</v>
      </c>
      <c r="DS14" s="18"/>
      <c r="DT14" s="20" t="str">
        <f t="shared" ref="DT14:DT77" si="50">IF(EL14=0,"",CONCATENATE(DV14," ",DW14," ",DX14," ",DY14," ",DZ14," ",EA14," ",EB14," ",EC14," ",ED14," ",EE14," ",EF14," ",EG14," ",EH14," ",EI14," ",EJ14," ",EK14,""))</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 s="19"/>
      <c r="DV14" s="20" t="str">
        <f t="shared" ref="DV14:DV77" si="51">IF(AND(O14="غ"),"غ",IF(O14&lt;25,"اللغة العربية واَدابها",""))</f>
        <v>اللغة العربية واَدابها</v>
      </c>
      <c r="DW14" s="20" t="str">
        <f t="shared" ref="DW14:DW77" si="52">IF(AND(V14="غ"),"غ",IF(V14&lt;20,"اللغة الإنجليزية",""))</f>
        <v>اللغة الإنجليزية</v>
      </c>
      <c r="DX14" s="20" t="str">
        <f t="shared" ref="DX14:DX77" si="53">IF(AND(AC14="غ"),"غ",IF(AC14&lt;15,"الرياضيات العامة",""))</f>
        <v>الرياضيات العامة</v>
      </c>
      <c r="DY14" s="20" t="str">
        <f t="shared" ref="DY14:DY77" si="54">IF(AND(AJ14="غ"),"غ",IF(AJ14&lt;10," الفيزياء العامة ",""))</f>
        <v xml:space="preserve"> الفيزياء العامة </v>
      </c>
      <c r="DZ14" s="20" t="str">
        <f t="shared" ref="DZ14:DZ77" si="55">IF(AND(AQ14="غ"),"غ",IF(AQ14&lt;10,"الكيمياء",""))</f>
        <v>الكيمياء</v>
      </c>
      <c r="EA14" s="20" t="str">
        <f t="shared" ref="EA14:EA77" si="56">IF(AND(AX14="غ"),"غ",IF(AX14&lt;10," الدراسات الاجتماعية",""))</f>
        <v xml:space="preserve"> الدراسات الاجتماعية</v>
      </c>
      <c r="EB14" s="20" t="str">
        <f t="shared" ref="EB14:EB77" si="57">IF(AND(BE14="غ"),"غ",IF(BE14&lt;10,"التربية الوطنية",""))</f>
        <v>التربية الوطنية</v>
      </c>
      <c r="EC14" s="20" t="str">
        <f t="shared" ref="EC14:EC77" si="58">IF(AND(BL14="غ"),"غ",IF(BL14&lt;10,"الحاسب الألى",""))</f>
        <v>الحاسب الألى</v>
      </c>
      <c r="ED14" s="20" t="str">
        <f t="shared" ref="ED14:ED77" si="59">IF(AND(BS14="غ"),"غ",IF(BS14&lt;10,"الأمن الصناعى والسلامة المهنية",""))</f>
        <v>الأمن الصناعى والسلامة المهنية</v>
      </c>
      <c r="EE14" s="20" t="str">
        <f t="shared" ref="EE14:EE77" si="60">IF(AND(BZ14="غ"),"غ",IF(BZ14&lt;50,"مبادئ الرسم الفنى",""))</f>
        <v>مبادئ الرسم الفنى</v>
      </c>
      <c r="EF14" s="20" t="str">
        <f t="shared" ref="EF14:EF77" si="61">IF(AND(CG14="غ"),"غ",IF(CG14&lt;30,"التكنولوجيا",""))</f>
        <v>التكنولوجيا</v>
      </c>
      <c r="EG14" s="20" t="str">
        <f t="shared" ref="EG14:EG77" si="62">IF(AND(CN14="غ"),"غ",IF(CN14&lt;25,"الخامات",""))</f>
        <v>الخامات</v>
      </c>
      <c r="EH14" s="20" t="str">
        <f t="shared" ref="EH14:EH77" si="63">IF(AND(CU14="غ"),"غ",IF(CU14&lt;25,"المعدات",""))</f>
        <v>المعدات</v>
      </c>
      <c r="EI14" s="20" t="str">
        <f t="shared" ref="EI14:EI77" si="64">IF(AND(DB14="غ"),"غ",IF(DB14&lt;10,"مبادئ الكهرباء",""))</f>
        <v>مبادئ الكهرباء</v>
      </c>
      <c r="EJ14" s="20" t="str">
        <f t="shared" ref="EJ14:EJ77" si="65">IF(AND(DI14="غ"),"غ",IF(DI14&lt;100,"التدريبات العملية",""))</f>
        <v>التدريبات العملية</v>
      </c>
      <c r="EK14" s="20" t="str">
        <f t="shared" ref="EK14:EK77" si="66">IF(AND(DQ14="غ"),"غ",IF(DQ14&lt;10,"التربية الدينية",""))</f>
        <v>التربية الدينية</v>
      </c>
      <c r="EL14" s="20">
        <f>IF(ROW($C$13)&gt;=COUNT(DV14:EK14),SUMPRODUCT(--(DV14:EK14:EK14&lt;&gt;"")),"")</f>
        <v>16</v>
      </c>
      <c r="EN14" s="1">
        <v>3.5</v>
      </c>
    </row>
    <row r="15" spans="2:144" ht="18.600000000000001" thickTop="1" thickBot="1" x14ac:dyDescent="0.35">
      <c r="B15" s="15">
        <v>3</v>
      </c>
      <c r="C15" s="37">
        <f>الاسماء!B5</f>
        <v>3</v>
      </c>
      <c r="D15" s="34" t="str">
        <f>الاسماء!C5</f>
        <v>ابانوب كمال كامل شنوده‎</v>
      </c>
      <c r="E15" s="44">
        <v>1592</v>
      </c>
      <c r="F15" s="16"/>
      <c r="G15" s="37" t="str">
        <f>الاسماء!D5</f>
        <v xml:space="preserve"> عمارة عام</v>
      </c>
      <c r="H15" s="41" t="str">
        <f>الاسماء!E5</f>
        <v>مسيحى</v>
      </c>
      <c r="I15" s="17">
        <v>3</v>
      </c>
      <c r="J15" s="17">
        <v>15.5</v>
      </c>
      <c r="K15" s="17"/>
      <c r="L15" s="17"/>
      <c r="M15" s="20">
        <f t="shared" si="2"/>
        <v>18.5</v>
      </c>
      <c r="N15" s="20">
        <f t="shared" si="3"/>
        <v>0</v>
      </c>
      <c r="O15" s="20">
        <f t="shared" si="4"/>
        <v>18.5</v>
      </c>
      <c r="P15" s="17">
        <v>2</v>
      </c>
      <c r="Q15" s="17">
        <v>2</v>
      </c>
      <c r="R15" s="17"/>
      <c r="S15" s="17"/>
      <c r="T15" s="20">
        <f t="shared" si="5"/>
        <v>4</v>
      </c>
      <c r="U15" s="20">
        <f t="shared" si="6"/>
        <v>0</v>
      </c>
      <c r="V15" s="20">
        <f t="shared" si="7"/>
        <v>4</v>
      </c>
      <c r="W15" s="17">
        <v>3</v>
      </c>
      <c r="X15" s="17">
        <v>5</v>
      </c>
      <c r="Y15" s="17"/>
      <c r="Z15" s="17"/>
      <c r="AA15" s="20">
        <f t="shared" si="8"/>
        <v>8</v>
      </c>
      <c r="AB15" s="20">
        <f t="shared" si="9"/>
        <v>0</v>
      </c>
      <c r="AC15" s="20">
        <f t="shared" si="10"/>
        <v>8</v>
      </c>
      <c r="AD15" s="17">
        <v>2</v>
      </c>
      <c r="AE15" s="17">
        <v>1</v>
      </c>
      <c r="AF15" s="17"/>
      <c r="AG15" s="17"/>
      <c r="AH15" s="20">
        <f t="shared" si="11"/>
        <v>3</v>
      </c>
      <c r="AI15" s="20">
        <f t="shared" si="12"/>
        <v>0</v>
      </c>
      <c r="AJ15" s="20">
        <f t="shared" si="13"/>
        <v>3</v>
      </c>
      <c r="AK15" s="17">
        <v>2</v>
      </c>
      <c r="AL15" s="17">
        <v>4.5</v>
      </c>
      <c r="AM15" s="17"/>
      <c r="AN15" s="17"/>
      <c r="AO15" s="20">
        <f t="shared" si="14"/>
        <v>6.5</v>
      </c>
      <c r="AP15" s="20">
        <f t="shared" si="15"/>
        <v>0</v>
      </c>
      <c r="AQ15" s="20">
        <f t="shared" si="16"/>
        <v>6.5</v>
      </c>
      <c r="AR15" s="17">
        <v>1</v>
      </c>
      <c r="AS15" s="17">
        <v>4.5</v>
      </c>
      <c r="AT15" s="17"/>
      <c r="AU15" s="17"/>
      <c r="AV15" s="20">
        <f t="shared" si="17"/>
        <v>5.5</v>
      </c>
      <c r="AW15" s="20">
        <f t="shared" si="18"/>
        <v>0</v>
      </c>
      <c r="AX15" s="20">
        <f t="shared" si="19"/>
        <v>5.5</v>
      </c>
      <c r="AY15" s="17">
        <v>1.5</v>
      </c>
      <c r="AZ15" s="17">
        <v>3.5</v>
      </c>
      <c r="BA15" s="17"/>
      <c r="BB15" s="17"/>
      <c r="BC15" s="20">
        <f t="shared" si="20"/>
        <v>5</v>
      </c>
      <c r="BD15" s="20">
        <f t="shared" si="21"/>
        <v>0</v>
      </c>
      <c r="BE15" s="20">
        <f t="shared" si="22"/>
        <v>5</v>
      </c>
      <c r="BF15" s="17">
        <v>2</v>
      </c>
      <c r="BG15" s="17">
        <v>6</v>
      </c>
      <c r="BH15" s="17"/>
      <c r="BI15" s="17"/>
      <c r="BJ15" s="20">
        <f t="shared" si="23"/>
        <v>8</v>
      </c>
      <c r="BK15" s="20">
        <f t="shared" si="24"/>
        <v>0</v>
      </c>
      <c r="BL15" s="20">
        <f t="shared" si="25"/>
        <v>8</v>
      </c>
      <c r="BM15" s="17">
        <v>2</v>
      </c>
      <c r="BN15" s="17">
        <v>7</v>
      </c>
      <c r="BO15" s="17"/>
      <c r="BP15" s="17"/>
      <c r="BQ15" s="20">
        <f t="shared" si="26"/>
        <v>9</v>
      </c>
      <c r="BR15" s="20">
        <f t="shared" si="27"/>
        <v>0</v>
      </c>
      <c r="BS15" s="20">
        <f t="shared" si="28"/>
        <v>9</v>
      </c>
      <c r="BT15" s="17">
        <v>9</v>
      </c>
      <c r="BU15" s="17">
        <v>34</v>
      </c>
      <c r="BV15" s="17"/>
      <c r="BW15" s="17"/>
      <c r="BX15" s="20">
        <f t="shared" si="29"/>
        <v>43</v>
      </c>
      <c r="BY15" s="20">
        <f t="shared" si="30"/>
        <v>0</v>
      </c>
      <c r="BZ15" s="20">
        <f t="shared" si="31"/>
        <v>43</v>
      </c>
      <c r="CA15" s="17">
        <v>5</v>
      </c>
      <c r="CB15" s="17">
        <v>10</v>
      </c>
      <c r="CC15" s="17"/>
      <c r="CD15" s="17"/>
      <c r="CE15" s="20">
        <f t="shared" si="32"/>
        <v>15</v>
      </c>
      <c r="CF15" s="20">
        <f t="shared" si="33"/>
        <v>0</v>
      </c>
      <c r="CG15" s="20">
        <f t="shared" si="34"/>
        <v>15</v>
      </c>
      <c r="CH15" s="17">
        <v>5</v>
      </c>
      <c r="CI15" s="17">
        <v>18</v>
      </c>
      <c r="CJ15" s="17"/>
      <c r="CK15" s="17"/>
      <c r="CL15" s="20">
        <f t="shared" si="35"/>
        <v>23</v>
      </c>
      <c r="CM15" s="20">
        <f t="shared" si="36"/>
        <v>0</v>
      </c>
      <c r="CN15" s="20">
        <f t="shared" si="37"/>
        <v>23</v>
      </c>
      <c r="CO15" s="17">
        <v>5</v>
      </c>
      <c r="CP15" s="17">
        <v>14</v>
      </c>
      <c r="CQ15" s="17"/>
      <c r="CR15" s="17"/>
      <c r="CS15" s="20">
        <f t="shared" si="38"/>
        <v>19</v>
      </c>
      <c r="CT15" s="20">
        <f t="shared" si="39"/>
        <v>0</v>
      </c>
      <c r="CU15" s="20">
        <f t="shared" si="40"/>
        <v>19</v>
      </c>
      <c r="CV15" s="17">
        <v>2</v>
      </c>
      <c r="CW15" s="17">
        <v>5</v>
      </c>
      <c r="CX15" s="17"/>
      <c r="CY15" s="17"/>
      <c r="CZ15" s="20">
        <f t="shared" si="41"/>
        <v>7</v>
      </c>
      <c r="DA15" s="20">
        <f t="shared" si="42"/>
        <v>0</v>
      </c>
      <c r="DB15" s="20">
        <f t="shared" si="43"/>
        <v>7</v>
      </c>
      <c r="DC15" s="17">
        <v>15</v>
      </c>
      <c r="DD15" s="70">
        <v>46.5</v>
      </c>
      <c r="DE15" s="17"/>
      <c r="DF15" s="17"/>
      <c r="DG15" s="20">
        <f t="shared" si="0"/>
        <v>61.5</v>
      </c>
      <c r="DH15" s="20">
        <f t="shared" si="1"/>
        <v>0</v>
      </c>
      <c r="DI15" s="20">
        <f t="shared" si="44"/>
        <v>61.5</v>
      </c>
      <c r="DJ15" s="20">
        <f t="shared" si="45"/>
        <v>231</v>
      </c>
      <c r="DK15" s="17">
        <v>2</v>
      </c>
      <c r="DL15" s="17">
        <v>8</v>
      </c>
      <c r="DM15" s="17"/>
      <c r="DN15" s="17"/>
      <c r="DO15" s="20">
        <f t="shared" si="46"/>
        <v>10</v>
      </c>
      <c r="DP15" s="20">
        <f t="shared" si="47"/>
        <v>0</v>
      </c>
      <c r="DQ15" s="20">
        <f t="shared" si="48"/>
        <v>10</v>
      </c>
      <c r="DR15" s="20" t="str">
        <f t="shared" si="49"/>
        <v>راسب</v>
      </c>
      <c r="DS15" s="18"/>
      <c r="DT15" s="20" t="str">
        <f t="shared" si="50"/>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DU15" s="19"/>
      <c r="DV15" s="20" t="str">
        <f t="shared" si="51"/>
        <v>اللغة العربية واَدابها</v>
      </c>
      <c r="DW15" s="20" t="str">
        <f t="shared" si="52"/>
        <v>اللغة الإنجليزية</v>
      </c>
      <c r="DX15" s="20" t="str">
        <f t="shared" si="53"/>
        <v>الرياضيات العامة</v>
      </c>
      <c r="DY15" s="20" t="str">
        <f t="shared" si="54"/>
        <v xml:space="preserve"> الفيزياء العامة </v>
      </c>
      <c r="DZ15" s="20" t="str">
        <f t="shared" si="55"/>
        <v>الكيمياء</v>
      </c>
      <c r="EA15" s="20" t="str">
        <f t="shared" si="56"/>
        <v xml:space="preserve"> الدراسات الاجتماعية</v>
      </c>
      <c r="EB15" s="20" t="str">
        <f t="shared" si="57"/>
        <v>التربية الوطنية</v>
      </c>
      <c r="EC15" s="20" t="str">
        <f t="shared" si="58"/>
        <v>الحاسب الألى</v>
      </c>
      <c r="ED15" s="20" t="str">
        <f t="shared" si="59"/>
        <v>الأمن الصناعى والسلامة المهنية</v>
      </c>
      <c r="EE15" s="20" t="str">
        <f t="shared" si="60"/>
        <v>مبادئ الرسم الفنى</v>
      </c>
      <c r="EF15" s="20" t="str">
        <f t="shared" si="61"/>
        <v>التكنولوجيا</v>
      </c>
      <c r="EG15" s="20" t="str">
        <f t="shared" si="62"/>
        <v>الخامات</v>
      </c>
      <c r="EH15" s="20" t="str">
        <f t="shared" si="63"/>
        <v>المعدات</v>
      </c>
      <c r="EI15" s="20" t="str">
        <f t="shared" si="64"/>
        <v>مبادئ الكهرباء</v>
      </c>
      <c r="EJ15" s="20" t="str">
        <f t="shared" si="65"/>
        <v>التدريبات العملية</v>
      </c>
      <c r="EK15" s="20" t="str">
        <f t="shared" si="66"/>
        <v/>
      </c>
      <c r="EL15" s="20">
        <f>IF(ROW($C$13)&gt;=COUNT(DV15:EK15),SUMPRODUCT(--(DV15:EK15:EK15&lt;&gt;"")),"")</f>
        <v>15</v>
      </c>
      <c r="EN15" s="1">
        <v>4</v>
      </c>
    </row>
    <row r="16" spans="2:144" ht="18.600000000000001" thickTop="1" thickBot="1" x14ac:dyDescent="0.35">
      <c r="B16" s="15">
        <v>4</v>
      </c>
      <c r="C16" s="37">
        <f>الاسماء!B6</f>
        <v>4</v>
      </c>
      <c r="D16" s="34" t="str">
        <f>الاسماء!C6</f>
        <v>ابانوب ماهر ثابت حنا‎</v>
      </c>
      <c r="E16" s="44">
        <v>1593</v>
      </c>
      <c r="F16" s="16"/>
      <c r="G16" s="37" t="str">
        <f>الاسماء!D6</f>
        <v xml:space="preserve"> عمارة عام</v>
      </c>
      <c r="H16" s="41" t="str">
        <f>الاسماء!E6</f>
        <v>مسيحى</v>
      </c>
      <c r="I16" s="17">
        <v>4</v>
      </c>
      <c r="J16" s="17">
        <v>15</v>
      </c>
      <c r="K16" s="17"/>
      <c r="L16" s="17"/>
      <c r="M16" s="20">
        <f t="shared" si="2"/>
        <v>19</v>
      </c>
      <c r="N16" s="20">
        <f t="shared" si="3"/>
        <v>0</v>
      </c>
      <c r="O16" s="20">
        <f t="shared" si="4"/>
        <v>19</v>
      </c>
      <c r="P16" s="17">
        <v>2</v>
      </c>
      <c r="Q16" s="17">
        <v>5</v>
      </c>
      <c r="R16" s="17"/>
      <c r="S16" s="17"/>
      <c r="T16" s="20">
        <f t="shared" si="5"/>
        <v>7</v>
      </c>
      <c r="U16" s="20">
        <f t="shared" si="6"/>
        <v>0</v>
      </c>
      <c r="V16" s="20">
        <f t="shared" si="7"/>
        <v>7</v>
      </c>
      <c r="W16" s="17">
        <v>3</v>
      </c>
      <c r="X16" s="17">
        <v>8</v>
      </c>
      <c r="Y16" s="17"/>
      <c r="Z16" s="17"/>
      <c r="AA16" s="20">
        <f t="shared" si="8"/>
        <v>11</v>
      </c>
      <c r="AB16" s="20">
        <f t="shared" si="9"/>
        <v>0</v>
      </c>
      <c r="AC16" s="20">
        <f t="shared" si="10"/>
        <v>11</v>
      </c>
      <c r="AD16" s="17">
        <v>1</v>
      </c>
      <c r="AE16" s="17">
        <v>2.5</v>
      </c>
      <c r="AF16" s="17"/>
      <c r="AG16" s="17"/>
      <c r="AH16" s="20">
        <f t="shared" si="11"/>
        <v>3.5</v>
      </c>
      <c r="AI16" s="20">
        <f t="shared" si="12"/>
        <v>0</v>
      </c>
      <c r="AJ16" s="20">
        <f t="shared" si="13"/>
        <v>3.5</v>
      </c>
      <c r="AK16" s="17">
        <v>2</v>
      </c>
      <c r="AL16" s="17">
        <v>6</v>
      </c>
      <c r="AM16" s="17"/>
      <c r="AN16" s="17"/>
      <c r="AO16" s="20">
        <f t="shared" si="14"/>
        <v>8</v>
      </c>
      <c r="AP16" s="20">
        <f t="shared" si="15"/>
        <v>0</v>
      </c>
      <c r="AQ16" s="20">
        <f t="shared" si="16"/>
        <v>8</v>
      </c>
      <c r="AR16" s="17">
        <v>2</v>
      </c>
      <c r="AS16" s="17">
        <v>4.5</v>
      </c>
      <c r="AT16" s="17"/>
      <c r="AU16" s="17"/>
      <c r="AV16" s="20">
        <f t="shared" si="17"/>
        <v>6.5</v>
      </c>
      <c r="AW16" s="20">
        <f t="shared" si="18"/>
        <v>0</v>
      </c>
      <c r="AX16" s="20">
        <f t="shared" si="19"/>
        <v>6.5</v>
      </c>
      <c r="AY16" s="17">
        <v>1.5</v>
      </c>
      <c r="AZ16" s="17">
        <v>3.5</v>
      </c>
      <c r="BA16" s="17"/>
      <c r="BB16" s="17"/>
      <c r="BC16" s="20">
        <f t="shared" si="20"/>
        <v>5</v>
      </c>
      <c r="BD16" s="20">
        <f t="shared" si="21"/>
        <v>0</v>
      </c>
      <c r="BE16" s="20">
        <f t="shared" si="22"/>
        <v>5</v>
      </c>
      <c r="BF16" s="17">
        <v>2</v>
      </c>
      <c r="BG16" s="17">
        <v>6.5</v>
      </c>
      <c r="BH16" s="17"/>
      <c r="BI16" s="17"/>
      <c r="BJ16" s="20">
        <f t="shared" si="23"/>
        <v>8.5</v>
      </c>
      <c r="BK16" s="20">
        <f t="shared" si="24"/>
        <v>0</v>
      </c>
      <c r="BL16" s="20">
        <f t="shared" si="25"/>
        <v>8.5</v>
      </c>
      <c r="BM16" s="17">
        <v>2</v>
      </c>
      <c r="BN16" s="17">
        <v>6</v>
      </c>
      <c r="BO16" s="17"/>
      <c r="BP16" s="17"/>
      <c r="BQ16" s="20">
        <f t="shared" si="26"/>
        <v>8</v>
      </c>
      <c r="BR16" s="20">
        <f t="shared" si="27"/>
        <v>0</v>
      </c>
      <c r="BS16" s="20">
        <f t="shared" si="28"/>
        <v>8</v>
      </c>
      <c r="BT16" s="17">
        <v>9</v>
      </c>
      <c r="BU16" s="17">
        <v>35</v>
      </c>
      <c r="BV16" s="17"/>
      <c r="BW16" s="17"/>
      <c r="BX16" s="20">
        <f t="shared" si="29"/>
        <v>44</v>
      </c>
      <c r="BY16" s="20">
        <f t="shared" si="30"/>
        <v>0</v>
      </c>
      <c r="BZ16" s="20">
        <f t="shared" si="31"/>
        <v>44</v>
      </c>
      <c r="CA16" s="17">
        <v>5</v>
      </c>
      <c r="CB16" s="17">
        <v>14</v>
      </c>
      <c r="CC16" s="17"/>
      <c r="CD16" s="17"/>
      <c r="CE16" s="20">
        <f t="shared" si="32"/>
        <v>19</v>
      </c>
      <c r="CF16" s="20">
        <f t="shared" si="33"/>
        <v>0</v>
      </c>
      <c r="CG16" s="20">
        <f t="shared" si="34"/>
        <v>19</v>
      </c>
      <c r="CH16" s="17">
        <v>5</v>
      </c>
      <c r="CI16" s="17">
        <v>13</v>
      </c>
      <c r="CJ16" s="17"/>
      <c r="CK16" s="17"/>
      <c r="CL16" s="20">
        <f t="shared" si="35"/>
        <v>18</v>
      </c>
      <c r="CM16" s="20">
        <f t="shared" si="36"/>
        <v>0</v>
      </c>
      <c r="CN16" s="20">
        <f t="shared" si="37"/>
        <v>18</v>
      </c>
      <c r="CO16" s="17">
        <v>5</v>
      </c>
      <c r="CP16" s="17">
        <v>15</v>
      </c>
      <c r="CQ16" s="17"/>
      <c r="CR16" s="17"/>
      <c r="CS16" s="20">
        <f t="shared" si="38"/>
        <v>20</v>
      </c>
      <c r="CT16" s="20">
        <f t="shared" si="39"/>
        <v>0</v>
      </c>
      <c r="CU16" s="20">
        <f t="shared" si="40"/>
        <v>20</v>
      </c>
      <c r="CV16" s="17">
        <v>2</v>
      </c>
      <c r="CW16" s="17">
        <v>4</v>
      </c>
      <c r="CX16" s="17"/>
      <c r="CY16" s="17"/>
      <c r="CZ16" s="20">
        <f t="shared" si="41"/>
        <v>6</v>
      </c>
      <c r="DA16" s="20">
        <f t="shared" si="42"/>
        <v>0</v>
      </c>
      <c r="DB16" s="20">
        <f t="shared" si="43"/>
        <v>6</v>
      </c>
      <c r="DC16" s="17">
        <v>16</v>
      </c>
      <c r="DD16" s="70">
        <v>48</v>
      </c>
      <c r="DE16" s="17"/>
      <c r="DF16" s="17"/>
      <c r="DG16" s="20">
        <f t="shared" si="0"/>
        <v>64</v>
      </c>
      <c r="DH16" s="20">
        <f t="shared" si="1"/>
        <v>0</v>
      </c>
      <c r="DI16" s="20">
        <f t="shared" si="44"/>
        <v>64</v>
      </c>
      <c r="DJ16" s="20">
        <f t="shared" si="45"/>
        <v>242.5</v>
      </c>
      <c r="DK16" s="17">
        <v>2</v>
      </c>
      <c r="DL16" s="17">
        <v>7</v>
      </c>
      <c r="DM16" s="17"/>
      <c r="DN16" s="17"/>
      <c r="DO16" s="20">
        <f t="shared" si="46"/>
        <v>9</v>
      </c>
      <c r="DP16" s="20">
        <f t="shared" si="47"/>
        <v>0</v>
      </c>
      <c r="DQ16" s="20">
        <f t="shared" si="48"/>
        <v>9</v>
      </c>
      <c r="DR16" s="20" t="str">
        <f t="shared" si="49"/>
        <v>راسب</v>
      </c>
      <c r="DS16" s="18"/>
      <c r="DT16"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 s="19"/>
      <c r="DV16" s="20" t="str">
        <f t="shared" si="51"/>
        <v>اللغة العربية واَدابها</v>
      </c>
      <c r="DW16" s="20" t="str">
        <f t="shared" si="52"/>
        <v>اللغة الإنجليزية</v>
      </c>
      <c r="DX16" s="20" t="str">
        <f t="shared" si="53"/>
        <v>الرياضيات العامة</v>
      </c>
      <c r="DY16" s="20" t="str">
        <f t="shared" si="54"/>
        <v xml:space="preserve"> الفيزياء العامة </v>
      </c>
      <c r="DZ16" s="20" t="str">
        <f t="shared" si="55"/>
        <v>الكيمياء</v>
      </c>
      <c r="EA16" s="20" t="str">
        <f t="shared" si="56"/>
        <v xml:space="preserve"> الدراسات الاجتماعية</v>
      </c>
      <c r="EB16" s="20" t="str">
        <f t="shared" si="57"/>
        <v>التربية الوطنية</v>
      </c>
      <c r="EC16" s="20" t="str">
        <f t="shared" si="58"/>
        <v>الحاسب الألى</v>
      </c>
      <c r="ED16" s="20" t="str">
        <f t="shared" si="59"/>
        <v>الأمن الصناعى والسلامة المهنية</v>
      </c>
      <c r="EE16" s="20" t="str">
        <f t="shared" si="60"/>
        <v>مبادئ الرسم الفنى</v>
      </c>
      <c r="EF16" s="20" t="str">
        <f t="shared" si="61"/>
        <v>التكنولوجيا</v>
      </c>
      <c r="EG16" s="20" t="str">
        <f t="shared" si="62"/>
        <v>الخامات</v>
      </c>
      <c r="EH16" s="20" t="str">
        <f t="shared" si="63"/>
        <v>المعدات</v>
      </c>
      <c r="EI16" s="20" t="str">
        <f t="shared" si="64"/>
        <v>مبادئ الكهرباء</v>
      </c>
      <c r="EJ16" s="20" t="str">
        <f t="shared" si="65"/>
        <v>التدريبات العملية</v>
      </c>
      <c r="EK16" s="20" t="str">
        <f t="shared" si="66"/>
        <v>التربية الدينية</v>
      </c>
      <c r="EL16" s="20">
        <f>IF(ROW($C$13)&gt;=COUNT(DV16:EK16),SUMPRODUCT(--(DV16:EK16:EK16&lt;&gt;"")),"")</f>
        <v>16</v>
      </c>
      <c r="EN16" s="1">
        <v>4.5</v>
      </c>
    </row>
    <row r="17" spans="2:144" ht="18.600000000000001" thickTop="1" thickBot="1" x14ac:dyDescent="0.35">
      <c r="B17" s="15">
        <v>5</v>
      </c>
      <c r="C17" s="37">
        <f>الاسماء!B7</f>
        <v>5</v>
      </c>
      <c r="D17" s="34" t="str">
        <f>الاسماء!C7</f>
        <v>ابرام مجدى لمعى مليكه‎</v>
      </c>
      <c r="E17" s="44">
        <v>1594</v>
      </c>
      <c r="F17" s="16"/>
      <c r="G17" s="37" t="str">
        <f>الاسماء!D7</f>
        <v xml:space="preserve"> عمارة عام</v>
      </c>
      <c r="H17" s="41" t="str">
        <f>الاسماء!E7</f>
        <v>مسلم</v>
      </c>
      <c r="I17" s="17">
        <v>3</v>
      </c>
      <c r="J17" s="17">
        <v>12.5</v>
      </c>
      <c r="K17" s="17"/>
      <c r="L17" s="17"/>
      <c r="M17" s="20">
        <f t="shared" si="2"/>
        <v>15.5</v>
      </c>
      <c r="N17" s="20">
        <f t="shared" si="3"/>
        <v>0</v>
      </c>
      <c r="O17" s="20">
        <f t="shared" si="4"/>
        <v>15.5</v>
      </c>
      <c r="P17" s="17">
        <v>2</v>
      </c>
      <c r="Q17" s="17">
        <v>6.5</v>
      </c>
      <c r="R17" s="17"/>
      <c r="S17" s="17"/>
      <c r="T17" s="20">
        <f t="shared" si="5"/>
        <v>8.5</v>
      </c>
      <c r="U17" s="20">
        <f t="shared" si="6"/>
        <v>0</v>
      </c>
      <c r="V17" s="20">
        <f t="shared" si="7"/>
        <v>8.5</v>
      </c>
      <c r="W17" s="17">
        <v>3</v>
      </c>
      <c r="X17" s="17">
        <v>6</v>
      </c>
      <c r="Y17" s="17"/>
      <c r="Z17" s="17"/>
      <c r="AA17" s="20">
        <f t="shared" si="8"/>
        <v>9</v>
      </c>
      <c r="AB17" s="20">
        <f t="shared" si="9"/>
        <v>0</v>
      </c>
      <c r="AC17" s="20">
        <f t="shared" si="10"/>
        <v>9</v>
      </c>
      <c r="AD17" s="17">
        <v>2</v>
      </c>
      <c r="AE17" s="17">
        <v>2</v>
      </c>
      <c r="AF17" s="17"/>
      <c r="AG17" s="17"/>
      <c r="AH17" s="20">
        <f t="shared" si="11"/>
        <v>4</v>
      </c>
      <c r="AI17" s="20">
        <f t="shared" si="12"/>
        <v>0</v>
      </c>
      <c r="AJ17" s="20">
        <f t="shared" si="13"/>
        <v>4</v>
      </c>
      <c r="AK17" s="17">
        <v>1</v>
      </c>
      <c r="AL17" s="17">
        <v>4.5</v>
      </c>
      <c r="AM17" s="17"/>
      <c r="AN17" s="17"/>
      <c r="AO17" s="20">
        <f t="shared" si="14"/>
        <v>5.5</v>
      </c>
      <c r="AP17" s="20">
        <f t="shared" si="15"/>
        <v>0</v>
      </c>
      <c r="AQ17" s="20">
        <f t="shared" si="16"/>
        <v>5.5</v>
      </c>
      <c r="AR17" s="17">
        <v>1</v>
      </c>
      <c r="AS17" s="17">
        <v>4.5</v>
      </c>
      <c r="AT17" s="17"/>
      <c r="AU17" s="17"/>
      <c r="AV17" s="20">
        <f t="shared" si="17"/>
        <v>5.5</v>
      </c>
      <c r="AW17" s="20">
        <f t="shared" si="18"/>
        <v>0</v>
      </c>
      <c r="AX17" s="20">
        <f t="shared" si="19"/>
        <v>5.5</v>
      </c>
      <c r="AY17" s="17">
        <v>1.5</v>
      </c>
      <c r="AZ17" s="17">
        <v>4</v>
      </c>
      <c r="BA17" s="17"/>
      <c r="BB17" s="17"/>
      <c r="BC17" s="20">
        <f t="shared" si="20"/>
        <v>5.5</v>
      </c>
      <c r="BD17" s="20">
        <f t="shared" si="21"/>
        <v>0</v>
      </c>
      <c r="BE17" s="20">
        <f t="shared" si="22"/>
        <v>5.5</v>
      </c>
      <c r="BF17" s="17">
        <v>2</v>
      </c>
      <c r="BG17" s="17">
        <v>6</v>
      </c>
      <c r="BH17" s="17"/>
      <c r="BI17" s="17"/>
      <c r="BJ17" s="20">
        <f t="shared" si="23"/>
        <v>8</v>
      </c>
      <c r="BK17" s="20">
        <f t="shared" si="24"/>
        <v>0</v>
      </c>
      <c r="BL17" s="20">
        <f t="shared" si="25"/>
        <v>8</v>
      </c>
      <c r="BM17" s="17">
        <v>2</v>
      </c>
      <c r="BN17" s="17">
        <v>6</v>
      </c>
      <c r="BO17" s="17"/>
      <c r="BP17" s="17"/>
      <c r="BQ17" s="20">
        <f t="shared" si="26"/>
        <v>8</v>
      </c>
      <c r="BR17" s="20">
        <f t="shared" si="27"/>
        <v>0</v>
      </c>
      <c r="BS17" s="20">
        <f t="shared" si="28"/>
        <v>8</v>
      </c>
      <c r="BT17" s="17">
        <v>9</v>
      </c>
      <c r="BU17" s="17">
        <v>30</v>
      </c>
      <c r="BV17" s="17"/>
      <c r="BW17" s="17"/>
      <c r="BX17" s="20">
        <f t="shared" si="29"/>
        <v>39</v>
      </c>
      <c r="BY17" s="20">
        <f t="shared" si="30"/>
        <v>0</v>
      </c>
      <c r="BZ17" s="20">
        <f t="shared" si="31"/>
        <v>39</v>
      </c>
      <c r="CA17" s="17">
        <v>5</v>
      </c>
      <c r="CB17" s="17">
        <v>15</v>
      </c>
      <c r="CC17" s="17"/>
      <c r="CD17" s="17"/>
      <c r="CE17" s="20">
        <f t="shared" si="32"/>
        <v>20</v>
      </c>
      <c r="CF17" s="20">
        <f t="shared" si="33"/>
        <v>0</v>
      </c>
      <c r="CG17" s="20">
        <f t="shared" si="34"/>
        <v>20</v>
      </c>
      <c r="CH17" s="17">
        <v>5</v>
      </c>
      <c r="CI17" s="17">
        <v>10</v>
      </c>
      <c r="CJ17" s="17"/>
      <c r="CK17" s="17"/>
      <c r="CL17" s="20">
        <f t="shared" si="35"/>
        <v>15</v>
      </c>
      <c r="CM17" s="20">
        <f t="shared" si="36"/>
        <v>0</v>
      </c>
      <c r="CN17" s="20">
        <f t="shared" si="37"/>
        <v>15</v>
      </c>
      <c r="CO17" s="17">
        <v>5</v>
      </c>
      <c r="CP17" s="17">
        <v>14</v>
      </c>
      <c r="CQ17" s="17"/>
      <c r="CR17" s="17"/>
      <c r="CS17" s="20">
        <f t="shared" si="38"/>
        <v>19</v>
      </c>
      <c r="CT17" s="20">
        <f t="shared" si="39"/>
        <v>0</v>
      </c>
      <c r="CU17" s="20">
        <f t="shared" si="40"/>
        <v>19</v>
      </c>
      <c r="CV17" s="17">
        <v>2</v>
      </c>
      <c r="CW17" s="17">
        <v>3</v>
      </c>
      <c r="CX17" s="17"/>
      <c r="CY17" s="17"/>
      <c r="CZ17" s="20">
        <f t="shared" si="41"/>
        <v>5</v>
      </c>
      <c r="DA17" s="20">
        <f t="shared" si="42"/>
        <v>0</v>
      </c>
      <c r="DB17" s="20">
        <f t="shared" si="43"/>
        <v>5</v>
      </c>
      <c r="DC17" s="17">
        <v>16</v>
      </c>
      <c r="DD17" s="70">
        <v>42</v>
      </c>
      <c r="DE17" s="17"/>
      <c r="DF17" s="17"/>
      <c r="DG17" s="20">
        <f t="shared" si="0"/>
        <v>58</v>
      </c>
      <c r="DH17" s="20">
        <f t="shared" si="1"/>
        <v>0</v>
      </c>
      <c r="DI17" s="20">
        <f t="shared" si="44"/>
        <v>58</v>
      </c>
      <c r="DJ17" s="20">
        <f t="shared" si="45"/>
        <v>220</v>
      </c>
      <c r="DK17" s="17">
        <v>2</v>
      </c>
      <c r="DL17" s="17">
        <v>6</v>
      </c>
      <c r="DM17" s="17"/>
      <c r="DN17" s="17"/>
      <c r="DO17" s="20">
        <f t="shared" si="46"/>
        <v>8</v>
      </c>
      <c r="DP17" s="20">
        <f t="shared" si="47"/>
        <v>0</v>
      </c>
      <c r="DQ17" s="20">
        <f t="shared" si="48"/>
        <v>8</v>
      </c>
      <c r="DR17" s="20" t="str">
        <f t="shared" si="49"/>
        <v>راسب</v>
      </c>
      <c r="DS17" s="18"/>
      <c r="DT17"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 s="19"/>
      <c r="DV17" s="20" t="str">
        <f t="shared" si="51"/>
        <v>اللغة العربية واَدابها</v>
      </c>
      <c r="DW17" s="20" t="str">
        <f t="shared" si="52"/>
        <v>اللغة الإنجليزية</v>
      </c>
      <c r="DX17" s="20" t="str">
        <f t="shared" si="53"/>
        <v>الرياضيات العامة</v>
      </c>
      <c r="DY17" s="20" t="str">
        <f t="shared" si="54"/>
        <v xml:space="preserve"> الفيزياء العامة </v>
      </c>
      <c r="DZ17" s="20" t="str">
        <f t="shared" si="55"/>
        <v>الكيمياء</v>
      </c>
      <c r="EA17" s="20" t="str">
        <f t="shared" si="56"/>
        <v xml:space="preserve"> الدراسات الاجتماعية</v>
      </c>
      <c r="EB17" s="20" t="str">
        <f t="shared" si="57"/>
        <v>التربية الوطنية</v>
      </c>
      <c r="EC17" s="20" t="str">
        <f t="shared" si="58"/>
        <v>الحاسب الألى</v>
      </c>
      <c r="ED17" s="20" t="str">
        <f t="shared" si="59"/>
        <v>الأمن الصناعى والسلامة المهنية</v>
      </c>
      <c r="EE17" s="20" t="str">
        <f t="shared" si="60"/>
        <v>مبادئ الرسم الفنى</v>
      </c>
      <c r="EF17" s="20" t="str">
        <f t="shared" si="61"/>
        <v>التكنولوجيا</v>
      </c>
      <c r="EG17" s="20" t="str">
        <f t="shared" si="62"/>
        <v>الخامات</v>
      </c>
      <c r="EH17" s="20" t="str">
        <f t="shared" si="63"/>
        <v>المعدات</v>
      </c>
      <c r="EI17" s="20" t="str">
        <f t="shared" si="64"/>
        <v>مبادئ الكهرباء</v>
      </c>
      <c r="EJ17" s="20" t="str">
        <f t="shared" si="65"/>
        <v>التدريبات العملية</v>
      </c>
      <c r="EK17" s="20" t="str">
        <f t="shared" si="66"/>
        <v>التربية الدينية</v>
      </c>
      <c r="EL17" s="20">
        <f>IF(ROW($C$13)&gt;=COUNT(DV17:EK17),SUMPRODUCT(--(DV17:EK17:EK17&lt;&gt;"")),"")</f>
        <v>16</v>
      </c>
      <c r="EN17" s="1">
        <v>5</v>
      </c>
    </row>
    <row r="18" spans="2:144" ht="18.600000000000001" thickTop="1" thickBot="1" x14ac:dyDescent="0.35">
      <c r="B18" s="15">
        <v>6</v>
      </c>
      <c r="C18" s="37">
        <f>الاسماء!B8</f>
        <v>6</v>
      </c>
      <c r="D18" s="34" t="str">
        <f>الاسماء!C8</f>
        <v>ابراهيم سعد عبدالعزيز ابراهيم‎</v>
      </c>
      <c r="E18" s="44">
        <v>1595</v>
      </c>
      <c r="F18" s="16"/>
      <c r="G18" s="37" t="str">
        <f>الاسماء!D8</f>
        <v xml:space="preserve"> عمارة عام</v>
      </c>
      <c r="H18" s="41" t="str">
        <f>الاسماء!E8</f>
        <v>مسلم</v>
      </c>
      <c r="I18" s="17">
        <v>4</v>
      </c>
      <c r="J18" s="17">
        <v>15.5</v>
      </c>
      <c r="K18" s="17"/>
      <c r="L18" s="17"/>
      <c r="M18" s="20">
        <f t="shared" si="2"/>
        <v>19.5</v>
      </c>
      <c r="N18" s="20">
        <f t="shared" si="3"/>
        <v>0</v>
      </c>
      <c r="O18" s="20">
        <f t="shared" si="4"/>
        <v>19.5</v>
      </c>
      <c r="P18" s="17">
        <v>2</v>
      </c>
      <c r="Q18" s="17">
        <v>7</v>
      </c>
      <c r="R18" s="17"/>
      <c r="S18" s="17"/>
      <c r="T18" s="20">
        <f t="shared" si="5"/>
        <v>9</v>
      </c>
      <c r="U18" s="20">
        <f t="shared" si="6"/>
        <v>0</v>
      </c>
      <c r="V18" s="20">
        <f t="shared" si="7"/>
        <v>9</v>
      </c>
      <c r="W18" s="17">
        <v>3</v>
      </c>
      <c r="X18" s="17">
        <v>8</v>
      </c>
      <c r="Y18" s="17"/>
      <c r="Z18" s="17"/>
      <c r="AA18" s="20">
        <f t="shared" si="8"/>
        <v>11</v>
      </c>
      <c r="AB18" s="20">
        <f t="shared" si="9"/>
        <v>0</v>
      </c>
      <c r="AC18" s="20">
        <f t="shared" si="10"/>
        <v>11</v>
      </c>
      <c r="AD18" s="17">
        <v>2</v>
      </c>
      <c r="AE18" s="17">
        <v>3</v>
      </c>
      <c r="AF18" s="17"/>
      <c r="AG18" s="17"/>
      <c r="AH18" s="20">
        <f t="shared" si="11"/>
        <v>5</v>
      </c>
      <c r="AI18" s="20">
        <f t="shared" si="12"/>
        <v>0</v>
      </c>
      <c r="AJ18" s="20">
        <f t="shared" si="13"/>
        <v>5</v>
      </c>
      <c r="AK18" s="17">
        <v>2</v>
      </c>
      <c r="AL18" s="17">
        <v>7.5</v>
      </c>
      <c r="AM18" s="17"/>
      <c r="AN18" s="17"/>
      <c r="AO18" s="20">
        <f t="shared" si="14"/>
        <v>9.5</v>
      </c>
      <c r="AP18" s="20">
        <f t="shared" si="15"/>
        <v>0</v>
      </c>
      <c r="AQ18" s="20">
        <f t="shared" si="16"/>
        <v>9.5</v>
      </c>
      <c r="AR18" s="17">
        <v>2</v>
      </c>
      <c r="AS18" s="17">
        <v>5</v>
      </c>
      <c r="AT18" s="17"/>
      <c r="AU18" s="17"/>
      <c r="AV18" s="20">
        <f t="shared" si="17"/>
        <v>7</v>
      </c>
      <c r="AW18" s="20">
        <f t="shared" si="18"/>
        <v>0</v>
      </c>
      <c r="AX18" s="20">
        <f t="shared" si="19"/>
        <v>7</v>
      </c>
      <c r="AY18" s="17">
        <v>1.5</v>
      </c>
      <c r="AZ18" s="17">
        <v>3.5</v>
      </c>
      <c r="BA18" s="17"/>
      <c r="BB18" s="17"/>
      <c r="BC18" s="20">
        <f t="shared" si="20"/>
        <v>5</v>
      </c>
      <c r="BD18" s="20">
        <f t="shared" si="21"/>
        <v>0</v>
      </c>
      <c r="BE18" s="20">
        <f t="shared" si="22"/>
        <v>5</v>
      </c>
      <c r="BF18" s="17">
        <v>2</v>
      </c>
      <c r="BG18" s="17">
        <v>5.5</v>
      </c>
      <c r="BH18" s="17"/>
      <c r="BI18" s="17"/>
      <c r="BJ18" s="20">
        <f t="shared" si="23"/>
        <v>7.5</v>
      </c>
      <c r="BK18" s="20">
        <f t="shared" si="24"/>
        <v>0</v>
      </c>
      <c r="BL18" s="20">
        <f t="shared" si="25"/>
        <v>7.5</v>
      </c>
      <c r="BM18" s="17">
        <v>2</v>
      </c>
      <c r="BN18" s="17">
        <v>6</v>
      </c>
      <c r="BO18" s="17"/>
      <c r="BP18" s="17"/>
      <c r="BQ18" s="20">
        <f t="shared" si="26"/>
        <v>8</v>
      </c>
      <c r="BR18" s="20">
        <f t="shared" si="27"/>
        <v>0</v>
      </c>
      <c r="BS18" s="20">
        <f t="shared" si="28"/>
        <v>8</v>
      </c>
      <c r="BT18" s="17">
        <v>9</v>
      </c>
      <c r="BU18" s="17">
        <v>32</v>
      </c>
      <c r="BV18" s="17"/>
      <c r="BW18" s="17"/>
      <c r="BX18" s="20">
        <f t="shared" si="29"/>
        <v>41</v>
      </c>
      <c r="BY18" s="20">
        <f t="shared" si="30"/>
        <v>0</v>
      </c>
      <c r="BZ18" s="20">
        <f t="shared" si="31"/>
        <v>41</v>
      </c>
      <c r="CA18" s="17">
        <v>5</v>
      </c>
      <c r="CB18" s="17">
        <v>16</v>
      </c>
      <c r="CC18" s="17"/>
      <c r="CD18" s="17"/>
      <c r="CE18" s="20">
        <f t="shared" si="32"/>
        <v>21</v>
      </c>
      <c r="CF18" s="20">
        <f t="shared" si="33"/>
        <v>0</v>
      </c>
      <c r="CG18" s="20">
        <f t="shared" si="34"/>
        <v>21</v>
      </c>
      <c r="CH18" s="17">
        <v>5</v>
      </c>
      <c r="CI18" s="17">
        <v>11</v>
      </c>
      <c r="CJ18" s="17"/>
      <c r="CK18" s="17"/>
      <c r="CL18" s="20">
        <f t="shared" si="35"/>
        <v>16</v>
      </c>
      <c r="CM18" s="20">
        <f t="shared" si="36"/>
        <v>0</v>
      </c>
      <c r="CN18" s="20">
        <f t="shared" si="37"/>
        <v>16</v>
      </c>
      <c r="CO18" s="17">
        <v>5</v>
      </c>
      <c r="CP18" s="17">
        <v>14</v>
      </c>
      <c r="CQ18" s="17"/>
      <c r="CR18" s="17"/>
      <c r="CS18" s="20">
        <f t="shared" si="38"/>
        <v>19</v>
      </c>
      <c r="CT18" s="20">
        <f t="shared" si="39"/>
        <v>0</v>
      </c>
      <c r="CU18" s="20">
        <f t="shared" si="40"/>
        <v>19</v>
      </c>
      <c r="CV18" s="17">
        <v>2</v>
      </c>
      <c r="CW18" s="17">
        <v>6</v>
      </c>
      <c r="CX18" s="17"/>
      <c r="CY18" s="17"/>
      <c r="CZ18" s="20">
        <f t="shared" si="41"/>
        <v>8</v>
      </c>
      <c r="DA18" s="20">
        <f t="shared" si="42"/>
        <v>0</v>
      </c>
      <c r="DB18" s="20">
        <f t="shared" si="43"/>
        <v>8</v>
      </c>
      <c r="DC18" s="17">
        <v>17</v>
      </c>
      <c r="DD18" s="70">
        <v>47</v>
      </c>
      <c r="DE18" s="17"/>
      <c r="DF18" s="17"/>
      <c r="DG18" s="20">
        <f t="shared" si="0"/>
        <v>64</v>
      </c>
      <c r="DH18" s="20">
        <f t="shared" si="1"/>
        <v>0</v>
      </c>
      <c r="DI18" s="20">
        <f t="shared" si="44"/>
        <v>64</v>
      </c>
      <c r="DJ18" s="20">
        <f t="shared" si="45"/>
        <v>245.5</v>
      </c>
      <c r="DK18" s="17">
        <v>2</v>
      </c>
      <c r="DL18" s="17">
        <v>7</v>
      </c>
      <c r="DM18" s="17"/>
      <c r="DN18" s="17"/>
      <c r="DO18" s="20">
        <f t="shared" si="46"/>
        <v>9</v>
      </c>
      <c r="DP18" s="20">
        <f t="shared" si="47"/>
        <v>0</v>
      </c>
      <c r="DQ18" s="20">
        <f t="shared" si="48"/>
        <v>9</v>
      </c>
      <c r="DR18" s="20" t="str">
        <f t="shared" si="49"/>
        <v>راسب</v>
      </c>
      <c r="DS18" s="18"/>
      <c r="DT18"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 s="19"/>
      <c r="DV18" s="20" t="str">
        <f t="shared" si="51"/>
        <v>اللغة العربية واَدابها</v>
      </c>
      <c r="DW18" s="20" t="str">
        <f t="shared" si="52"/>
        <v>اللغة الإنجليزية</v>
      </c>
      <c r="DX18" s="20" t="str">
        <f t="shared" si="53"/>
        <v>الرياضيات العامة</v>
      </c>
      <c r="DY18" s="20" t="str">
        <f t="shared" si="54"/>
        <v xml:space="preserve"> الفيزياء العامة </v>
      </c>
      <c r="DZ18" s="20" t="str">
        <f t="shared" si="55"/>
        <v>الكيمياء</v>
      </c>
      <c r="EA18" s="20" t="str">
        <f t="shared" si="56"/>
        <v xml:space="preserve"> الدراسات الاجتماعية</v>
      </c>
      <c r="EB18" s="20" t="str">
        <f t="shared" si="57"/>
        <v>التربية الوطنية</v>
      </c>
      <c r="EC18" s="20" t="str">
        <f t="shared" si="58"/>
        <v>الحاسب الألى</v>
      </c>
      <c r="ED18" s="20" t="str">
        <f t="shared" si="59"/>
        <v>الأمن الصناعى والسلامة المهنية</v>
      </c>
      <c r="EE18" s="20" t="str">
        <f t="shared" si="60"/>
        <v>مبادئ الرسم الفنى</v>
      </c>
      <c r="EF18" s="20" t="str">
        <f t="shared" si="61"/>
        <v>التكنولوجيا</v>
      </c>
      <c r="EG18" s="20" t="str">
        <f t="shared" si="62"/>
        <v>الخامات</v>
      </c>
      <c r="EH18" s="20" t="str">
        <f t="shared" si="63"/>
        <v>المعدات</v>
      </c>
      <c r="EI18" s="20" t="str">
        <f t="shared" si="64"/>
        <v>مبادئ الكهرباء</v>
      </c>
      <c r="EJ18" s="20" t="str">
        <f t="shared" si="65"/>
        <v>التدريبات العملية</v>
      </c>
      <c r="EK18" s="20" t="str">
        <f t="shared" si="66"/>
        <v>التربية الدينية</v>
      </c>
      <c r="EL18" s="20">
        <f>IF(ROW($C$13)&gt;=COUNT(DV18:EK18),SUMPRODUCT(--(DV18:EK18:EK18&lt;&gt;"")),"")</f>
        <v>16</v>
      </c>
      <c r="EN18" s="1">
        <v>5.5</v>
      </c>
    </row>
    <row r="19" spans="2:144" ht="18.600000000000001" thickTop="1" thickBot="1" x14ac:dyDescent="0.35">
      <c r="B19" s="15">
        <v>7</v>
      </c>
      <c r="C19" s="37">
        <f>الاسماء!B9</f>
        <v>7</v>
      </c>
      <c r="D19" s="34" t="str">
        <f>الاسماء!C9</f>
        <v>ابراهيم محمود محمد محمود سلامه‎</v>
      </c>
      <c r="E19" s="44">
        <v>1596</v>
      </c>
      <c r="F19" s="16"/>
      <c r="G19" s="37" t="str">
        <f>الاسماء!D9</f>
        <v xml:space="preserve"> عمارة عام</v>
      </c>
      <c r="H19" s="41" t="str">
        <f>الاسماء!E9</f>
        <v>مسلم</v>
      </c>
      <c r="I19" s="17">
        <v>3</v>
      </c>
      <c r="J19" s="17">
        <v>11.5</v>
      </c>
      <c r="K19" s="17"/>
      <c r="L19" s="17"/>
      <c r="M19" s="20">
        <f t="shared" si="2"/>
        <v>14.5</v>
      </c>
      <c r="N19" s="20">
        <f t="shared" si="3"/>
        <v>0</v>
      </c>
      <c r="O19" s="20">
        <f t="shared" si="4"/>
        <v>14.5</v>
      </c>
      <c r="P19" s="17">
        <v>2</v>
      </c>
      <c r="Q19" s="17">
        <v>5</v>
      </c>
      <c r="R19" s="17"/>
      <c r="S19" s="17"/>
      <c r="T19" s="20">
        <f t="shared" si="5"/>
        <v>7</v>
      </c>
      <c r="U19" s="20">
        <f t="shared" si="6"/>
        <v>0</v>
      </c>
      <c r="V19" s="20">
        <f t="shared" si="7"/>
        <v>7</v>
      </c>
      <c r="W19" s="17">
        <v>3</v>
      </c>
      <c r="X19" s="17">
        <v>5</v>
      </c>
      <c r="Y19" s="17"/>
      <c r="Z19" s="17"/>
      <c r="AA19" s="20">
        <f t="shared" si="8"/>
        <v>8</v>
      </c>
      <c r="AB19" s="20">
        <f t="shared" si="9"/>
        <v>0</v>
      </c>
      <c r="AC19" s="20">
        <f t="shared" si="10"/>
        <v>8</v>
      </c>
      <c r="AD19" s="17">
        <v>2</v>
      </c>
      <c r="AE19" s="17">
        <v>1</v>
      </c>
      <c r="AF19" s="17"/>
      <c r="AG19" s="17"/>
      <c r="AH19" s="20">
        <f t="shared" si="11"/>
        <v>3</v>
      </c>
      <c r="AI19" s="20">
        <f t="shared" si="12"/>
        <v>0</v>
      </c>
      <c r="AJ19" s="20">
        <f t="shared" si="13"/>
        <v>3</v>
      </c>
      <c r="AK19" s="17">
        <v>2</v>
      </c>
      <c r="AL19" s="17">
        <v>3.5</v>
      </c>
      <c r="AM19" s="17"/>
      <c r="AN19" s="17"/>
      <c r="AO19" s="20">
        <f t="shared" si="14"/>
        <v>5.5</v>
      </c>
      <c r="AP19" s="20">
        <f t="shared" si="15"/>
        <v>0</v>
      </c>
      <c r="AQ19" s="20">
        <f t="shared" si="16"/>
        <v>5.5</v>
      </c>
      <c r="AR19" s="17">
        <v>1</v>
      </c>
      <c r="AS19" s="17">
        <v>4.5</v>
      </c>
      <c r="AT19" s="17"/>
      <c r="AU19" s="17"/>
      <c r="AV19" s="20">
        <f t="shared" si="17"/>
        <v>5.5</v>
      </c>
      <c r="AW19" s="20">
        <f t="shared" si="18"/>
        <v>0</v>
      </c>
      <c r="AX19" s="20">
        <f t="shared" si="19"/>
        <v>5.5</v>
      </c>
      <c r="AY19" s="17">
        <v>1.5</v>
      </c>
      <c r="AZ19" s="17">
        <v>2.5</v>
      </c>
      <c r="BA19" s="17"/>
      <c r="BB19" s="17"/>
      <c r="BC19" s="20">
        <f t="shared" si="20"/>
        <v>4</v>
      </c>
      <c r="BD19" s="20">
        <f t="shared" si="21"/>
        <v>0</v>
      </c>
      <c r="BE19" s="20">
        <f t="shared" si="22"/>
        <v>4</v>
      </c>
      <c r="BF19" s="17">
        <v>2</v>
      </c>
      <c r="BG19" s="17">
        <v>5</v>
      </c>
      <c r="BH19" s="17"/>
      <c r="BI19" s="17"/>
      <c r="BJ19" s="20">
        <f t="shared" si="23"/>
        <v>7</v>
      </c>
      <c r="BK19" s="20">
        <f t="shared" si="24"/>
        <v>0</v>
      </c>
      <c r="BL19" s="20">
        <f t="shared" si="25"/>
        <v>7</v>
      </c>
      <c r="BM19" s="17">
        <v>2</v>
      </c>
      <c r="BN19" s="17">
        <v>6</v>
      </c>
      <c r="BO19" s="17"/>
      <c r="BP19" s="17"/>
      <c r="BQ19" s="20">
        <f t="shared" si="26"/>
        <v>8</v>
      </c>
      <c r="BR19" s="20">
        <f t="shared" si="27"/>
        <v>0</v>
      </c>
      <c r="BS19" s="20">
        <f t="shared" si="28"/>
        <v>8</v>
      </c>
      <c r="BT19" s="17">
        <v>9</v>
      </c>
      <c r="BU19" s="17">
        <v>29</v>
      </c>
      <c r="BV19" s="17"/>
      <c r="BW19" s="17"/>
      <c r="BX19" s="20">
        <f t="shared" si="29"/>
        <v>38</v>
      </c>
      <c r="BY19" s="20">
        <f t="shared" si="30"/>
        <v>0</v>
      </c>
      <c r="BZ19" s="20">
        <f t="shared" si="31"/>
        <v>38</v>
      </c>
      <c r="CA19" s="17">
        <v>5</v>
      </c>
      <c r="CB19" s="17">
        <v>13</v>
      </c>
      <c r="CC19" s="17"/>
      <c r="CD19" s="17"/>
      <c r="CE19" s="20">
        <f t="shared" si="32"/>
        <v>18</v>
      </c>
      <c r="CF19" s="20">
        <f t="shared" si="33"/>
        <v>0</v>
      </c>
      <c r="CG19" s="20">
        <f t="shared" si="34"/>
        <v>18</v>
      </c>
      <c r="CH19" s="17">
        <v>5</v>
      </c>
      <c r="CI19" s="17">
        <v>12</v>
      </c>
      <c r="CJ19" s="17"/>
      <c r="CK19" s="17"/>
      <c r="CL19" s="20">
        <f t="shared" si="35"/>
        <v>17</v>
      </c>
      <c r="CM19" s="20">
        <f t="shared" si="36"/>
        <v>0</v>
      </c>
      <c r="CN19" s="20">
        <f t="shared" si="37"/>
        <v>17</v>
      </c>
      <c r="CO19" s="17">
        <v>5</v>
      </c>
      <c r="CP19" s="17">
        <v>7</v>
      </c>
      <c r="CQ19" s="17"/>
      <c r="CR19" s="17"/>
      <c r="CS19" s="20">
        <f t="shared" si="38"/>
        <v>12</v>
      </c>
      <c r="CT19" s="20">
        <f t="shared" si="39"/>
        <v>0</v>
      </c>
      <c r="CU19" s="20">
        <f t="shared" si="40"/>
        <v>12</v>
      </c>
      <c r="CV19" s="17">
        <v>2</v>
      </c>
      <c r="CW19" s="17">
        <v>3</v>
      </c>
      <c r="CX19" s="17"/>
      <c r="CY19" s="17"/>
      <c r="CZ19" s="20">
        <f t="shared" si="41"/>
        <v>5</v>
      </c>
      <c r="DA19" s="20">
        <f t="shared" si="42"/>
        <v>0</v>
      </c>
      <c r="DB19" s="20">
        <f t="shared" si="43"/>
        <v>5</v>
      </c>
      <c r="DC19" s="17">
        <v>17</v>
      </c>
      <c r="DD19" s="70">
        <v>50</v>
      </c>
      <c r="DE19" s="17"/>
      <c r="DF19" s="17"/>
      <c r="DG19" s="20">
        <f t="shared" si="0"/>
        <v>67</v>
      </c>
      <c r="DH19" s="20">
        <f t="shared" si="1"/>
        <v>0</v>
      </c>
      <c r="DI19" s="20">
        <f t="shared" si="44"/>
        <v>67</v>
      </c>
      <c r="DJ19" s="20">
        <f t="shared" si="45"/>
        <v>215.5</v>
      </c>
      <c r="DK19" s="17">
        <v>2</v>
      </c>
      <c r="DL19" s="17">
        <v>6</v>
      </c>
      <c r="DM19" s="17"/>
      <c r="DN19" s="17"/>
      <c r="DO19" s="20">
        <f t="shared" si="46"/>
        <v>8</v>
      </c>
      <c r="DP19" s="20">
        <f t="shared" si="47"/>
        <v>0</v>
      </c>
      <c r="DQ19" s="20">
        <f t="shared" si="48"/>
        <v>8</v>
      </c>
      <c r="DR19" s="20" t="str">
        <f t="shared" si="49"/>
        <v>راسب</v>
      </c>
      <c r="DS19" s="18"/>
      <c r="DT19"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9" s="19"/>
      <c r="DV19" s="20" t="str">
        <f t="shared" si="51"/>
        <v>اللغة العربية واَدابها</v>
      </c>
      <c r="DW19" s="20" t="str">
        <f t="shared" si="52"/>
        <v>اللغة الإنجليزية</v>
      </c>
      <c r="DX19" s="20" t="str">
        <f t="shared" si="53"/>
        <v>الرياضيات العامة</v>
      </c>
      <c r="DY19" s="20" t="str">
        <f t="shared" si="54"/>
        <v xml:space="preserve"> الفيزياء العامة </v>
      </c>
      <c r="DZ19" s="20" t="str">
        <f t="shared" si="55"/>
        <v>الكيمياء</v>
      </c>
      <c r="EA19" s="20" t="str">
        <f t="shared" si="56"/>
        <v xml:space="preserve"> الدراسات الاجتماعية</v>
      </c>
      <c r="EB19" s="20" t="str">
        <f t="shared" si="57"/>
        <v>التربية الوطنية</v>
      </c>
      <c r="EC19" s="20" t="str">
        <f t="shared" si="58"/>
        <v>الحاسب الألى</v>
      </c>
      <c r="ED19" s="20" t="str">
        <f t="shared" si="59"/>
        <v>الأمن الصناعى والسلامة المهنية</v>
      </c>
      <c r="EE19" s="20" t="str">
        <f t="shared" si="60"/>
        <v>مبادئ الرسم الفنى</v>
      </c>
      <c r="EF19" s="20" t="str">
        <f t="shared" si="61"/>
        <v>التكنولوجيا</v>
      </c>
      <c r="EG19" s="20" t="str">
        <f t="shared" si="62"/>
        <v>الخامات</v>
      </c>
      <c r="EH19" s="20" t="str">
        <f t="shared" si="63"/>
        <v>المعدات</v>
      </c>
      <c r="EI19" s="20" t="str">
        <f t="shared" si="64"/>
        <v>مبادئ الكهرباء</v>
      </c>
      <c r="EJ19" s="20" t="str">
        <f t="shared" si="65"/>
        <v>التدريبات العملية</v>
      </c>
      <c r="EK19" s="20" t="str">
        <f t="shared" si="66"/>
        <v>التربية الدينية</v>
      </c>
      <c r="EL19" s="20">
        <f>IF(ROW($C$13)&gt;=COUNT(DV19:EK19),SUMPRODUCT(--(DV19:EK19:EK19&lt;&gt;"")),"")</f>
        <v>16</v>
      </c>
      <c r="EN19" s="1">
        <v>6</v>
      </c>
    </row>
    <row r="20" spans="2:144" ht="18.600000000000001" thickTop="1" thickBot="1" x14ac:dyDescent="0.35">
      <c r="B20" s="15">
        <v>8</v>
      </c>
      <c r="C20" s="37">
        <f>الاسماء!B10</f>
        <v>8</v>
      </c>
      <c r="D20" s="34" t="str">
        <f>الاسماء!C10</f>
        <v>احمد السيد بدوى محمد‎</v>
      </c>
      <c r="E20" s="44">
        <v>1597</v>
      </c>
      <c r="F20" s="16"/>
      <c r="G20" s="37" t="str">
        <f>الاسماء!D10</f>
        <v xml:space="preserve"> عمارة عام</v>
      </c>
      <c r="H20" s="41" t="str">
        <f>الاسماء!E10</f>
        <v>مسلم</v>
      </c>
      <c r="I20" s="17">
        <v>3</v>
      </c>
      <c r="J20" s="17">
        <v>13</v>
      </c>
      <c r="K20" s="17"/>
      <c r="L20" s="17"/>
      <c r="M20" s="20">
        <f t="shared" si="2"/>
        <v>16</v>
      </c>
      <c r="N20" s="20">
        <f t="shared" si="3"/>
        <v>0</v>
      </c>
      <c r="O20" s="20">
        <f t="shared" si="4"/>
        <v>16</v>
      </c>
      <c r="P20" s="17">
        <v>2</v>
      </c>
      <c r="Q20" s="17">
        <v>3.5</v>
      </c>
      <c r="R20" s="17"/>
      <c r="S20" s="17"/>
      <c r="T20" s="20">
        <f t="shared" si="5"/>
        <v>5.5</v>
      </c>
      <c r="U20" s="20">
        <f t="shared" si="6"/>
        <v>0</v>
      </c>
      <c r="V20" s="20">
        <f t="shared" si="7"/>
        <v>5.5</v>
      </c>
      <c r="W20" s="17">
        <v>2</v>
      </c>
      <c r="X20" s="17">
        <v>6</v>
      </c>
      <c r="Y20" s="17"/>
      <c r="Z20" s="17"/>
      <c r="AA20" s="20">
        <f t="shared" si="8"/>
        <v>8</v>
      </c>
      <c r="AB20" s="20">
        <f t="shared" si="9"/>
        <v>0</v>
      </c>
      <c r="AC20" s="20">
        <f t="shared" si="10"/>
        <v>8</v>
      </c>
      <c r="AD20" s="17">
        <v>2</v>
      </c>
      <c r="AE20" s="17">
        <v>2</v>
      </c>
      <c r="AF20" s="17"/>
      <c r="AG20" s="17"/>
      <c r="AH20" s="20">
        <f t="shared" si="11"/>
        <v>4</v>
      </c>
      <c r="AI20" s="20">
        <f t="shared" si="12"/>
        <v>0</v>
      </c>
      <c r="AJ20" s="20">
        <f t="shared" si="13"/>
        <v>4</v>
      </c>
      <c r="AK20" s="17">
        <v>1</v>
      </c>
      <c r="AL20" s="17">
        <v>4.5</v>
      </c>
      <c r="AM20" s="17"/>
      <c r="AN20" s="17"/>
      <c r="AO20" s="20">
        <f t="shared" si="14"/>
        <v>5.5</v>
      </c>
      <c r="AP20" s="20">
        <f t="shared" si="15"/>
        <v>0</v>
      </c>
      <c r="AQ20" s="20">
        <f t="shared" si="16"/>
        <v>5.5</v>
      </c>
      <c r="AR20" s="17">
        <v>1</v>
      </c>
      <c r="AS20" s="17">
        <v>4.5</v>
      </c>
      <c r="AT20" s="17"/>
      <c r="AU20" s="17"/>
      <c r="AV20" s="20">
        <f t="shared" si="17"/>
        <v>5.5</v>
      </c>
      <c r="AW20" s="20">
        <f t="shared" si="18"/>
        <v>0</v>
      </c>
      <c r="AX20" s="20">
        <f t="shared" si="19"/>
        <v>5.5</v>
      </c>
      <c r="AY20" s="17">
        <v>1.5</v>
      </c>
      <c r="AZ20" s="17">
        <v>4</v>
      </c>
      <c r="BA20" s="17"/>
      <c r="BB20" s="17"/>
      <c r="BC20" s="20">
        <f t="shared" si="20"/>
        <v>5.5</v>
      </c>
      <c r="BD20" s="20">
        <f t="shared" si="21"/>
        <v>0</v>
      </c>
      <c r="BE20" s="20">
        <f t="shared" si="22"/>
        <v>5.5</v>
      </c>
      <c r="BF20" s="17">
        <v>2</v>
      </c>
      <c r="BG20" s="17">
        <v>6</v>
      </c>
      <c r="BH20" s="17"/>
      <c r="BI20" s="17"/>
      <c r="BJ20" s="20">
        <f t="shared" si="23"/>
        <v>8</v>
      </c>
      <c r="BK20" s="20">
        <f t="shared" si="24"/>
        <v>0</v>
      </c>
      <c r="BL20" s="20">
        <f t="shared" si="25"/>
        <v>8</v>
      </c>
      <c r="BM20" s="17">
        <v>2</v>
      </c>
      <c r="BN20" s="17">
        <v>6</v>
      </c>
      <c r="BO20" s="17"/>
      <c r="BP20" s="17"/>
      <c r="BQ20" s="20">
        <f t="shared" si="26"/>
        <v>8</v>
      </c>
      <c r="BR20" s="20">
        <f t="shared" si="27"/>
        <v>0</v>
      </c>
      <c r="BS20" s="20">
        <f t="shared" si="28"/>
        <v>8</v>
      </c>
      <c r="BT20" s="17">
        <v>9</v>
      </c>
      <c r="BU20" s="17">
        <v>30</v>
      </c>
      <c r="BV20" s="17"/>
      <c r="BW20" s="17"/>
      <c r="BX20" s="20">
        <f t="shared" si="29"/>
        <v>39</v>
      </c>
      <c r="BY20" s="20">
        <f t="shared" si="30"/>
        <v>0</v>
      </c>
      <c r="BZ20" s="20">
        <f t="shared" si="31"/>
        <v>39</v>
      </c>
      <c r="CA20" s="17">
        <v>5</v>
      </c>
      <c r="CB20" s="17">
        <v>9</v>
      </c>
      <c r="CC20" s="17"/>
      <c r="CD20" s="17"/>
      <c r="CE20" s="20">
        <f t="shared" si="32"/>
        <v>14</v>
      </c>
      <c r="CF20" s="20">
        <f t="shared" si="33"/>
        <v>0</v>
      </c>
      <c r="CG20" s="20">
        <f t="shared" si="34"/>
        <v>14</v>
      </c>
      <c r="CH20" s="17">
        <v>5</v>
      </c>
      <c r="CI20" s="17">
        <v>14</v>
      </c>
      <c r="CJ20" s="17"/>
      <c r="CK20" s="17"/>
      <c r="CL20" s="20">
        <f t="shared" si="35"/>
        <v>19</v>
      </c>
      <c r="CM20" s="20">
        <f t="shared" si="36"/>
        <v>0</v>
      </c>
      <c r="CN20" s="20">
        <f t="shared" si="37"/>
        <v>19</v>
      </c>
      <c r="CO20" s="17">
        <v>5</v>
      </c>
      <c r="CP20" s="17">
        <v>14</v>
      </c>
      <c r="CQ20" s="17"/>
      <c r="CR20" s="17"/>
      <c r="CS20" s="20">
        <f t="shared" si="38"/>
        <v>19</v>
      </c>
      <c r="CT20" s="20">
        <f t="shared" si="39"/>
        <v>0</v>
      </c>
      <c r="CU20" s="20">
        <f t="shared" si="40"/>
        <v>19</v>
      </c>
      <c r="CV20" s="17">
        <v>2</v>
      </c>
      <c r="CW20" s="17">
        <v>5</v>
      </c>
      <c r="CX20" s="17"/>
      <c r="CY20" s="17"/>
      <c r="CZ20" s="20">
        <f t="shared" si="41"/>
        <v>7</v>
      </c>
      <c r="DA20" s="20">
        <f t="shared" si="42"/>
        <v>0</v>
      </c>
      <c r="DB20" s="20">
        <f t="shared" si="43"/>
        <v>7</v>
      </c>
      <c r="DC20" s="17">
        <v>12</v>
      </c>
      <c r="DD20" s="70">
        <v>47</v>
      </c>
      <c r="DE20" s="17"/>
      <c r="DF20" s="17"/>
      <c r="DG20" s="20">
        <f t="shared" si="0"/>
        <v>59</v>
      </c>
      <c r="DH20" s="20">
        <f t="shared" si="1"/>
        <v>0</v>
      </c>
      <c r="DI20" s="20">
        <f t="shared" si="44"/>
        <v>59</v>
      </c>
      <c r="DJ20" s="20">
        <f t="shared" si="45"/>
        <v>217.5</v>
      </c>
      <c r="DK20" s="17">
        <v>2</v>
      </c>
      <c r="DL20" s="17">
        <v>5.5</v>
      </c>
      <c r="DM20" s="17"/>
      <c r="DN20" s="17"/>
      <c r="DO20" s="20">
        <f t="shared" si="46"/>
        <v>7.5</v>
      </c>
      <c r="DP20" s="20">
        <f t="shared" si="47"/>
        <v>0</v>
      </c>
      <c r="DQ20" s="20">
        <f t="shared" si="48"/>
        <v>7.5</v>
      </c>
      <c r="DR20" s="20" t="str">
        <f t="shared" si="49"/>
        <v>راسب</v>
      </c>
      <c r="DS20" s="18"/>
      <c r="DT20"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0" s="19"/>
      <c r="DV20" s="20" t="str">
        <f t="shared" si="51"/>
        <v>اللغة العربية واَدابها</v>
      </c>
      <c r="DW20" s="20" t="str">
        <f t="shared" si="52"/>
        <v>اللغة الإنجليزية</v>
      </c>
      <c r="DX20" s="20" t="str">
        <f t="shared" si="53"/>
        <v>الرياضيات العامة</v>
      </c>
      <c r="DY20" s="20" t="str">
        <f t="shared" si="54"/>
        <v xml:space="preserve"> الفيزياء العامة </v>
      </c>
      <c r="DZ20" s="20" t="str">
        <f t="shared" si="55"/>
        <v>الكيمياء</v>
      </c>
      <c r="EA20" s="20" t="str">
        <f t="shared" si="56"/>
        <v xml:space="preserve"> الدراسات الاجتماعية</v>
      </c>
      <c r="EB20" s="20" t="str">
        <f t="shared" si="57"/>
        <v>التربية الوطنية</v>
      </c>
      <c r="EC20" s="20" t="str">
        <f t="shared" si="58"/>
        <v>الحاسب الألى</v>
      </c>
      <c r="ED20" s="20" t="str">
        <f t="shared" si="59"/>
        <v>الأمن الصناعى والسلامة المهنية</v>
      </c>
      <c r="EE20" s="20" t="str">
        <f t="shared" si="60"/>
        <v>مبادئ الرسم الفنى</v>
      </c>
      <c r="EF20" s="20" t="str">
        <f t="shared" si="61"/>
        <v>التكنولوجيا</v>
      </c>
      <c r="EG20" s="20" t="str">
        <f t="shared" si="62"/>
        <v>الخامات</v>
      </c>
      <c r="EH20" s="20" t="str">
        <f t="shared" si="63"/>
        <v>المعدات</v>
      </c>
      <c r="EI20" s="20" t="str">
        <f t="shared" si="64"/>
        <v>مبادئ الكهرباء</v>
      </c>
      <c r="EJ20" s="20" t="str">
        <f t="shared" si="65"/>
        <v>التدريبات العملية</v>
      </c>
      <c r="EK20" s="20" t="str">
        <f t="shared" si="66"/>
        <v>التربية الدينية</v>
      </c>
      <c r="EL20" s="20">
        <f>IF(ROW($C$13)&gt;=COUNT(DV20:EK20),SUMPRODUCT(--(DV20:EK20:EK20&lt;&gt;"")),"")</f>
        <v>16</v>
      </c>
      <c r="EN20" s="1">
        <v>6.5</v>
      </c>
    </row>
    <row r="21" spans="2:144" ht="18.600000000000001" thickTop="1" thickBot="1" x14ac:dyDescent="0.35">
      <c r="B21" s="15">
        <v>9</v>
      </c>
      <c r="C21" s="37">
        <f>الاسماء!B11</f>
        <v>9</v>
      </c>
      <c r="D21" s="34" t="str">
        <f>الاسماء!C11</f>
        <v>احمد السيد حسن عبدالحميد‎</v>
      </c>
      <c r="E21" s="44">
        <v>1598</v>
      </c>
      <c r="F21" s="16"/>
      <c r="G21" s="37" t="str">
        <f>الاسماء!D11</f>
        <v xml:space="preserve"> عمارة عام</v>
      </c>
      <c r="H21" s="41" t="str">
        <f>الاسماء!E11</f>
        <v>مسلم</v>
      </c>
      <c r="I21" s="17">
        <v>3</v>
      </c>
      <c r="J21" s="17">
        <v>13.5</v>
      </c>
      <c r="K21" s="17"/>
      <c r="L21" s="17"/>
      <c r="M21" s="20">
        <f t="shared" si="2"/>
        <v>16.5</v>
      </c>
      <c r="N21" s="20">
        <f t="shared" si="3"/>
        <v>0</v>
      </c>
      <c r="O21" s="20">
        <f t="shared" si="4"/>
        <v>16.5</v>
      </c>
      <c r="P21" s="17">
        <v>2</v>
      </c>
      <c r="Q21" s="17">
        <v>5</v>
      </c>
      <c r="R21" s="17"/>
      <c r="S21" s="17"/>
      <c r="T21" s="20">
        <f t="shared" si="5"/>
        <v>7</v>
      </c>
      <c r="U21" s="20">
        <f t="shared" si="6"/>
        <v>0</v>
      </c>
      <c r="V21" s="20">
        <f t="shared" si="7"/>
        <v>7</v>
      </c>
      <c r="W21" s="17">
        <v>3</v>
      </c>
      <c r="X21" s="17">
        <v>7</v>
      </c>
      <c r="Y21" s="17"/>
      <c r="Z21" s="17"/>
      <c r="AA21" s="20">
        <f t="shared" si="8"/>
        <v>10</v>
      </c>
      <c r="AB21" s="20">
        <f t="shared" si="9"/>
        <v>0</v>
      </c>
      <c r="AC21" s="20">
        <f t="shared" si="10"/>
        <v>10</v>
      </c>
      <c r="AD21" s="17">
        <v>2</v>
      </c>
      <c r="AE21" s="17">
        <v>4</v>
      </c>
      <c r="AF21" s="17"/>
      <c r="AG21" s="17"/>
      <c r="AH21" s="20">
        <f t="shared" si="11"/>
        <v>6</v>
      </c>
      <c r="AI21" s="20">
        <f t="shared" si="12"/>
        <v>0</v>
      </c>
      <c r="AJ21" s="20">
        <f t="shared" si="13"/>
        <v>6</v>
      </c>
      <c r="AK21" s="17">
        <v>2</v>
      </c>
      <c r="AL21" s="17">
        <v>4.5</v>
      </c>
      <c r="AM21" s="17"/>
      <c r="AN21" s="17"/>
      <c r="AO21" s="20">
        <f t="shared" si="14"/>
        <v>6.5</v>
      </c>
      <c r="AP21" s="20">
        <f t="shared" si="15"/>
        <v>0</v>
      </c>
      <c r="AQ21" s="20">
        <f t="shared" si="16"/>
        <v>6.5</v>
      </c>
      <c r="AR21" s="17">
        <v>1</v>
      </c>
      <c r="AS21" s="17">
        <v>5</v>
      </c>
      <c r="AT21" s="17"/>
      <c r="AU21" s="17"/>
      <c r="AV21" s="20">
        <f t="shared" si="17"/>
        <v>6</v>
      </c>
      <c r="AW21" s="20">
        <f t="shared" si="18"/>
        <v>0</v>
      </c>
      <c r="AX21" s="20">
        <f t="shared" si="19"/>
        <v>6</v>
      </c>
      <c r="AY21" s="17">
        <v>1.5</v>
      </c>
      <c r="AZ21" s="17">
        <v>6.5</v>
      </c>
      <c r="BA21" s="17"/>
      <c r="BB21" s="17"/>
      <c r="BC21" s="20">
        <f t="shared" si="20"/>
        <v>8</v>
      </c>
      <c r="BD21" s="20">
        <f t="shared" si="21"/>
        <v>0</v>
      </c>
      <c r="BE21" s="20">
        <f t="shared" si="22"/>
        <v>8</v>
      </c>
      <c r="BF21" s="17">
        <v>2</v>
      </c>
      <c r="BG21" s="17">
        <v>4</v>
      </c>
      <c r="BH21" s="17"/>
      <c r="BI21" s="17"/>
      <c r="BJ21" s="20">
        <f t="shared" si="23"/>
        <v>6</v>
      </c>
      <c r="BK21" s="20">
        <f t="shared" si="24"/>
        <v>0</v>
      </c>
      <c r="BL21" s="20">
        <f t="shared" si="25"/>
        <v>6</v>
      </c>
      <c r="BM21" s="17">
        <v>2</v>
      </c>
      <c r="BN21" s="17">
        <v>6</v>
      </c>
      <c r="BO21" s="17"/>
      <c r="BP21" s="17"/>
      <c r="BQ21" s="20">
        <f t="shared" si="26"/>
        <v>8</v>
      </c>
      <c r="BR21" s="20">
        <f t="shared" si="27"/>
        <v>0</v>
      </c>
      <c r="BS21" s="20">
        <f t="shared" si="28"/>
        <v>8</v>
      </c>
      <c r="BT21" s="17">
        <v>9</v>
      </c>
      <c r="BU21" s="17">
        <v>30</v>
      </c>
      <c r="BV21" s="17"/>
      <c r="BW21" s="17"/>
      <c r="BX21" s="20">
        <f t="shared" si="29"/>
        <v>39</v>
      </c>
      <c r="BY21" s="20">
        <f t="shared" si="30"/>
        <v>0</v>
      </c>
      <c r="BZ21" s="20">
        <f t="shared" si="31"/>
        <v>39</v>
      </c>
      <c r="CA21" s="17">
        <v>5</v>
      </c>
      <c r="CB21" s="17">
        <v>19</v>
      </c>
      <c r="CC21" s="17"/>
      <c r="CD21" s="17"/>
      <c r="CE21" s="20">
        <f t="shared" si="32"/>
        <v>24</v>
      </c>
      <c r="CF21" s="20">
        <f t="shared" si="33"/>
        <v>0</v>
      </c>
      <c r="CG21" s="20">
        <f t="shared" si="34"/>
        <v>24</v>
      </c>
      <c r="CH21" s="17">
        <v>5</v>
      </c>
      <c r="CI21" s="17">
        <v>13</v>
      </c>
      <c r="CJ21" s="17"/>
      <c r="CK21" s="17"/>
      <c r="CL21" s="20">
        <f t="shared" si="35"/>
        <v>18</v>
      </c>
      <c r="CM21" s="20">
        <f t="shared" si="36"/>
        <v>0</v>
      </c>
      <c r="CN21" s="20">
        <f t="shared" si="37"/>
        <v>18</v>
      </c>
      <c r="CO21" s="17">
        <v>5</v>
      </c>
      <c r="CP21" s="17">
        <v>15</v>
      </c>
      <c r="CQ21" s="17"/>
      <c r="CR21" s="17"/>
      <c r="CS21" s="20">
        <f t="shared" si="38"/>
        <v>20</v>
      </c>
      <c r="CT21" s="20">
        <f t="shared" si="39"/>
        <v>0</v>
      </c>
      <c r="CU21" s="20">
        <f t="shared" si="40"/>
        <v>20</v>
      </c>
      <c r="CV21" s="17">
        <v>2</v>
      </c>
      <c r="CW21" s="17">
        <v>7</v>
      </c>
      <c r="CX21" s="17"/>
      <c r="CY21" s="17"/>
      <c r="CZ21" s="20">
        <f t="shared" si="41"/>
        <v>9</v>
      </c>
      <c r="DA21" s="20">
        <f t="shared" si="42"/>
        <v>0</v>
      </c>
      <c r="DB21" s="20">
        <f t="shared" si="43"/>
        <v>9</v>
      </c>
      <c r="DC21" s="17">
        <v>17</v>
      </c>
      <c r="DD21" s="70">
        <v>53</v>
      </c>
      <c r="DE21" s="17"/>
      <c r="DF21" s="17"/>
      <c r="DG21" s="20">
        <f t="shared" si="0"/>
        <v>70</v>
      </c>
      <c r="DH21" s="20">
        <f t="shared" si="1"/>
        <v>0</v>
      </c>
      <c r="DI21" s="20">
        <f t="shared" si="44"/>
        <v>70</v>
      </c>
      <c r="DJ21" s="20">
        <f t="shared" si="45"/>
        <v>246</v>
      </c>
      <c r="DK21" s="17">
        <v>2</v>
      </c>
      <c r="DL21" s="17">
        <v>6.5</v>
      </c>
      <c r="DM21" s="17"/>
      <c r="DN21" s="17"/>
      <c r="DO21" s="20">
        <f t="shared" si="46"/>
        <v>8.5</v>
      </c>
      <c r="DP21" s="20">
        <f t="shared" si="47"/>
        <v>0</v>
      </c>
      <c r="DQ21" s="20">
        <f t="shared" si="48"/>
        <v>8.5</v>
      </c>
      <c r="DR21" s="20" t="str">
        <f t="shared" si="49"/>
        <v>راسب</v>
      </c>
      <c r="DS21" s="18"/>
      <c r="DT21"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1" s="19"/>
      <c r="DV21" s="20" t="str">
        <f t="shared" si="51"/>
        <v>اللغة العربية واَدابها</v>
      </c>
      <c r="DW21" s="20" t="str">
        <f t="shared" si="52"/>
        <v>اللغة الإنجليزية</v>
      </c>
      <c r="DX21" s="20" t="str">
        <f t="shared" si="53"/>
        <v>الرياضيات العامة</v>
      </c>
      <c r="DY21" s="20" t="str">
        <f t="shared" si="54"/>
        <v xml:space="preserve"> الفيزياء العامة </v>
      </c>
      <c r="DZ21" s="20" t="str">
        <f t="shared" si="55"/>
        <v>الكيمياء</v>
      </c>
      <c r="EA21" s="20" t="str">
        <f t="shared" si="56"/>
        <v xml:space="preserve"> الدراسات الاجتماعية</v>
      </c>
      <c r="EB21" s="20" t="str">
        <f t="shared" si="57"/>
        <v>التربية الوطنية</v>
      </c>
      <c r="EC21" s="20" t="str">
        <f t="shared" si="58"/>
        <v>الحاسب الألى</v>
      </c>
      <c r="ED21" s="20" t="str">
        <f t="shared" si="59"/>
        <v>الأمن الصناعى والسلامة المهنية</v>
      </c>
      <c r="EE21" s="20" t="str">
        <f t="shared" si="60"/>
        <v>مبادئ الرسم الفنى</v>
      </c>
      <c r="EF21" s="20" t="str">
        <f t="shared" si="61"/>
        <v>التكنولوجيا</v>
      </c>
      <c r="EG21" s="20" t="str">
        <f t="shared" si="62"/>
        <v>الخامات</v>
      </c>
      <c r="EH21" s="20" t="str">
        <f t="shared" si="63"/>
        <v>المعدات</v>
      </c>
      <c r="EI21" s="20" t="str">
        <f t="shared" si="64"/>
        <v>مبادئ الكهرباء</v>
      </c>
      <c r="EJ21" s="20" t="str">
        <f t="shared" si="65"/>
        <v>التدريبات العملية</v>
      </c>
      <c r="EK21" s="20" t="str">
        <f t="shared" si="66"/>
        <v>التربية الدينية</v>
      </c>
      <c r="EL21" s="20">
        <f>IF(ROW($C$13)&gt;=COUNT(DV21:EK21),SUMPRODUCT(--(DV21:EK21:EK21&lt;&gt;"")),"")</f>
        <v>16</v>
      </c>
      <c r="EN21" s="1">
        <v>7</v>
      </c>
    </row>
    <row r="22" spans="2:144" ht="18.600000000000001" thickTop="1" thickBot="1" x14ac:dyDescent="0.35">
      <c r="B22" s="15">
        <v>10</v>
      </c>
      <c r="C22" s="37">
        <f>الاسماء!B12</f>
        <v>10</v>
      </c>
      <c r="D22" s="34" t="str">
        <f>الاسماء!C12</f>
        <v>احمد السيد محمد مصطفى‎</v>
      </c>
      <c r="E22" s="44">
        <v>1599</v>
      </c>
      <c r="F22" s="16"/>
      <c r="G22" s="37" t="str">
        <f>الاسماء!D12</f>
        <v xml:space="preserve"> عمارة عام</v>
      </c>
      <c r="H22" s="41" t="str">
        <f>الاسماء!E12</f>
        <v>مسلم</v>
      </c>
      <c r="I22" s="17">
        <v>3</v>
      </c>
      <c r="J22" s="17">
        <v>15.5</v>
      </c>
      <c r="K22" s="17"/>
      <c r="L22" s="17"/>
      <c r="M22" s="20">
        <f t="shared" si="2"/>
        <v>18.5</v>
      </c>
      <c r="N22" s="20">
        <f t="shared" si="3"/>
        <v>0</v>
      </c>
      <c r="O22" s="20">
        <f t="shared" si="4"/>
        <v>18.5</v>
      </c>
      <c r="P22" s="17">
        <v>2</v>
      </c>
      <c r="Q22" s="17">
        <v>3.5</v>
      </c>
      <c r="R22" s="17"/>
      <c r="S22" s="17"/>
      <c r="T22" s="20">
        <f t="shared" si="5"/>
        <v>5.5</v>
      </c>
      <c r="U22" s="20">
        <f t="shared" si="6"/>
        <v>0</v>
      </c>
      <c r="V22" s="20">
        <f t="shared" si="7"/>
        <v>5.5</v>
      </c>
      <c r="W22" s="17">
        <v>3</v>
      </c>
      <c r="X22" s="17">
        <v>7</v>
      </c>
      <c r="Y22" s="17"/>
      <c r="Z22" s="17"/>
      <c r="AA22" s="20">
        <f t="shared" si="8"/>
        <v>10</v>
      </c>
      <c r="AB22" s="20">
        <f t="shared" si="9"/>
        <v>0</v>
      </c>
      <c r="AC22" s="20">
        <f t="shared" si="10"/>
        <v>10</v>
      </c>
      <c r="AD22" s="17">
        <v>2</v>
      </c>
      <c r="AE22" s="17">
        <v>2.5</v>
      </c>
      <c r="AF22" s="17"/>
      <c r="AG22" s="17"/>
      <c r="AH22" s="20">
        <f t="shared" si="11"/>
        <v>4.5</v>
      </c>
      <c r="AI22" s="20">
        <f t="shared" si="12"/>
        <v>0</v>
      </c>
      <c r="AJ22" s="20">
        <f t="shared" si="13"/>
        <v>4.5</v>
      </c>
      <c r="AK22" s="17">
        <v>2</v>
      </c>
      <c r="AL22" s="17">
        <v>4.5</v>
      </c>
      <c r="AM22" s="17"/>
      <c r="AN22" s="17"/>
      <c r="AO22" s="20">
        <f t="shared" si="14"/>
        <v>6.5</v>
      </c>
      <c r="AP22" s="20">
        <f t="shared" si="15"/>
        <v>0</v>
      </c>
      <c r="AQ22" s="20">
        <f t="shared" si="16"/>
        <v>6.5</v>
      </c>
      <c r="AR22" s="17">
        <v>2</v>
      </c>
      <c r="AS22" s="17">
        <v>5</v>
      </c>
      <c r="AT22" s="17"/>
      <c r="AU22" s="17"/>
      <c r="AV22" s="20">
        <f t="shared" si="17"/>
        <v>7</v>
      </c>
      <c r="AW22" s="20">
        <f t="shared" si="18"/>
        <v>0</v>
      </c>
      <c r="AX22" s="20">
        <f t="shared" si="19"/>
        <v>7</v>
      </c>
      <c r="AY22" s="17">
        <v>1.5</v>
      </c>
      <c r="AZ22" s="17">
        <v>4.5</v>
      </c>
      <c r="BA22" s="17"/>
      <c r="BB22" s="17"/>
      <c r="BC22" s="20">
        <f t="shared" si="20"/>
        <v>6</v>
      </c>
      <c r="BD22" s="20">
        <f t="shared" si="21"/>
        <v>0</v>
      </c>
      <c r="BE22" s="20">
        <f t="shared" si="22"/>
        <v>6</v>
      </c>
      <c r="BF22" s="17">
        <v>2</v>
      </c>
      <c r="BG22" s="17">
        <v>5</v>
      </c>
      <c r="BH22" s="17"/>
      <c r="BI22" s="17"/>
      <c r="BJ22" s="20">
        <f t="shared" si="23"/>
        <v>7</v>
      </c>
      <c r="BK22" s="20">
        <f t="shared" si="24"/>
        <v>0</v>
      </c>
      <c r="BL22" s="20">
        <f t="shared" si="25"/>
        <v>7</v>
      </c>
      <c r="BM22" s="17">
        <v>2</v>
      </c>
      <c r="BN22" s="17">
        <v>6</v>
      </c>
      <c r="BO22" s="17"/>
      <c r="BP22" s="17"/>
      <c r="BQ22" s="20">
        <f t="shared" si="26"/>
        <v>8</v>
      </c>
      <c r="BR22" s="20">
        <f t="shared" si="27"/>
        <v>0</v>
      </c>
      <c r="BS22" s="20">
        <f t="shared" si="28"/>
        <v>8</v>
      </c>
      <c r="BT22" s="17">
        <v>9</v>
      </c>
      <c r="BU22" s="17">
        <v>32</v>
      </c>
      <c r="BV22" s="17"/>
      <c r="BW22" s="17"/>
      <c r="BX22" s="20">
        <f t="shared" si="29"/>
        <v>41</v>
      </c>
      <c r="BY22" s="20">
        <f t="shared" si="30"/>
        <v>0</v>
      </c>
      <c r="BZ22" s="20">
        <f t="shared" si="31"/>
        <v>41</v>
      </c>
      <c r="CA22" s="17">
        <v>5</v>
      </c>
      <c r="CB22" s="17">
        <v>16</v>
      </c>
      <c r="CC22" s="17"/>
      <c r="CD22" s="17"/>
      <c r="CE22" s="20">
        <f t="shared" si="32"/>
        <v>21</v>
      </c>
      <c r="CF22" s="20">
        <f t="shared" si="33"/>
        <v>0</v>
      </c>
      <c r="CG22" s="20">
        <f t="shared" si="34"/>
        <v>21</v>
      </c>
      <c r="CH22" s="17">
        <v>5</v>
      </c>
      <c r="CI22" s="17">
        <v>12</v>
      </c>
      <c r="CJ22" s="17"/>
      <c r="CK22" s="17"/>
      <c r="CL22" s="20">
        <f t="shared" si="35"/>
        <v>17</v>
      </c>
      <c r="CM22" s="20">
        <f t="shared" si="36"/>
        <v>0</v>
      </c>
      <c r="CN22" s="20">
        <f t="shared" si="37"/>
        <v>17</v>
      </c>
      <c r="CO22" s="17">
        <v>5</v>
      </c>
      <c r="CP22" s="17">
        <v>14</v>
      </c>
      <c r="CQ22" s="17"/>
      <c r="CR22" s="17"/>
      <c r="CS22" s="20">
        <f t="shared" si="38"/>
        <v>19</v>
      </c>
      <c r="CT22" s="20">
        <f t="shared" si="39"/>
        <v>0</v>
      </c>
      <c r="CU22" s="20">
        <f t="shared" si="40"/>
        <v>19</v>
      </c>
      <c r="CV22" s="17">
        <v>2</v>
      </c>
      <c r="CW22" s="17">
        <v>5</v>
      </c>
      <c r="CX22" s="17"/>
      <c r="CY22" s="17"/>
      <c r="CZ22" s="20">
        <f t="shared" si="41"/>
        <v>7</v>
      </c>
      <c r="DA22" s="20">
        <f t="shared" si="42"/>
        <v>0</v>
      </c>
      <c r="DB22" s="20">
        <f t="shared" si="43"/>
        <v>7</v>
      </c>
      <c r="DC22" s="17">
        <v>16</v>
      </c>
      <c r="DD22" s="70">
        <v>53</v>
      </c>
      <c r="DE22" s="17"/>
      <c r="DF22" s="17"/>
      <c r="DG22" s="20">
        <f t="shared" si="0"/>
        <v>69</v>
      </c>
      <c r="DH22" s="20">
        <f t="shared" si="1"/>
        <v>0</v>
      </c>
      <c r="DI22" s="20">
        <f t="shared" si="44"/>
        <v>69</v>
      </c>
      <c r="DJ22" s="20">
        <f t="shared" si="45"/>
        <v>241</v>
      </c>
      <c r="DK22" s="17">
        <v>2</v>
      </c>
      <c r="DL22" s="17">
        <v>5.5</v>
      </c>
      <c r="DM22" s="17"/>
      <c r="DN22" s="17"/>
      <c r="DO22" s="20">
        <f t="shared" si="46"/>
        <v>7.5</v>
      </c>
      <c r="DP22" s="20">
        <f t="shared" si="47"/>
        <v>0</v>
      </c>
      <c r="DQ22" s="20">
        <f t="shared" si="48"/>
        <v>7.5</v>
      </c>
      <c r="DR22" s="20" t="str">
        <f t="shared" si="49"/>
        <v>راسب</v>
      </c>
      <c r="DS22" s="18"/>
      <c r="DT22"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2" s="19"/>
      <c r="DV22" s="20" t="str">
        <f t="shared" si="51"/>
        <v>اللغة العربية واَدابها</v>
      </c>
      <c r="DW22" s="20" t="str">
        <f t="shared" si="52"/>
        <v>اللغة الإنجليزية</v>
      </c>
      <c r="DX22" s="20" t="str">
        <f t="shared" si="53"/>
        <v>الرياضيات العامة</v>
      </c>
      <c r="DY22" s="20" t="str">
        <f t="shared" si="54"/>
        <v xml:space="preserve"> الفيزياء العامة </v>
      </c>
      <c r="DZ22" s="20" t="str">
        <f t="shared" si="55"/>
        <v>الكيمياء</v>
      </c>
      <c r="EA22" s="20" t="str">
        <f t="shared" si="56"/>
        <v xml:space="preserve"> الدراسات الاجتماعية</v>
      </c>
      <c r="EB22" s="20" t="str">
        <f t="shared" si="57"/>
        <v>التربية الوطنية</v>
      </c>
      <c r="EC22" s="20" t="str">
        <f t="shared" si="58"/>
        <v>الحاسب الألى</v>
      </c>
      <c r="ED22" s="20" t="str">
        <f t="shared" si="59"/>
        <v>الأمن الصناعى والسلامة المهنية</v>
      </c>
      <c r="EE22" s="20" t="str">
        <f t="shared" si="60"/>
        <v>مبادئ الرسم الفنى</v>
      </c>
      <c r="EF22" s="20" t="str">
        <f t="shared" si="61"/>
        <v>التكنولوجيا</v>
      </c>
      <c r="EG22" s="20" t="str">
        <f t="shared" si="62"/>
        <v>الخامات</v>
      </c>
      <c r="EH22" s="20" t="str">
        <f t="shared" si="63"/>
        <v>المعدات</v>
      </c>
      <c r="EI22" s="20" t="str">
        <f t="shared" si="64"/>
        <v>مبادئ الكهرباء</v>
      </c>
      <c r="EJ22" s="20" t="str">
        <f t="shared" si="65"/>
        <v>التدريبات العملية</v>
      </c>
      <c r="EK22" s="20" t="str">
        <f t="shared" si="66"/>
        <v>التربية الدينية</v>
      </c>
      <c r="EL22" s="20">
        <f>IF(ROW($C$13)&gt;=COUNT(DV22:EK22),SUMPRODUCT(--(DV22:EK22:EK22&lt;&gt;"")),"")</f>
        <v>16</v>
      </c>
      <c r="EN22" s="1">
        <v>7.5</v>
      </c>
    </row>
    <row r="23" spans="2:144" ht="18.600000000000001" thickTop="1" thickBot="1" x14ac:dyDescent="0.35">
      <c r="B23" s="15">
        <v>11</v>
      </c>
      <c r="C23" s="37">
        <f>الاسماء!B13</f>
        <v>11</v>
      </c>
      <c r="D23" s="34" t="str">
        <f>الاسماء!C13</f>
        <v>احمد جمال احمد عواد‎</v>
      </c>
      <c r="E23" s="44">
        <v>1600</v>
      </c>
      <c r="F23" s="16"/>
      <c r="G23" s="37" t="str">
        <f>الاسماء!D13</f>
        <v xml:space="preserve"> عمارة عام</v>
      </c>
      <c r="H23" s="41" t="str">
        <f>الاسماء!E13</f>
        <v>مسلم</v>
      </c>
      <c r="I23" s="17">
        <v>4</v>
      </c>
      <c r="J23" s="17">
        <v>10.5</v>
      </c>
      <c r="K23" s="17"/>
      <c r="L23" s="17"/>
      <c r="M23" s="20">
        <f t="shared" si="2"/>
        <v>14.5</v>
      </c>
      <c r="N23" s="20">
        <f t="shared" si="3"/>
        <v>0</v>
      </c>
      <c r="O23" s="20">
        <f t="shared" si="4"/>
        <v>14.5</v>
      </c>
      <c r="P23" s="17">
        <v>2</v>
      </c>
      <c r="Q23" s="17">
        <v>2.5</v>
      </c>
      <c r="R23" s="17"/>
      <c r="S23" s="17"/>
      <c r="T23" s="20">
        <f t="shared" si="5"/>
        <v>4.5</v>
      </c>
      <c r="U23" s="20">
        <f t="shared" si="6"/>
        <v>0</v>
      </c>
      <c r="V23" s="20">
        <f t="shared" si="7"/>
        <v>4.5</v>
      </c>
      <c r="W23" s="17">
        <v>3</v>
      </c>
      <c r="X23" s="17">
        <v>6</v>
      </c>
      <c r="Y23" s="17"/>
      <c r="Z23" s="17"/>
      <c r="AA23" s="20">
        <f t="shared" si="8"/>
        <v>9</v>
      </c>
      <c r="AB23" s="20">
        <f t="shared" si="9"/>
        <v>0</v>
      </c>
      <c r="AC23" s="20">
        <f t="shared" si="10"/>
        <v>9</v>
      </c>
      <c r="AD23" s="17">
        <v>2</v>
      </c>
      <c r="AE23" s="17">
        <v>1.5</v>
      </c>
      <c r="AF23" s="17"/>
      <c r="AG23" s="17"/>
      <c r="AH23" s="20">
        <f t="shared" si="11"/>
        <v>3.5</v>
      </c>
      <c r="AI23" s="20">
        <f t="shared" si="12"/>
        <v>0</v>
      </c>
      <c r="AJ23" s="20">
        <f t="shared" si="13"/>
        <v>3.5</v>
      </c>
      <c r="AK23" s="17">
        <v>1</v>
      </c>
      <c r="AL23" s="17">
        <v>4</v>
      </c>
      <c r="AM23" s="17"/>
      <c r="AN23" s="17"/>
      <c r="AO23" s="20">
        <f t="shared" si="14"/>
        <v>5</v>
      </c>
      <c r="AP23" s="20">
        <f t="shared" si="15"/>
        <v>0</v>
      </c>
      <c r="AQ23" s="20">
        <f t="shared" si="16"/>
        <v>5</v>
      </c>
      <c r="AR23" s="17">
        <v>1</v>
      </c>
      <c r="AS23" s="17">
        <v>4</v>
      </c>
      <c r="AT23" s="17"/>
      <c r="AU23" s="17"/>
      <c r="AV23" s="20">
        <f t="shared" si="17"/>
        <v>5</v>
      </c>
      <c r="AW23" s="20">
        <f t="shared" si="18"/>
        <v>0</v>
      </c>
      <c r="AX23" s="20">
        <f t="shared" si="19"/>
        <v>5</v>
      </c>
      <c r="AY23" s="17">
        <v>0.5</v>
      </c>
      <c r="AZ23" s="17">
        <v>2.5</v>
      </c>
      <c r="BA23" s="17"/>
      <c r="BB23" s="17"/>
      <c r="BC23" s="20">
        <f t="shared" si="20"/>
        <v>3</v>
      </c>
      <c r="BD23" s="20">
        <f t="shared" si="21"/>
        <v>0</v>
      </c>
      <c r="BE23" s="20">
        <f t="shared" si="22"/>
        <v>3</v>
      </c>
      <c r="BF23" s="17">
        <v>2</v>
      </c>
      <c r="BG23" s="17">
        <v>6</v>
      </c>
      <c r="BH23" s="17"/>
      <c r="BI23" s="17"/>
      <c r="BJ23" s="20">
        <f t="shared" si="23"/>
        <v>8</v>
      </c>
      <c r="BK23" s="20">
        <f t="shared" si="24"/>
        <v>0</v>
      </c>
      <c r="BL23" s="20">
        <f t="shared" si="25"/>
        <v>8</v>
      </c>
      <c r="BM23" s="17">
        <v>2</v>
      </c>
      <c r="BN23" s="17">
        <v>6</v>
      </c>
      <c r="BO23" s="17"/>
      <c r="BP23" s="17"/>
      <c r="BQ23" s="20">
        <f t="shared" si="26"/>
        <v>8</v>
      </c>
      <c r="BR23" s="20">
        <f t="shared" si="27"/>
        <v>0</v>
      </c>
      <c r="BS23" s="20">
        <f t="shared" si="28"/>
        <v>8</v>
      </c>
      <c r="BT23" s="17">
        <v>9</v>
      </c>
      <c r="BU23" s="17">
        <v>33</v>
      </c>
      <c r="BV23" s="17"/>
      <c r="BW23" s="17"/>
      <c r="BX23" s="20">
        <f t="shared" si="29"/>
        <v>42</v>
      </c>
      <c r="BY23" s="20">
        <f t="shared" si="30"/>
        <v>0</v>
      </c>
      <c r="BZ23" s="20">
        <f t="shared" si="31"/>
        <v>42</v>
      </c>
      <c r="CA23" s="17">
        <v>5</v>
      </c>
      <c r="CB23" s="17">
        <v>7</v>
      </c>
      <c r="CC23" s="17"/>
      <c r="CD23" s="17"/>
      <c r="CE23" s="20">
        <f t="shared" si="32"/>
        <v>12</v>
      </c>
      <c r="CF23" s="20">
        <f t="shared" si="33"/>
        <v>0</v>
      </c>
      <c r="CG23" s="20">
        <f t="shared" si="34"/>
        <v>12</v>
      </c>
      <c r="CH23" s="17">
        <v>5</v>
      </c>
      <c r="CI23" s="17">
        <v>15</v>
      </c>
      <c r="CJ23" s="17"/>
      <c r="CK23" s="17"/>
      <c r="CL23" s="20">
        <f t="shared" si="35"/>
        <v>20</v>
      </c>
      <c r="CM23" s="20">
        <f t="shared" si="36"/>
        <v>0</v>
      </c>
      <c r="CN23" s="20">
        <f t="shared" si="37"/>
        <v>20</v>
      </c>
      <c r="CO23" s="17">
        <v>5</v>
      </c>
      <c r="CP23" s="17">
        <v>10</v>
      </c>
      <c r="CQ23" s="17"/>
      <c r="CR23" s="17"/>
      <c r="CS23" s="20">
        <f t="shared" si="38"/>
        <v>15</v>
      </c>
      <c r="CT23" s="20">
        <f t="shared" si="39"/>
        <v>0</v>
      </c>
      <c r="CU23" s="20">
        <f t="shared" si="40"/>
        <v>15</v>
      </c>
      <c r="CV23" s="17">
        <v>2</v>
      </c>
      <c r="CW23" s="17">
        <v>5</v>
      </c>
      <c r="CX23" s="17"/>
      <c r="CY23" s="17"/>
      <c r="CZ23" s="20">
        <f t="shared" si="41"/>
        <v>7</v>
      </c>
      <c r="DA23" s="20">
        <f t="shared" si="42"/>
        <v>0</v>
      </c>
      <c r="DB23" s="20">
        <f t="shared" si="43"/>
        <v>7</v>
      </c>
      <c r="DC23" s="17">
        <v>13</v>
      </c>
      <c r="DD23" s="70">
        <v>43</v>
      </c>
      <c r="DE23" s="17"/>
      <c r="DF23" s="17"/>
      <c r="DG23" s="20">
        <f t="shared" si="0"/>
        <v>56</v>
      </c>
      <c r="DH23" s="20">
        <f t="shared" si="1"/>
        <v>0</v>
      </c>
      <c r="DI23" s="20">
        <f t="shared" si="44"/>
        <v>56</v>
      </c>
      <c r="DJ23" s="20">
        <f t="shared" si="45"/>
        <v>209.5</v>
      </c>
      <c r="DK23" s="17">
        <v>2</v>
      </c>
      <c r="DL23" s="17">
        <v>6</v>
      </c>
      <c r="DM23" s="17"/>
      <c r="DN23" s="17"/>
      <c r="DO23" s="20">
        <f t="shared" si="46"/>
        <v>8</v>
      </c>
      <c r="DP23" s="20">
        <f t="shared" si="47"/>
        <v>0</v>
      </c>
      <c r="DQ23" s="20">
        <f t="shared" si="48"/>
        <v>8</v>
      </c>
      <c r="DR23" s="20" t="str">
        <f t="shared" si="49"/>
        <v>راسب</v>
      </c>
      <c r="DS23" s="18"/>
      <c r="DT23"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3" s="19"/>
      <c r="DV23" s="20" t="str">
        <f t="shared" si="51"/>
        <v>اللغة العربية واَدابها</v>
      </c>
      <c r="DW23" s="20" t="str">
        <f t="shared" si="52"/>
        <v>اللغة الإنجليزية</v>
      </c>
      <c r="DX23" s="20" t="str">
        <f t="shared" si="53"/>
        <v>الرياضيات العامة</v>
      </c>
      <c r="DY23" s="20" t="str">
        <f t="shared" si="54"/>
        <v xml:space="preserve"> الفيزياء العامة </v>
      </c>
      <c r="DZ23" s="20" t="str">
        <f t="shared" si="55"/>
        <v>الكيمياء</v>
      </c>
      <c r="EA23" s="20" t="str">
        <f t="shared" si="56"/>
        <v xml:space="preserve"> الدراسات الاجتماعية</v>
      </c>
      <c r="EB23" s="20" t="str">
        <f t="shared" si="57"/>
        <v>التربية الوطنية</v>
      </c>
      <c r="EC23" s="20" t="str">
        <f t="shared" si="58"/>
        <v>الحاسب الألى</v>
      </c>
      <c r="ED23" s="20" t="str">
        <f t="shared" si="59"/>
        <v>الأمن الصناعى والسلامة المهنية</v>
      </c>
      <c r="EE23" s="20" t="str">
        <f t="shared" si="60"/>
        <v>مبادئ الرسم الفنى</v>
      </c>
      <c r="EF23" s="20" t="str">
        <f t="shared" si="61"/>
        <v>التكنولوجيا</v>
      </c>
      <c r="EG23" s="20" t="str">
        <f t="shared" si="62"/>
        <v>الخامات</v>
      </c>
      <c r="EH23" s="20" t="str">
        <f t="shared" si="63"/>
        <v>المعدات</v>
      </c>
      <c r="EI23" s="20" t="str">
        <f t="shared" si="64"/>
        <v>مبادئ الكهرباء</v>
      </c>
      <c r="EJ23" s="20" t="str">
        <f t="shared" si="65"/>
        <v>التدريبات العملية</v>
      </c>
      <c r="EK23" s="20" t="str">
        <f t="shared" si="66"/>
        <v>التربية الدينية</v>
      </c>
      <c r="EL23" s="20">
        <f>IF(ROW($C$13)&gt;=COUNT(DV23:EK23),SUMPRODUCT(--(DV23:EK23:EK23&lt;&gt;"")),"")</f>
        <v>16</v>
      </c>
      <c r="EN23" s="1">
        <v>8</v>
      </c>
    </row>
    <row r="24" spans="2:144" ht="18.600000000000001" thickTop="1" thickBot="1" x14ac:dyDescent="0.35">
      <c r="B24" s="15">
        <v>12</v>
      </c>
      <c r="C24" s="37">
        <f>الاسماء!B14</f>
        <v>12</v>
      </c>
      <c r="D24" s="34" t="str">
        <f>الاسماء!C14</f>
        <v>احمد جمال عبدالناصر احمد مرسى حداد‎</v>
      </c>
      <c r="E24" s="44">
        <v>1601</v>
      </c>
      <c r="F24" s="16"/>
      <c r="G24" s="37" t="str">
        <f>الاسماء!D14</f>
        <v xml:space="preserve"> عمارة عام</v>
      </c>
      <c r="H24" s="41" t="str">
        <f>الاسماء!E14</f>
        <v>مسلم</v>
      </c>
      <c r="I24" s="17">
        <v>3</v>
      </c>
      <c r="J24" s="17">
        <v>14.5</v>
      </c>
      <c r="K24" s="17"/>
      <c r="L24" s="17"/>
      <c r="M24" s="20">
        <f t="shared" si="2"/>
        <v>17.5</v>
      </c>
      <c r="N24" s="20">
        <f t="shared" si="3"/>
        <v>0</v>
      </c>
      <c r="O24" s="20">
        <f t="shared" si="4"/>
        <v>17.5</v>
      </c>
      <c r="P24" s="17">
        <v>2</v>
      </c>
      <c r="Q24" s="17">
        <v>3.5</v>
      </c>
      <c r="R24" s="17"/>
      <c r="S24" s="17"/>
      <c r="T24" s="20">
        <f t="shared" si="5"/>
        <v>5.5</v>
      </c>
      <c r="U24" s="20">
        <f t="shared" si="6"/>
        <v>0</v>
      </c>
      <c r="V24" s="20">
        <f t="shared" si="7"/>
        <v>5.5</v>
      </c>
      <c r="W24" s="17">
        <v>3</v>
      </c>
      <c r="X24" s="17">
        <v>7.5</v>
      </c>
      <c r="Y24" s="17"/>
      <c r="Z24" s="17"/>
      <c r="AA24" s="20">
        <f t="shared" si="8"/>
        <v>10.5</v>
      </c>
      <c r="AB24" s="20">
        <f t="shared" si="9"/>
        <v>0</v>
      </c>
      <c r="AC24" s="20">
        <f t="shared" si="10"/>
        <v>10.5</v>
      </c>
      <c r="AD24" s="17">
        <v>2</v>
      </c>
      <c r="AE24" s="17">
        <v>2.5</v>
      </c>
      <c r="AF24" s="17"/>
      <c r="AG24" s="17"/>
      <c r="AH24" s="20">
        <f t="shared" si="11"/>
        <v>4.5</v>
      </c>
      <c r="AI24" s="20">
        <f t="shared" si="12"/>
        <v>0</v>
      </c>
      <c r="AJ24" s="20">
        <f t="shared" si="13"/>
        <v>4.5</v>
      </c>
      <c r="AK24" s="17">
        <v>1</v>
      </c>
      <c r="AL24" s="17">
        <v>5.5</v>
      </c>
      <c r="AM24" s="17"/>
      <c r="AN24" s="17"/>
      <c r="AO24" s="20">
        <f t="shared" si="14"/>
        <v>6.5</v>
      </c>
      <c r="AP24" s="20">
        <f t="shared" si="15"/>
        <v>0</v>
      </c>
      <c r="AQ24" s="20">
        <f t="shared" si="16"/>
        <v>6.5</v>
      </c>
      <c r="AR24" s="17">
        <v>1</v>
      </c>
      <c r="AS24" s="17">
        <v>4.5</v>
      </c>
      <c r="AT24" s="17"/>
      <c r="AU24" s="17"/>
      <c r="AV24" s="20">
        <f t="shared" si="17"/>
        <v>5.5</v>
      </c>
      <c r="AW24" s="20">
        <f t="shared" si="18"/>
        <v>0</v>
      </c>
      <c r="AX24" s="20">
        <f t="shared" si="19"/>
        <v>5.5</v>
      </c>
      <c r="AY24" s="17">
        <v>1.5</v>
      </c>
      <c r="AZ24" s="17">
        <v>3.5</v>
      </c>
      <c r="BA24" s="17"/>
      <c r="BB24" s="17"/>
      <c r="BC24" s="20">
        <f t="shared" si="20"/>
        <v>5</v>
      </c>
      <c r="BD24" s="20">
        <f t="shared" si="21"/>
        <v>0</v>
      </c>
      <c r="BE24" s="20">
        <f t="shared" si="22"/>
        <v>5</v>
      </c>
      <c r="BF24" s="17">
        <v>2</v>
      </c>
      <c r="BG24" s="17">
        <v>5</v>
      </c>
      <c r="BH24" s="17"/>
      <c r="BI24" s="17"/>
      <c r="BJ24" s="20">
        <f t="shared" si="23"/>
        <v>7</v>
      </c>
      <c r="BK24" s="20">
        <f t="shared" si="24"/>
        <v>0</v>
      </c>
      <c r="BL24" s="20">
        <f t="shared" si="25"/>
        <v>7</v>
      </c>
      <c r="BM24" s="17">
        <v>2</v>
      </c>
      <c r="BN24" s="17">
        <v>6</v>
      </c>
      <c r="BO24" s="17"/>
      <c r="BP24" s="17"/>
      <c r="BQ24" s="20">
        <f t="shared" si="26"/>
        <v>8</v>
      </c>
      <c r="BR24" s="20">
        <f t="shared" si="27"/>
        <v>0</v>
      </c>
      <c r="BS24" s="20">
        <f t="shared" si="28"/>
        <v>8</v>
      </c>
      <c r="BT24" s="17">
        <v>9</v>
      </c>
      <c r="BU24" s="17">
        <v>32</v>
      </c>
      <c r="BV24" s="17"/>
      <c r="BW24" s="17"/>
      <c r="BX24" s="20">
        <f t="shared" si="29"/>
        <v>41</v>
      </c>
      <c r="BY24" s="20">
        <f t="shared" si="30"/>
        <v>0</v>
      </c>
      <c r="BZ24" s="20">
        <f t="shared" si="31"/>
        <v>41</v>
      </c>
      <c r="CA24" s="17">
        <v>5</v>
      </c>
      <c r="CB24" s="17">
        <v>15</v>
      </c>
      <c r="CC24" s="17"/>
      <c r="CD24" s="17"/>
      <c r="CE24" s="20">
        <f t="shared" si="32"/>
        <v>20</v>
      </c>
      <c r="CF24" s="20">
        <f t="shared" si="33"/>
        <v>0</v>
      </c>
      <c r="CG24" s="20">
        <f t="shared" si="34"/>
        <v>20</v>
      </c>
      <c r="CH24" s="17">
        <v>5</v>
      </c>
      <c r="CI24" s="17">
        <v>11</v>
      </c>
      <c r="CJ24" s="17"/>
      <c r="CK24" s="17"/>
      <c r="CL24" s="20">
        <f t="shared" si="35"/>
        <v>16</v>
      </c>
      <c r="CM24" s="20">
        <f t="shared" si="36"/>
        <v>0</v>
      </c>
      <c r="CN24" s="20">
        <f t="shared" si="37"/>
        <v>16</v>
      </c>
      <c r="CO24" s="17">
        <v>5</v>
      </c>
      <c r="CP24" s="17">
        <v>9</v>
      </c>
      <c r="CQ24" s="17"/>
      <c r="CR24" s="17"/>
      <c r="CS24" s="20">
        <f t="shared" si="38"/>
        <v>14</v>
      </c>
      <c r="CT24" s="20">
        <f t="shared" si="39"/>
        <v>0</v>
      </c>
      <c r="CU24" s="20">
        <f t="shared" si="40"/>
        <v>14</v>
      </c>
      <c r="CV24" s="17">
        <v>2</v>
      </c>
      <c r="CW24" s="17">
        <v>5</v>
      </c>
      <c r="CX24" s="17"/>
      <c r="CY24" s="17"/>
      <c r="CZ24" s="20">
        <f t="shared" si="41"/>
        <v>7</v>
      </c>
      <c r="DA24" s="20">
        <f t="shared" si="42"/>
        <v>0</v>
      </c>
      <c r="DB24" s="20">
        <f t="shared" si="43"/>
        <v>7</v>
      </c>
      <c r="DC24" s="17">
        <v>15</v>
      </c>
      <c r="DD24" s="70">
        <v>46.5</v>
      </c>
      <c r="DE24" s="17"/>
      <c r="DF24" s="17"/>
      <c r="DG24" s="20">
        <f t="shared" si="0"/>
        <v>61.5</v>
      </c>
      <c r="DH24" s="20">
        <f t="shared" si="1"/>
        <v>0</v>
      </c>
      <c r="DI24" s="20">
        <f t="shared" si="44"/>
        <v>61.5</v>
      </c>
      <c r="DJ24" s="20">
        <f t="shared" si="45"/>
        <v>224.5</v>
      </c>
      <c r="DK24" s="17">
        <v>2</v>
      </c>
      <c r="DL24" s="17">
        <v>5.5</v>
      </c>
      <c r="DM24" s="17"/>
      <c r="DN24" s="17"/>
      <c r="DO24" s="20">
        <f t="shared" si="46"/>
        <v>7.5</v>
      </c>
      <c r="DP24" s="20">
        <f t="shared" si="47"/>
        <v>0</v>
      </c>
      <c r="DQ24" s="20">
        <f t="shared" si="48"/>
        <v>7.5</v>
      </c>
      <c r="DR24" s="20" t="str">
        <f t="shared" si="49"/>
        <v>راسب</v>
      </c>
      <c r="DS24" s="18"/>
      <c r="DT24" s="20" t="str">
        <f>IF(EL24=0,"",CONCATENATE(DV24," ",DW24," ",DX24," ",DY24," ",DZ24," ",EA24," ",EB24," ",EC24," ",ED24," ",EE24," ",EF24," ",EG24," ",EH24," ",EI24," ",EJ24," ",EK24,""))</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4" s="19"/>
      <c r="DV24" s="20" t="str">
        <f t="shared" si="51"/>
        <v>اللغة العربية واَدابها</v>
      </c>
      <c r="DW24" s="20" t="str">
        <f t="shared" si="52"/>
        <v>اللغة الإنجليزية</v>
      </c>
      <c r="DX24" s="20" t="str">
        <f t="shared" si="53"/>
        <v>الرياضيات العامة</v>
      </c>
      <c r="DY24" s="20" t="str">
        <f t="shared" si="54"/>
        <v xml:space="preserve"> الفيزياء العامة </v>
      </c>
      <c r="DZ24" s="20" t="str">
        <f t="shared" si="55"/>
        <v>الكيمياء</v>
      </c>
      <c r="EA24" s="20" t="str">
        <f t="shared" si="56"/>
        <v xml:space="preserve"> الدراسات الاجتماعية</v>
      </c>
      <c r="EB24" s="20" t="str">
        <f t="shared" si="57"/>
        <v>التربية الوطنية</v>
      </c>
      <c r="EC24" s="20" t="str">
        <f t="shared" si="58"/>
        <v>الحاسب الألى</v>
      </c>
      <c r="ED24" s="20" t="str">
        <f t="shared" si="59"/>
        <v>الأمن الصناعى والسلامة المهنية</v>
      </c>
      <c r="EE24" s="20" t="str">
        <f t="shared" si="60"/>
        <v>مبادئ الرسم الفنى</v>
      </c>
      <c r="EF24" s="20" t="str">
        <f t="shared" si="61"/>
        <v>التكنولوجيا</v>
      </c>
      <c r="EG24" s="20" t="str">
        <f t="shared" si="62"/>
        <v>الخامات</v>
      </c>
      <c r="EH24" s="20" t="str">
        <f t="shared" si="63"/>
        <v>المعدات</v>
      </c>
      <c r="EI24" s="20" t="str">
        <f t="shared" si="64"/>
        <v>مبادئ الكهرباء</v>
      </c>
      <c r="EJ24" s="20" t="str">
        <f t="shared" si="65"/>
        <v>التدريبات العملية</v>
      </c>
      <c r="EK24" s="20" t="str">
        <f t="shared" si="66"/>
        <v>التربية الدينية</v>
      </c>
      <c r="EL24" s="20">
        <f>IF(ROW($C$13)&gt;=COUNT(DV24:EK24),SUMPRODUCT(--(DV24:EK24:EK24&lt;&gt;"")),"")</f>
        <v>16</v>
      </c>
      <c r="EN24" s="1">
        <v>8.5</v>
      </c>
    </row>
    <row r="25" spans="2:144" ht="18.600000000000001" thickTop="1" thickBot="1" x14ac:dyDescent="0.35">
      <c r="B25" s="15">
        <v>13</v>
      </c>
      <c r="C25" s="37">
        <f>الاسماء!B15</f>
        <v>13</v>
      </c>
      <c r="D25" s="34" t="str">
        <f>الاسماء!C15</f>
        <v>احمد حسن سعد عبدالله‎</v>
      </c>
      <c r="E25" s="44">
        <v>1602</v>
      </c>
      <c r="F25" s="16"/>
      <c r="G25" s="37" t="str">
        <f>الاسماء!D15</f>
        <v xml:space="preserve"> عمارة عام</v>
      </c>
      <c r="H25" s="41" t="str">
        <f>الاسماء!E15</f>
        <v>مسلم</v>
      </c>
      <c r="I25" s="17">
        <v>4</v>
      </c>
      <c r="J25" s="17">
        <v>15</v>
      </c>
      <c r="K25" s="17"/>
      <c r="L25" s="17"/>
      <c r="M25" s="20">
        <f t="shared" si="2"/>
        <v>19</v>
      </c>
      <c r="N25" s="20">
        <f t="shared" si="3"/>
        <v>0</v>
      </c>
      <c r="O25" s="20">
        <f t="shared" si="4"/>
        <v>19</v>
      </c>
      <c r="P25" s="17">
        <v>2</v>
      </c>
      <c r="Q25" s="17">
        <v>3</v>
      </c>
      <c r="R25" s="17"/>
      <c r="S25" s="17"/>
      <c r="T25" s="20">
        <f t="shared" si="5"/>
        <v>5</v>
      </c>
      <c r="U25" s="20">
        <f t="shared" si="6"/>
        <v>0</v>
      </c>
      <c r="V25" s="20">
        <f t="shared" si="7"/>
        <v>5</v>
      </c>
      <c r="W25" s="17">
        <v>3</v>
      </c>
      <c r="X25" s="17">
        <v>7.5</v>
      </c>
      <c r="Y25" s="17"/>
      <c r="Z25" s="17"/>
      <c r="AA25" s="20">
        <f t="shared" si="8"/>
        <v>10.5</v>
      </c>
      <c r="AB25" s="20">
        <f t="shared" si="9"/>
        <v>0</v>
      </c>
      <c r="AC25" s="20">
        <f t="shared" si="10"/>
        <v>10.5</v>
      </c>
      <c r="AD25" s="17">
        <v>2</v>
      </c>
      <c r="AE25" s="17">
        <v>2.5</v>
      </c>
      <c r="AF25" s="17"/>
      <c r="AG25" s="17"/>
      <c r="AH25" s="20">
        <f t="shared" si="11"/>
        <v>4.5</v>
      </c>
      <c r="AI25" s="20">
        <f t="shared" si="12"/>
        <v>0</v>
      </c>
      <c r="AJ25" s="20">
        <f t="shared" si="13"/>
        <v>4.5</v>
      </c>
      <c r="AK25" s="17">
        <v>2</v>
      </c>
      <c r="AL25" s="17">
        <v>4.5</v>
      </c>
      <c r="AM25" s="17"/>
      <c r="AN25" s="17"/>
      <c r="AO25" s="20">
        <f t="shared" si="14"/>
        <v>6.5</v>
      </c>
      <c r="AP25" s="20">
        <f t="shared" si="15"/>
        <v>0</v>
      </c>
      <c r="AQ25" s="20">
        <f t="shared" si="16"/>
        <v>6.5</v>
      </c>
      <c r="AR25" s="17">
        <v>1</v>
      </c>
      <c r="AS25" s="17">
        <v>4.5</v>
      </c>
      <c r="AT25" s="17"/>
      <c r="AU25" s="17"/>
      <c r="AV25" s="20">
        <f t="shared" si="17"/>
        <v>5.5</v>
      </c>
      <c r="AW25" s="20">
        <f t="shared" si="18"/>
        <v>0</v>
      </c>
      <c r="AX25" s="20">
        <f t="shared" si="19"/>
        <v>5.5</v>
      </c>
      <c r="AY25" s="17">
        <v>1.5</v>
      </c>
      <c r="AZ25" s="17">
        <v>2</v>
      </c>
      <c r="BA25" s="17"/>
      <c r="BB25" s="17"/>
      <c r="BC25" s="20">
        <f t="shared" si="20"/>
        <v>3.5</v>
      </c>
      <c r="BD25" s="20">
        <f t="shared" si="21"/>
        <v>0</v>
      </c>
      <c r="BE25" s="20">
        <f t="shared" si="22"/>
        <v>3.5</v>
      </c>
      <c r="BF25" s="17">
        <v>2</v>
      </c>
      <c r="BG25" s="17">
        <v>5</v>
      </c>
      <c r="BH25" s="17"/>
      <c r="BI25" s="17"/>
      <c r="BJ25" s="20">
        <f t="shared" si="23"/>
        <v>7</v>
      </c>
      <c r="BK25" s="20">
        <f t="shared" si="24"/>
        <v>0</v>
      </c>
      <c r="BL25" s="20">
        <f t="shared" si="25"/>
        <v>7</v>
      </c>
      <c r="BM25" s="17">
        <v>2</v>
      </c>
      <c r="BN25" s="17">
        <v>6</v>
      </c>
      <c r="BO25" s="17"/>
      <c r="BP25" s="17"/>
      <c r="BQ25" s="20">
        <f t="shared" si="26"/>
        <v>8</v>
      </c>
      <c r="BR25" s="20">
        <f t="shared" si="27"/>
        <v>0</v>
      </c>
      <c r="BS25" s="20">
        <f t="shared" si="28"/>
        <v>8</v>
      </c>
      <c r="BT25" s="17">
        <v>9</v>
      </c>
      <c r="BU25" s="17">
        <v>32</v>
      </c>
      <c r="BV25" s="17"/>
      <c r="BW25" s="17"/>
      <c r="BX25" s="20">
        <f t="shared" si="29"/>
        <v>41</v>
      </c>
      <c r="BY25" s="20">
        <f t="shared" si="30"/>
        <v>0</v>
      </c>
      <c r="BZ25" s="20">
        <f t="shared" si="31"/>
        <v>41</v>
      </c>
      <c r="CA25" s="17">
        <v>5</v>
      </c>
      <c r="CB25" s="17">
        <v>18</v>
      </c>
      <c r="CC25" s="17"/>
      <c r="CD25" s="17"/>
      <c r="CE25" s="20">
        <f t="shared" si="32"/>
        <v>23</v>
      </c>
      <c r="CF25" s="20">
        <f t="shared" si="33"/>
        <v>0</v>
      </c>
      <c r="CG25" s="20">
        <f t="shared" si="34"/>
        <v>23</v>
      </c>
      <c r="CH25" s="17">
        <v>5</v>
      </c>
      <c r="CI25" s="17">
        <v>18</v>
      </c>
      <c r="CJ25" s="17"/>
      <c r="CK25" s="17"/>
      <c r="CL25" s="20">
        <f t="shared" si="35"/>
        <v>23</v>
      </c>
      <c r="CM25" s="20">
        <f t="shared" si="36"/>
        <v>0</v>
      </c>
      <c r="CN25" s="20">
        <f t="shared" si="37"/>
        <v>23</v>
      </c>
      <c r="CO25" s="17">
        <v>5</v>
      </c>
      <c r="CP25" s="17">
        <v>13</v>
      </c>
      <c r="CQ25" s="17"/>
      <c r="CR25" s="17"/>
      <c r="CS25" s="20">
        <f t="shared" si="38"/>
        <v>18</v>
      </c>
      <c r="CT25" s="20">
        <f t="shared" si="39"/>
        <v>0</v>
      </c>
      <c r="CU25" s="20">
        <f t="shared" si="40"/>
        <v>18</v>
      </c>
      <c r="CV25" s="17">
        <v>2</v>
      </c>
      <c r="CW25" s="17">
        <v>6</v>
      </c>
      <c r="CX25" s="17"/>
      <c r="CY25" s="17"/>
      <c r="CZ25" s="20">
        <f t="shared" si="41"/>
        <v>8</v>
      </c>
      <c r="DA25" s="20">
        <f t="shared" si="42"/>
        <v>0</v>
      </c>
      <c r="DB25" s="20">
        <f t="shared" si="43"/>
        <v>8</v>
      </c>
      <c r="DC25" s="17">
        <v>16</v>
      </c>
      <c r="DD25" s="70">
        <v>41</v>
      </c>
      <c r="DE25" s="17"/>
      <c r="DF25" s="17"/>
      <c r="DG25" s="20">
        <f t="shared" si="0"/>
        <v>57</v>
      </c>
      <c r="DH25" s="20">
        <f t="shared" si="1"/>
        <v>0</v>
      </c>
      <c r="DI25" s="20">
        <f t="shared" si="44"/>
        <v>57</v>
      </c>
      <c r="DJ25" s="20">
        <f t="shared" si="45"/>
        <v>236</v>
      </c>
      <c r="DK25" s="17">
        <v>2</v>
      </c>
      <c r="DL25" s="17">
        <v>5</v>
      </c>
      <c r="DM25" s="17"/>
      <c r="DN25" s="17"/>
      <c r="DO25" s="20">
        <f t="shared" si="46"/>
        <v>7</v>
      </c>
      <c r="DP25" s="20">
        <f t="shared" si="47"/>
        <v>0</v>
      </c>
      <c r="DQ25" s="20">
        <f t="shared" si="48"/>
        <v>7</v>
      </c>
      <c r="DR25" s="20" t="str">
        <f t="shared" si="49"/>
        <v>راسب</v>
      </c>
      <c r="DS25" s="18"/>
      <c r="DT25"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5" s="19"/>
      <c r="DV25" s="20" t="str">
        <f t="shared" si="51"/>
        <v>اللغة العربية واَدابها</v>
      </c>
      <c r="DW25" s="20" t="str">
        <f t="shared" si="52"/>
        <v>اللغة الإنجليزية</v>
      </c>
      <c r="DX25" s="20" t="str">
        <f t="shared" si="53"/>
        <v>الرياضيات العامة</v>
      </c>
      <c r="DY25" s="20" t="str">
        <f t="shared" si="54"/>
        <v xml:space="preserve"> الفيزياء العامة </v>
      </c>
      <c r="DZ25" s="20" t="str">
        <f t="shared" si="55"/>
        <v>الكيمياء</v>
      </c>
      <c r="EA25" s="20" t="str">
        <f t="shared" si="56"/>
        <v xml:space="preserve"> الدراسات الاجتماعية</v>
      </c>
      <c r="EB25" s="20" t="str">
        <f t="shared" si="57"/>
        <v>التربية الوطنية</v>
      </c>
      <c r="EC25" s="20" t="str">
        <f t="shared" si="58"/>
        <v>الحاسب الألى</v>
      </c>
      <c r="ED25" s="20" t="str">
        <f t="shared" si="59"/>
        <v>الأمن الصناعى والسلامة المهنية</v>
      </c>
      <c r="EE25" s="20" t="str">
        <f t="shared" si="60"/>
        <v>مبادئ الرسم الفنى</v>
      </c>
      <c r="EF25" s="20" t="str">
        <f t="shared" si="61"/>
        <v>التكنولوجيا</v>
      </c>
      <c r="EG25" s="20" t="str">
        <f t="shared" si="62"/>
        <v>الخامات</v>
      </c>
      <c r="EH25" s="20" t="str">
        <f t="shared" si="63"/>
        <v>المعدات</v>
      </c>
      <c r="EI25" s="20" t="str">
        <f t="shared" si="64"/>
        <v>مبادئ الكهرباء</v>
      </c>
      <c r="EJ25" s="20" t="str">
        <f t="shared" si="65"/>
        <v>التدريبات العملية</v>
      </c>
      <c r="EK25" s="20" t="str">
        <f t="shared" si="66"/>
        <v>التربية الدينية</v>
      </c>
      <c r="EL25" s="20">
        <f>IF(ROW($C$13)&gt;=COUNT(DV25:EK25),SUMPRODUCT(--(DV25:EK25:EK25&lt;&gt;"")),"")</f>
        <v>16</v>
      </c>
      <c r="EN25" s="1">
        <v>9</v>
      </c>
    </row>
    <row r="26" spans="2:144" ht="18.600000000000001" thickTop="1" thickBot="1" x14ac:dyDescent="0.35">
      <c r="B26" s="15">
        <v>14</v>
      </c>
      <c r="C26" s="37">
        <f>الاسماء!B16</f>
        <v>14</v>
      </c>
      <c r="D26" s="34" t="str">
        <f>الاسماء!C16</f>
        <v>احمد خالد السيد على النجيدى‎</v>
      </c>
      <c r="E26" s="44">
        <v>1603</v>
      </c>
      <c r="F26" s="16"/>
      <c r="G26" s="37" t="str">
        <f>الاسماء!D16</f>
        <v xml:space="preserve"> عمارة عام</v>
      </c>
      <c r="H26" s="41" t="str">
        <f>الاسماء!E16</f>
        <v>مسلم</v>
      </c>
      <c r="I26" s="17">
        <v>4</v>
      </c>
      <c r="J26" s="17">
        <v>14.5</v>
      </c>
      <c r="K26" s="17"/>
      <c r="L26" s="17"/>
      <c r="M26" s="20">
        <f t="shared" si="2"/>
        <v>18.5</v>
      </c>
      <c r="N26" s="20">
        <f t="shared" si="3"/>
        <v>0</v>
      </c>
      <c r="O26" s="20">
        <f t="shared" si="4"/>
        <v>18.5</v>
      </c>
      <c r="P26" s="17">
        <v>2</v>
      </c>
      <c r="Q26" s="17">
        <v>4</v>
      </c>
      <c r="R26" s="17"/>
      <c r="S26" s="17"/>
      <c r="T26" s="20">
        <f t="shared" si="5"/>
        <v>6</v>
      </c>
      <c r="U26" s="20">
        <f t="shared" si="6"/>
        <v>0</v>
      </c>
      <c r="V26" s="20">
        <f t="shared" si="7"/>
        <v>6</v>
      </c>
      <c r="W26" s="17">
        <v>3</v>
      </c>
      <c r="X26" s="17">
        <v>5.5</v>
      </c>
      <c r="Y26" s="17"/>
      <c r="Z26" s="17"/>
      <c r="AA26" s="20">
        <f t="shared" si="8"/>
        <v>8.5</v>
      </c>
      <c r="AB26" s="20">
        <f t="shared" si="9"/>
        <v>0</v>
      </c>
      <c r="AC26" s="20">
        <f t="shared" si="10"/>
        <v>8.5</v>
      </c>
      <c r="AD26" s="17">
        <v>2</v>
      </c>
      <c r="AE26" s="17">
        <v>2.5</v>
      </c>
      <c r="AF26" s="17"/>
      <c r="AG26" s="17"/>
      <c r="AH26" s="20">
        <f t="shared" si="11"/>
        <v>4.5</v>
      </c>
      <c r="AI26" s="20">
        <f t="shared" si="12"/>
        <v>0</v>
      </c>
      <c r="AJ26" s="20">
        <f t="shared" si="13"/>
        <v>4.5</v>
      </c>
      <c r="AK26" s="17">
        <v>2</v>
      </c>
      <c r="AL26" s="17">
        <v>4.5</v>
      </c>
      <c r="AM26" s="17"/>
      <c r="AN26" s="17"/>
      <c r="AO26" s="20">
        <f t="shared" si="14"/>
        <v>6.5</v>
      </c>
      <c r="AP26" s="20">
        <f t="shared" si="15"/>
        <v>0</v>
      </c>
      <c r="AQ26" s="20">
        <f t="shared" si="16"/>
        <v>6.5</v>
      </c>
      <c r="AR26" s="17">
        <v>1</v>
      </c>
      <c r="AS26" s="17">
        <v>4</v>
      </c>
      <c r="AT26" s="17"/>
      <c r="AU26" s="17"/>
      <c r="AV26" s="20">
        <f t="shared" si="17"/>
        <v>5</v>
      </c>
      <c r="AW26" s="20">
        <f t="shared" si="18"/>
        <v>0</v>
      </c>
      <c r="AX26" s="20">
        <f t="shared" si="19"/>
        <v>5</v>
      </c>
      <c r="AY26" s="17">
        <v>1.5</v>
      </c>
      <c r="AZ26" s="17">
        <v>3</v>
      </c>
      <c r="BA26" s="17"/>
      <c r="BB26" s="17"/>
      <c r="BC26" s="20">
        <f t="shared" si="20"/>
        <v>4.5</v>
      </c>
      <c r="BD26" s="20">
        <f t="shared" si="21"/>
        <v>0</v>
      </c>
      <c r="BE26" s="20">
        <f t="shared" si="22"/>
        <v>4.5</v>
      </c>
      <c r="BF26" s="17">
        <v>2</v>
      </c>
      <c r="BG26" s="17">
        <v>5</v>
      </c>
      <c r="BH26" s="17"/>
      <c r="BI26" s="17"/>
      <c r="BJ26" s="20">
        <f t="shared" si="23"/>
        <v>7</v>
      </c>
      <c r="BK26" s="20">
        <f t="shared" si="24"/>
        <v>0</v>
      </c>
      <c r="BL26" s="20">
        <f t="shared" si="25"/>
        <v>7</v>
      </c>
      <c r="BM26" s="17">
        <v>2</v>
      </c>
      <c r="BN26" s="17">
        <v>6</v>
      </c>
      <c r="BO26" s="17"/>
      <c r="BP26" s="17"/>
      <c r="BQ26" s="20">
        <f t="shared" si="26"/>
        <v>8</v>
      </c>
      <c r="BR26" s="20">
        <f t="shared" si="27"/>
        <v>0</v>
      </c>
      <c r="BS26" s="20">
        <f t="shared" si="28"/>
        <v>8</v>
      </c>
      <c r="BT26" s="17">
        <v>9</v>
      </c>
      <c r="BU26" s="17">
        <v>30</v>
      </c>
      <c r="BV26" s="17"/>
      <c r="BW26" s="17"/>
      <c r="BX26" s="20">
        <f t="shared" si="29"/>
        <v>39</v>
      </c>
      <c r="BY26" s="20">
        <f t="shared" si="30"/>
        <v>0</v>
      </c>
      <c r="BZ26" s="20">
        <f t="shared" si="31"/>
        <v>39</v>
      </c>
      <c r="CA26" s="17">
        <v>5</v>
      </c>
      <c r="CB26" s="17">
        <v>17</v>
      </c>
      <c r="CC26" s="17"/>
      <c r="CD26" s="17"/>
      <c r="CE26" s="20">
        <f t="shared" si="32"/>
        <v>22</v>
      </c>
      <c r="CF26" s="20">
        <f t="shared" si="33"/>
        <v>0</v>
      </c>
      <c r="CG26" s="20">
        <f t="shared" si="34"/>
        <v>22</v>
      </c>
      <c r="CH26" s="17">
        <v>5</v>
      </c>
      <c r="CI26" s="17">
        <v>12</v>
      </c>
      <c r="CJ26" s="17"/>
      <c r="CK26" s="17"/>
      <c r="CL26" s="20">
        <f t="shared" si="35"/>
        <v>17</v>
      </c>
      <c r="CM26" s="20">
        <f t="shared" si="36"/>
        <v>0</v>
      </c>
      <c r="CN26" s="20">
        <f t="shared" si="37"/>
        <v>17</v>
      </c>
      <c r="CO26" s="17">
        <v>5</v>
      </c>
      <c r="CP26" s="17">
        <v>12</v>
      </c>
      <c r="CQ26" s="17"/>
      <c r="CR26" s="17"/>
      <c r="CS26" s="20">
        <f t="shared" si="38"/>
        <v>17</v>
      </c>
      <c r="CT26" s="20">
        <f t="shared" si="39"/>
        <v>0</v>
      </c>
      <c r="CU26" s="20">
        <f t="shared" si="40"/>
        <v>17</v>
      </c>
      <c r="CV26" s="17">
        <v>2</v>
      </c>
      <c r="CW26" s="17">
        <v>4</v>
      </c>
      <c r="CX26" s="17"/>
      <c r="CY26" s="17"/>
      <c r="CZ26" s="20">
        <f t="shared" si="41"/>
        <v>6</v>
      </c>
      <c r="DA26" s="20">
        <f t="shared" si="42"/>
        <v>0</v>
      </c>
      <c r="DB26" s="20">
        <f t="shared" si="43"/>
        <v>6</v>
      </c>
      <c r="DC26" s="17">
        <v>16</v>
      </c>
      <c r="DD26" s="70">
        <v>47.5</v>
      </c>
      <c r="DE26" s="17"/>
      <c r="DF26" s="17"/>
      <c r="DG26" s="20">
        <f t="shared" si="0"/>
        <v>63.5</v>
      </c>
      <c r="DH26" s="20">
        <f t="shared" si="1"/>
        <v>0</v>
      </c>
      <c r="DI26" s="20">
        <f t="shared" si="44"/>
        <v>63.5</v>
      </c>
      <c r="DJ26" s="20">
        <f t="shared" si="45"/>
        <v>228.5</v>
      </c>
      <c r="DK26" s="17">
        <v>2</v>
      </c>
      <c r="DL26" s="17">
        <v>6</v>
      </c>
      <c r="DM26" s="17"/>
      <c r="DN26" s="17"/>
      <c r="DO26" s="20">
        <f t="shared" si="46"/>
        <v>8</v>
      </c>
      <c r="DP26" s="20">
        <f t="shared" si="47"/>
        <v>0</v>
      </c>
      <c r="DQ26" s="20">
        <f t="shared" si="48"/>
        <v>8</v>
      </c>
      <c r="DR26" s="20" t="str">
        <f t="shared" si="49"/>
        <v>راسب</v>
      </c>
      <c r="DS26" s="18"/>
      <c r="DT26"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6" s="19"/>
      <c r="DV26" s="20" t="str">
        <f t="shared" si="51"/>
        <v>اللغة العربية واَدابها</v>
      </c>
      <c r="DW26" s="20" t="str">
        <f t="shared" si="52"/>
        <v>اللغة الإنجليزية</v>
      </c>
      <c r="DX26" s="20" t="str">
        <f t="shared" si="53"/>
        <v>الرياضيات العامة</v>
      </c>
      <c r="DY26" s="20" t="str">
        <f t="shared" si="54"/>
        <v xml:space="preserve"> الفيزياء العامة </v>
      </c>
      <c r="DZ26" s="20" t="str">
        <f t="shared" si="55"/>
        <v>الكيمياء</v>
      </c>
      <c r="EA26" s="20" t="str">
        <f t="shared" si="56"/>
        <v xml:space="preserve"> الدراسات الاجتماعية</v>
      </c>
      <c r="EB26" s="20" t="str">
        <f t="shared" si="57"/>
        <v>التربية الوطنية</v>
      </c>
      <c r="EC26" s="20" t="str">
        <f t="shared" si="58"/>
        <v>الحاسب الألى</v>
      </c>
      <c r="ED26" s="20" t="str">
        <f t="shared" si="59"/>
        <v>الأمن الصناعى والسلامة المهنية</v>
      </c>
      <c r="EE26" s="20" t="str">
        <f t="shared" si="60"/>
        <v>مبادئ الرسم الفنى</v>
      </c>
      <c r="EF26" s="20" t="str">
        <f t="shared" si="61"/>
        <v>التكنولوجيا</v>
      </c>
      <c r="EG26" s="20" t="str">
        <f t="shared" si="62"/>
        <v>الخامات</v>
      </c>
      <c r="EH26" s="20" t="str">
        <f t="shared" si="63"/>
        <v>المعدات</v>
      </c>
      <c r="EI26" s="20" t="str">
        <f t="shared" si="64"/>
        <v>مبادئ الكهرباء</v>
      </c>
      <c r="EJ26" s="20" t="str">
        <f t="shared" si="65"/>
        <v>التدريبات العملية</v>
      </c>
      <c r="EK26" s="20" t="str">
        <f t="shared" si="66"/>
        <v>التربية الدينية</v>
      </c>
      <c r="EL26" s="20">
        <f>IF(ROW($C$13)&gt;=COUNT(DV26:EK26),SUMPRODUCT(--(DV26:EK26:EK26&lt;&gt;"")),"")</f>
        <v>16</v>
      </c>
      <c r="EN26" s="1">
        <v>9.5</v>
      </c>
    </row>
    <row r="27" spans="2:144" ht="18.600000000000001" thickTop="1" thickBot="1" x14ac:dyDescent="0.35">
      <c r="B27" s="15">
        <v>15</v>
      </c>
      <c r="C27" s="37">
        <f>الاسماء!B17</f>
        <v>15</v>
      </c>
      <c r="D27" s="34" t="str">
        <f>الاسماء!C17</f>
        <v>احمد سمسم احمد ايوب محمود‎</v>
      </c>
      <c r="E27" s="44">
        <v>1604</v>
      </c>
      <c r="F27" s="16"/>
      <c r="G27" s="37" t="str">
        <f>الاسماء!D17</f>
        <v xml:space="preserve"> عمارة عام</v>
      </c>
      <c r="H27" s="41" t="str">
        <f>الاسماء!E17</f>
        <v>مسلم</v>
      </c>
      <c r="I27" s="17">
        <v>4</v>
      </c>
      <c r="J27" s="17">
        <v>13.5</v>
      </c>
      <c r="K27" s="17"/>
      <c r="L27" s="17"/>
      <c r="M27" s="20">
        <f t="shared" si="2"/>
        <v>17.5</v>
      </c>
      <c r="N27" s="20">
        <f t="shared" si="3"/>
        <v>0</v>
      </c>
      <c r="O27" s="20">
        <f t="shared" si="4"/>
        <v>17.5</v>
      </c>
      <c r="P27" s="17">
        <v>2</v>
      </c>
      <c r="Q27" s="17">
        <v>3.5</v>
      </c>
      <c r="R27" s="17"/>
      <c r="S27" s="17"/>
      <c r="T27" s="20">
        <f t="shared" si="5"/>
        <v>5.5</v>
      </c>
      <c r="U27" s="20">
        <f t="shared" si="6"/>
        <v>0</v>
      </c>
      <c r="V27" s="20">
        <f t="shared" si="7"/>
        <v>5.5</v>
      </c>
      <c r="W27" s="17">
        <v>3</v>
      </c>
      <c r="X27" s="17">
        <v>7.5</v>
      </c>
      <c r="Y27" s="17"/>
      <c r="Z27" s="17"/>
      <c r="AA27" s="20">
        <f t="shared" si="8"/>
        <v>10.5</v>
      </c>
      <c r="AB27" s="20">
        <f t="shared" si="9"/>
        <v>0</v>
      </c>
      <c r="AC27" s="20">
        <f t="shared" si="10"/>
        <v>10.5</v>
      </c>
      <c r="AD27" s="17">
        <v>2</v>
      </c>
      <c r="AE27" s="17">
        <v>2.5</v>
      </c>
      <c r="AF27" s="17"/>
      <c r="AG27" s="17"/>
      <c r="AH27" s="20">
        <f t="shared" si="11"/>
        <v>4.5</v>
      </c>
      <c r="AI27" s="20">
        <f t="shared" si="12"/>
        <v>0</v>
      </c>
      <c r="AJ27" s="20">
        <f t="shared" si="13"/>
        <v>4.5</v>
      </c>
      <c r="AK27" s="17">
        <v>1</v>
      </c>
      <c r="AL27" s="17">
        <v>4.5</v>
      </c>
      <c r="AM27" s="17"/>
      <c r="AN27" s="17"/>
      <c r="AO27" s="20">
        <f t="shared" si="14"/>
        <v>5.5</v>
      </c>
      <c r="AP27" s="20">
        <f t="shared" si="15"/>
        <v>0</v>
      </c>
      <c r="AQ27" s="20">
        <f t="shared" si="16"/>
        <v>5.5</v>
      </c>
      <c r="AR27" s="17">
        <v>1</v>
      </c>
      <c r="AS27" s="17">
        <v>5</v>
      </c>
      <c r="AT27" s="17"/>
      <c r="AU27" s="17"/>
      <c r="AV27" s="20">
        <f t="shared" si="17"/>
        <v>6</v>
      </c>
      <c r="AW27" s="20">
        <f t="shared" si="18"/>
        <v>0</v>
      </c>
      <c r="AX27" s="20">
        <f t="shared" si="19"/>
        <v>6</v>
      </c>
      <c r="AY27" s="17">
        <v>1.5</v>
      </c>
      <c r="AZ27" s="17">
        <v>1</v>
      </c>
      <c r="BA27" s="17"/>
      <c r="BB27" s="17"/>
      <c r="BC27" s="20">
        <f t="shared" si="20"/>
        <v>2.5</v>
      </c>
      <c r="BD27" s="20">
        <f t="shared" si="21"/>
        <v>0</v>
      </c>
      <c r="BE27" s="20">
        <f t="shared" si="22"/>
        <v>2.5</v>
      </c>
      <c r="BF27" s="17">
        <v>2</v>
      </c>
      <c r="BG27" s="17">
        <v>6</v>
      </c>
      <c r="BH27" s="17"/>
      <c r="BI27" s="17"/>
      <c r="BJ27" s="20">
        <f t="shared" si="23"/>
        <v>8</v>
      </c>
      <c r="BK27" s="20">
        <f t="shared" si="24"/>
        <v>0</v>
      </c>
      <c r="BL27" s="20">
        <f t="shared" si="25"/>
        <v>8</v>
      </c>
      <c r="BM27" s="17">
        <v>2</v>
      </c>
      <c r="BN27" s="17">
        <v>6</v>
      </c>
      <c r="BO27" s="17"/>
      <c r="BP27" s="17"/>
      <c r="BQ27" s="20">
        <f t="shared" si="26"/>
        <v>8</v>
      </c>
      <c r="BR27" s="20">
        <f t="shared" si="27"/>
        <v>0</v>
      </c>
      <c r="BS27" s="20">
        <f t="shared" si="28"/>
        <v>8</v>
      </c>
      <c r="BT27" s="17">
        <v>9</v>
      </c>
      <c r="BU27" s="17">
        <v>32</v>
      </c>
      <c r="BV27" s="17"/>
      <c r="BW27" s="17"/>
      <c r="BX27" s="20">
        <f t="shared" si="29"/>
        <v>41</v>
      </c>
      <c r="BY27" s="20">
        <f t="shared" si="30"/>
        <v>0</v>
      </c>
      <c r="BZ27" s="20">
        <f t="shared" si="31"/>
        <v>41</v>
      </c>
      <c r="CA27" s="17">
        <v>5</v>
      </c>
      <c r="CB27" s="17">
        <v>14</v>
      </c>
      <c r="CC27" s="17"/>
      <c r="CD27" s="17"/>
      <c r="CE27" s="20">
        <f t="shared" si="32"/>
        <v>19</v>
      </c>
      <c r="CF27" s="20">
        <f t="shared" si="33"/>
        <v>0</v>
      </c>
      <c r="CG27" s="20">
        <f t="shared" si="34"/>
        <v>19</v>
      </c>
      <c r="CH27" s="17">
        <v>5</v>
      </c>
      <c r="CI27" s="17">
        <v>15</v>
      </c>
      <c r="CJ27" s="17"/>
      <c r="CK27" s="17"/>
      <c r="CL27" s="20">
        <f t="shared" si="35"/>
        <v>20</v>
      </c>
      <c r="CM27" s="20">
        <f t="shared" si="36"/>
        <v>0</v>
      </c>
      <c r="CN27" s="20">
        <f t="shared" si="37"/>
        <v>20</v>
      </c>
      <c r="CO27" s="17">
        <v>5</v>
      </c>
      <c r="CP27" s="17">
        <v>8</v>
      </c>
      <c r="CQ27" s="17"/>
      <c r="CR27" s="17"/>
      <c r="CS27" s="20">
        <f t="shared" si="38"/>
        <v>13</v>
      </c>
      <c r="CT27" s="20">
        <f t="shared" si="39"/>
        <v>0</v>
      </c>
      <c r="CU27" s="20">
        <f t="shared" si="40"/>
        <v>13</v>
      </c>
      <c r="CV27" s="17">
        <v>2</v>
      </c>
      <c r="CW27" s="17">
        <v>6</v>
      </c>
      <c r="CX27" s="17"/>
      <c r="CY27" s="17"/>
      <c r="CZ27" s="20">
        <f t="shared" si="41"/>
        <v>8</v>
      </c>
      <c r="DA27" s="20">
        <f t="shared" si="42"/>
        <v>0</v>
      </c>
      <c r="DB27" s="20">
        <f t="shared" si="43"/>
        <v>8</v>
      </c>
      <c r="DC27" s="17">
        <v>17</v>
      </c>
      <c r="DD27" s="70">
        <v>42</v>
      </c>
      <c r="DE27" s="17"/>
      <c r="DF27" s="17"/>
      <c r="DG27" s="20">
        <f t="shared" si="0"/>
        <v>59</v>
      </c>
      <c r="DH27" s="20">
        <f t="shared" si="1"/>
        <v>0</v>
      </c>
      <c r="DI27" s="20">
        <f t="shared" si="44"/>
        <v>59</v>
      </c>
      <c r="DJ27" s="20">
        <f t="shared" si="45"/>
        <v>225.5</v>
      </c>
      <c r="DK27" s="17">
        <v>2</v>
      </c>
      <c r="DL27" s="17">
        <v>6</v>
      </c>
      <c r="DM27" s="17"/>
      <c r="DN27" s="17"/>
      <c r="DO27" s="20">
        <f t="shared" si="46"/>
        <v>8</v>
      </c>
      <c r="DP27" s="20">
        <f t="shared" si="47"/>
        <v>0</v>
      </c>
      <c r="DQ27" s="20">
        <f t="shared" si="48"/>
        <v>8</v>
      </c>
      <c r="DR27" s="20" t="str">
        <f t="shared" si="49"/>
        <v>راسب</v>
      </c>
      <c r="DS27" s="18"/>
      <c r="DT27"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7" s="19"/>
      <c r="DV27" s="20" t="str">
        <f t="shared" si="51"/>
        <v>اللغة العربية واَدابها</v>
      </c>
      <c r="DW27" s="20" t="str">
        <f t="shared" si="52"/>
        <v>اللغة الإنجليزية</v>
      </c>
      <c r="DX27" s="20" t="str">
        <f t="shared" si="53"/>
        <v>الرياضيات العامة</v>
      </c>
      <c r="DY27" s="20" t="str">
        <f t="shared" si="54"/>
        <v xml:space="preserve"> الفيزياء العامة </v>
      </c>
      <c r="DZ27" s="20" t="str">
        <f t="shared" si="55"/>
        <v>الكيمياء</v>
      </c>
      <c r="EA27" s="20" t="str">
        <f t="shared" si="56"/>
        <v xml:space="preserve"> الدراسات الاجتماعية</v>
      </c>
      <c r="EB27" s="20" t="str">
        <f t="shared" si="57"/>
        <v>التربية الوطنية</v>
      </c>
      <c r="EC27" s="20" t="str">
        <f t="shared" si="58"/>
        <v>الحاسب الألى</v>
      </c>
      <c r="ED27" s="20" t="str">
        <f t="shared" si="59"/>
        <v>الأمن الصناعى والسلامة المهنية</v>
      </c>
      <c r="EE27" s="20" t="str">
        <f t="shared" si="60"/>
        <v>مبادئ الرسم الفنى</v>
      </c>
      <c r="EF27" s="20" t="str">
        <f t="shared" si="61"/>
        <v>التكنولوجيا</v>
      </c>
      <c r="EG27" s="20" t="str">
        <f t="shared" si="62"/>
        <v>الخامات</v>
      </c>
      <c r="EH27" s="20" t="str">
        <f t="shared" si="63"/>
        <v>المعدات</v>
      </c>
      <c r="EI27" s="20" t="str">
        <f t="shared" si="64"/>
        <v>مبادئ الكهرباء</v>
      </c>
      <c r="EJ27" s="20" t="str">
        <f t="shared" si="65"/>
        <v>التدريبات العملية</v>
      </c>
      <c r="EK27" s="20" t="str">
        <f t="shared" si="66"/>
        <v>التربية الدينية</v>
      </c>
      <c r="EL27" s="20">
        <f>IF(ROW($C$13)&gt;=COUNT(DV27:EK27),SUMPRODUCT(--(DV27:EK27:EK27&lt;&gt;"")),"")</f>
        <v>16</v>
      </c>
      <c r="EN27" s="1">
        <v>10</v>
      </c>
    </row>
    <row r="28" spans="2:144" ht="18.600000000000001" thickTop="1" thickBot="1" x14ac:dyDescent="0.35">
      <c r="B28" s="15">
        <v>16</v>
      </c>
      <c r="C28" s="37">
        <f>الاسماء!B18</f>
        <v>16</v>
      </c>
      <c r="D28" s="34" t="str">
        <f>الاسماء!C18</f>
        <v>احمد سمير محمد احمد‎</v>
      </c>
      <c r="E28" s="16">
        <v>1665</v>
      </c>
      <c r="F28" s="16"/>
      <c r="G28" s="37" t="str">
        <f>الاسماء!D18</f>
        <v xml:space="preserve"> عمارة عام</v>
      </c>
      <c r="H28" s="41" t="str">
        <f>الاسماء!E18</f>
        <v>مسلم</v>
      </c>
      <c r="I28" s="17">
        <v>3</v>
      </c>
      <c r="J28" s="17">
        <v>13</v>
      </c>
      <c r="K28" s="17"/>
      <c r="L28" s="17"/>
      <c r="M28" s="20">
        <f t="shared" si="2"/>
        <v>16</v>
      </c>
      <c r="N28" s="20">
        <f t="shared" si="3"/>
        <v>0</v>
      </c>
      <c r="O28" s="20">
        <f t="shared" si="4"/>
        <v>16</v>
      </c>
      <c r="P28" s="17">
        <v>2</v>
      </c>
      <c r="Q28" s="17">
        <v>6.5</v>
      </c>
      <c r="R28" s="17"/>
      <c r="S28" s="17"/>
      <c r="T28" s="20">
        <f t="shared" si="5"/>
        <v>8.5</v>
      </c>
      <c r="U28" s="20">
        <f t="shared" si="6"/>
        <v>0</v>
      </c>
      <c r="V28" s="20">
        <f t="shared" si="7"/>
        <v>8.5</v>
      </c>
      <c r="W28" s="17">
        <v>3</v>
      </c>
      <c r="X28" s="17">
        <v>7</v>
      </c>
      <c r="Y28" s="17"/>
      <c r="Z28" s="17"/>
      <c r="AA28" s="20">
        <f t="shared" si="8"/>
        <v>10</v>
      </c>
      <c r="AB28" s="20">
        <f t="shared" si="9"/>
        <v>0</v>
      </c>
      <c r="AC28" s="20">
        <f t="shared" si="10"/>
        <v>10</v>
      </c>
      <c r="AD28" s="17">
        <v>1</v>
      </c>
      <c r="AE28" s="17">
        <v>2.5</v>
      </c>
      <c r="AF28" s="17"/>
      <c r="AG28" s="17"/>
      <c r="AH28" s="20">
        <f t="shared" si="11"/>
        <v>3.5</v>
      </c>
      <c r="AI28" s="20">
        <f t="shared" si="12"/>
        <v>0</v>
      </c>
      <c r="AJ28" s="20">
        <f t="shared" si="13"/>
        <v>3.5</v>
      </c>
      <c r="AK28" s="17">
        <v>1</v>
      </c>
      <c r="AL28" s="17">
        <v>4.5</v>
      </c>
      <c r="AM28" s="17"/>
      <c r="AN28" s="17"/>
      <c r="AO28" s="20">
        <f t="shared" si="14"/>
        <v>5.5</v>
      </c>
      <c r="AP28" s="20">
        <f t="shared" si="15"/>
        <v>0</v>
      </c>
      <c r="AQ28" s="20">
        <f t="shared" si="16"/>
        <v>5.5</v>
      </c>
      <c r="AR28" s="17">
        <v>1</v>
      </c>
      <c r="AS28" s="17">
        <v>5.5</v>
      </c>
      <c r="AT28" s="17"/>
      <c r="AU28" s="17"/>
      <c r="AV28" s="20">
        <f t="shared" si="17"/>
        <v>6.5</v>
      </c>
      <c r="AW28" s="20">
        <f t="shared" si="18"/>
        <v>0</v>
      </c>
      <c r="AX28" s="20">
        <f t="shared" si="19"/>
        <v>6.5</v>
      </c>
      <c r="AY28" s="17">
        <v>0.5</v>
      </c>
      <c r="AZ28" s="17">
        <v>4</v>
      </c>
      <c r="BA28" s="17"/>
      <c r="BB28" s="17"/>
      <c r="BC28" s="20">
        <f t="shared" si="20"/>
        <v>4.5</v>
      </c>
      <c r="BD28" s="20">
        <f t="shared" si="21"/>
        <v>0</v>
      </c>
      <c r="BE28" s="20">
        <f t="shared" si="22"/>
        <v>4.5</v>
      </c>
      <c r="BF28" s="17">
        <v>2</v>
      </c>
      <c r="BG28" s="17">
        <v>5.5</v>
      </c>
      <c r="BH28" s="17"/>
      <c r="BI28" s="17"/>
      <c r="BJ28" s="20">
        <f t="shared" si="23"/>
        <v>7.5</v>
      </c>
      <c r="BK28" s="20">
        <f t="shared" si="24"/>
        <v>0</v>
      </c>
      <c r="BL28" s="20">
        <f t="shared" si="25"/>
        <v>7.5</v>
      </c>
      <c r="BM28" s="17">
        <v>2</v>
      </c>
      <c r="BN28" s="17">
        <v>6</v>
      </c>
      <c r="BO28" s="17"/>
      <c r="BP28" s="17"/>
      <c r="BQ28" s="20">
        <f t="shared" si="26"/>
        <v>8</v>
      </c>
      <c r="BR28" s="20">
        <f t="shared" si="27"/>
        <v>0</v>
      </c>
      <c r="BS28" s="20">
        <f t="shared" si="28"/>
        <v>8</v>
      </c>
      <c r="BT28" s="17">
        <v>9</v>
      </c>
      <c r="BU28" s="17">
        <v>31</v>
      </c>
      <c r="BV28" s="17"/>
      <c r="BW28" s="17"/>
      <c r="BX28" s="20">
        <f t="shared" si="29"/>
        <v>40</v>
      </c>
      <c r="BY28" s="20">
        <f t="shared" si="30"/>
        <v>0</v>
      </c>
      <c r="BZ28" s="20">
        <f t="shared" si="31"/>
        <v>40</v>
      </c>
      <c r="CA28" s="17">
        <v>5</v>
      </c>
      <c r="CB28" s="17">
        <v>13</v>
      </c>
      <c r="CC28" s="17"/>
      <c r="CD28" s="17"/>
      <c r="CE28" s="20">
        <f t="shared" si="32"/>
        <v>18</v>
      </c>
      <c r="CF28" s="20">
        <f t="shared" si="33"/>
        <v>0</v>
      </c>
      <c r="CG28" s="20">
        <f t="shared" si="34"/>
        <v>18</v>
      </c>
      <c r="CH28" s="17">
        <v>5</v>
      </c>
      <c r="CI28" s="17">
        <v>17</v>
      </c>
      <c r="CJ28" s="17"/>
      <c r="CK28" s="17"/>
      <c r="CL28" s="20">
        <f t="shared" si="35"/>
        <v>22</v>
      </c>
      <c r="CM28" s="20">
        <f t="shared" si="36"/>
        <v>0</v>
      </c>
      <c r="CN28" s="20">
        <f t="shared" si="37"/>
        <v>22</v>
      </c>
      <c r="CO28" s="17">
        <v>5</v>
      </c>
      <c r="CP28" s="17">
        <v>15</v>
      </c>
      <c r="CQ28" s="17"/>
      <c r="CR28" s="17"/>
      <c r="CS28" s="20">
        <f t="shared" si="38"/>
        <v>20</v>
      </c>
      <c r="CT28" s="20">
        <f t="shared" si="39"/>
        <v>0</v>
      </c>
      <c r="CU28" s="20">
        <f t="shared" si="40"/>
        <v>20</v>
      </c>
      <c r="CV28" s="17">
        <v>2</v>
      </c>
      <c r="CW28" s="17">
        <v>5</v>
      </c>
      <c r="CX28" s="17"/>
      <c r="CY28" s="17"/>
      <c r="CZ28" s="20">
        <f t="shared" si="41"/>
        <v>7</v>
      </c>
      <c r="DA28" s="20">
        <f t="shared" si="42"/>
        <v>0</v>
      </c>
      <c r="DB28" s="20">
        <f t="shared" si="43"/>
        <v>7</v>
      </c>
      <c r="DC28" s="17">
        <v>9</v>
      </c>
      <c r="DD28" s="70">
        <v>46</v>
      </c>
      <c r="DE28" s="17"/>
      <c r="DF28" s="17"/>
      <c r="DG28" s="20">
        <f t="shared" si="0"/>
        <v>55</v>
      </c>
      <c r="DH28" s="20">
        <f t="shared" si="1"/>
        <v>0</v>
      </c>
      <c r="DI28" s="20">
        <f t="shared" si="44"/>
        <v>55</v>
      </c>
      <c r="DJ28" s="20">
        <f t="shared" si="45"/>
        <v>227.5</v>
      </c>
      <c r="DK28" s="17">
        <v>2</v>
      </c>
      <c r="DL28" s="17">
        <v>7</v>
      </c>
      <c r="DM28" s="17"/>
      <c r="DN28" s="17"/>
      <c r="DO28" s="20">
        <f t="shared" si="46"/>
        <v>9</v>
      </c>
      <c r="DP28" s="20">
        <f t="shared" si="47"/>
        <v>0</v>
      </c>
      <c r="DQ28" s="20">
        <f t="shared" si="48"/>
        <v>9</v>
      </c>
      <c r="DR28" s="20" t="str">
        <f t="shared" si="49"/>
        <v>راسب</v>
      </c>
      <c r="DS28" s="18"/>
      <c r="DT28"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8" s="19"/>
      <c r="DV28" s="20" t="str">
        <f t="shared" si="51"/>
        <v>اللغة العربية واَدابها</v>
      </c>
      <c r="DW28" s="20" t="str">
        <f t="shared" si="52"/>
        <v>اللغة الإنجليزية</v>
      </c>
      <c r="DX28" s="20" t="str">
        <f t="shared" si="53"/>
        <v>الرياضيات العامة</v>
      </c>
      <c r="DY28" s="20" t="str">
        <f t="shared" si="54"/>
        <v xml:space="preserve"> الفيزياء العامة </v>
      </c>
      <c r="DZ28" s="20" t="str">
        <f t="shared" si="55"/>
        <v>الكيمياء</v>
      </c>
      <c r="EA28" s="20" t="str">
        <f t="shared" si="56"/>
        <v xml:space="preserve"> الدراسات الاجتماعية</v>
      </c>
      <c r="EB28" s="20" t="str">
        <f t="shared" si="57"/>
        <v>التربية الوطنية</v>
      </c>
      <c r="EC28" s="20" t="str">
        <f t="shared" si="58"/>
        <v>الحاسب الألى</v>
      </c>
      <c r="ED28" s="20" t="str">
        <f t="shared" si="59"/>
        <v>الأمن الصناعى والسلامة المهنية</v>
      </c>
      <c r="EE28" s="20" t="str">
        <f t="shared" si="60"/>
        <v>مبادئ الرسم الفنى</v>
      </c>
      <c r="EF28" s="20" t="str">
        <f t="shared" si="61"/>
        <v>التكنولوجيا</v>
      </c>
      <c r="EG28" s="20" t="str">
        <f t="shared" si="62"/>
        <v>الخامات</v>
      </c>
      <c r="EH28" s="20" t="str">
        <f t="shared" si="63"/>
        <v>المعدات</v>
      </c>
      <c r="EI28" s="20" t="str">
        <f t="shared" si="64"/>
        <v>مبادئ الكهرباء</v>
      </c>
      <c r="EJ28" s="20" t="str">
        <f t="shared" si="65"/>
        <v>التدريبات العملية</v>
      </c>
      <c r="EK28" s="20" t="str">
        <f t="shared" si="66"/>
        <v>التربية الدينية</v>
      </c>
      <c r="EL28" s="20">
        <f>IF(ROW($C$13)&gt;=COUNT(DV28:EK28),SUMPRODUCT(--(DV28:EK28:EK28&lt;&gt;"")),"")</f>
        <v>16</v>
      </c>
      <c r="EN28" s="1">
        <v>10.5</v>
      </c>
    </row>
    <row r="29" spans="2:144" ht="18.600000000000001" thickTop="1" thickBot="1" x14ac:dyDescent="0.35">
      <c r="B29" s="15">
        <v>17</v>
      </c>
      <c r="C29" s="37">
        <f>الاسماء!B19</f>
        <v>17</v>
      </c>
      <c r="D29" s="34" t="str">
        <f>الاسماء!C19</f>
        <v>احمد شعبان سيد احمد بدوى‎</v>
      </c>
      <c r="E29" s="16">
        <v>1666</v>
      </c>
      <c r="F29" s="16"/>
      <c r="G29" s="37" t="str">
        <f>الاسماء!D19</f>
        <v xml:space="preserve"> عمارة عام</v>
      </c>
      <c r="H29" s="41" t="str">
        <f>الاسماء!E19</f>
        <v>مسلم</v>
      </c>
      <c r="I29" s="17">
        <v>3</v>
      </c>
      <c r="J29" s="17">
        <v>13</v>
      </c>
      <c r="K29" s="17"/>
      <c r="L29" s="17"/>
      <c r="M29" s="20">
        <f t="shared" si="2"/>
        <v>16</v>
      </c>
      <c r="N29" s="20">
        <f t="shared" si="3"/>
        <v>0</v>
      </c>
      <c r="O29" s="20">
        <f t="shared" si="4"/>
        <v>16</v>
      </c>
      <c r="P29" s="17">
        <v>2</v>
      </c>
      <c r="Q29" s="17">
        <v>3.5</v>
      </c>
      <c r="R29" s="17"/>
      <c r="S29" s="17"/>
      <c r="T29" s="20">
        <f t="shared" si="5"/>
        <v>5.5</v>
      </c>
      <c r="U29" s="20">
        <f t="shared" si="6"/>
        <v>0</v>
      </c>
      <c r="V29" s="20">
        <f t="shared" si="7"/>
        <v>5.5</v>
      </c>
      <c r="W29" s="17">
        <v>3</v>
      </c>
      <c r="X29" s="17">
        <v>6.5</v>
      </c>
      <c r="Y29" s="17"/>
      <c r="Z29" s="17"/>
      <c r="AA29" s="20">
        <f t="shared" si="8"/>
        <v>9.5</v>
      </c>
      <c r="AB29" s="20">
        <f t="shared" si="9"/>
        <v>0</v>
      </c>
      <c r="AC29" s="20">
        <f t="shared" si="10"/>
        <v>9.5</v>
      </c>
      <c r="AD29" s="17">
        <v>1</v>
      </c>
      <c r="AE29" s="17">
        <v>2.5</v>
      </c>
      <c r="AF29" s="17"/>
      <c r="AG29" s="17"/>
      <c r="AH29" s="20">
        <f t="shared" si="11"/>
        <v>3.5</v>
      </c>
      <c r="AI29" s="20">
        <f t="shared" si="12"/>
        <v>0</v>
      </c>
      <c r="AJ29" s="20">
        <f t="shared" si="13"/>
        <v>3.5</v>
      </c>
      <c r="AK29" s="17">
        <v>1</v>
      </c>
      <c r="AL29" s="17">
        <v>4</v>
      </c>
      <c r="AM29" s="17"/>
      <c r="AN29" s="17"/>
      <c r="AO29" s="20">
        <f t="shared" si="14"/>
        <v>5</v>
      </c>
      <c r="AP29" s="20">
        <f t="shared" si="15"/>
        <v>0</v>
      </c>
      <c r="AQ29" s="20">
        <f t="shared" si="16"/>
        <v>5</v>
      </c>
      <c r="AR29" s="17">
        <v>2</v>
      </c>
      <c r="AS29" s="17">
        <v>4.5</v>
      </c>
      <c r="AT29" s="17"/>
      <c r="AU29" s="17"/>
      <c r="AV29" s="20">
        <f t="shared" si="17"/>
        <v>6.5</v>
      </c>
      <c r="AW29" s="20">
        <f t="shared" si="18"/>
        <v>0</v>
      </c>
      <c r="AX29" s="20">
        <f t="shared" si="19"/>
        <v>6.5</v>
      </c>
      <c r="AY29" s="17">
        <v>0.5</v>
      </c>
      <c r="AZ29" s="17">
        <v>3.5</v>
      </c>
      <c r="BA29" s="17"/>
      <c r="BB29" s="17"/>
      <c r="BC29" s="20">
        <f t="shared" si="20"/>
        <v>4</v>
      </c>
      <c r="BD29" s="20">
        <f t="shared" si="21"/>
        <v>0</v>
      </c>
      <c r="BE29" s="20">
        <f t="shared" si="22"/>
        <v>4</v>
      </c>
      <c r="BF29" s="17">
        <v>2</v>
      </c>
      <c r="BG29" s="17">
        <v>4.5</v>
      </c>
      <c r="BH29" s="17"/>
      <c r="BI29" s="17"/>
      <c r="BJ29" s="20">
        <f t="shared" si="23"/>
        <v>6.5</v>
      </c>
      <c r="BK29" s="20">
        <f t="shared" si="24"/>
        <v>0</v>
      </c>
      <c r="BL29" s="20">
        <f t="shared" si="25"/>
        <v>6.5</v>
      </c>
      <c r="BM29" s="17">
        <v>2</v>
      </c>
      <c r="BN29" s="17">
        <v>6</v>
      </c>
      <c r="BO29" s="17"/>
      <c r="BP29" s="17"/>
      <c r="BQ29" s="20">
        <f t="shared" si="26"/>
        <v>8</v>
      </c>
      <c r="BR29" s="20">
        <f t="shared" si="27"/>
        <v>0</v>
      </c>
      <c r="BS29" s="20">
        <f t="shared" si="28"/>
        <v>8</v>
      </c>
      <c r="BT29" s="17">
        <v>9</v>
      </c>
      <c r="BU29" s="17">
        <v>33</v>
      </c>
      <c r="BV29" s="17"/>
      <c r="BW29" s="17"/>
      <c r="BX29" s="20">
        <f t="shared" si="29"/>
        <v>42</v>
      </c>
      <c r="BY29" s="20">
        <f t="shared" si="30"/>
        <v>0</v>
      </c>
      <c r="BZ29" s="20">
        <f t="shared" si="31"/>
        <v>42</v>
      </c>
      <c r="CA29" s="17">
        <v>5</v>
      </c>
      <c r="CB29" s="17">
        <v>14</v>
      </c>
      <c r="CC29" s="17"/>
      <c r="CD29" s="17"/>
      <c r="CE29" s="20">
        <f t="shared" si="32"/>
        <v>19</v>
      </c>
      <c r="CF29" s="20">
        <f t="shared" si="33"/>
        <v>0</v>
      </c>
      <c r="CG29" s="20">
        <f t="shared" si="34"/>
        <v>19</v>
      </c>
      <c r="CH29" s="17">
        <v>5</v>
      </c>
      <c r="CI29" s="17">
        <v>13</v>
      </c>
      <c r="CJ29" s="17"/>
      <c r="CK29" s="17"/>
      <c r="CL29" s="20">
        <f t="shared" si="35"/>
        <v>18</v>
      </c>
      <c r="CM29" s="20">
        <f t="shared" si="36"/>
        <v>0</v>
      </c>
      <c r="CN29" s="20">
        <f t="shared" si="37"/>
        <v>18</v>
      </c>
      <c r="CO29" s="17">
        <v>5</v>
      </c>
      <c r="CP29" s="17">
        <v>15</v>
      </c>
      <c r="CQ29" s="17"/>
      <c r="CR29" s="17"/>
      <c r="CS29" s="20">
        <f t="shared" si="38"/>
        <v>20</v>
      </c>
      <c r="CT29" s="20">
        <f t="shared" si="39"/>
        <v>0</v>
      </c>
      <c r="CU29" s="20">
        <f t="shared" si="40"/>
        <v>20</v>
      </c>
      <c r="CV29" s="17">
        <v>2</v>
      </c>
      <c r="CW29" s="17">
        <v>3</v>
      </c>
      <c r="CX29" s="17"/>
      <c r="CY29" s="17"/>
      <c r="CZ29" s="20">
        <f t="shared" si="41"/>
        <v>5</v>
      </c>
      <c r="DA29" s="20">
        <f t="shared" si="42"/>
        <v>0</v>
      </c>
      <c r="DB29" s="20">
        <f t="shared" si="43"/>
        <v>5</v>
      </c>
      <c r="DC29" s="17">
        <v>16</v>
      </c>
      <c r="DD29" s="70">
        <v>48</v>
      </c>
      <c r="DE29" s="17"/>
      <c r="DF29" s="17"/>
      <c r="DG29" s="20">
        <f t="shared" si="0"/>
        <v>64</v>
      </c>
      <c r="DH29" s="20">
        <f t="shared" si="1"/>
        <v>0</v>
      </c>
      <c r="DI29" s="20">
        <f t="shared" si="44"/>
        <v>64</v>
      </c>
      <c r="DJ29" s="20">
        <f t="shared" si="45"/>
        <v>228.5</v>
      </c>
      <c r="DK29" s="17">
        <v>2</v>
      </c>
      <c r="DL29" s="17">
        <v>6.5</v>
      </c>
      <c r="DM29" s="17"/>
      <c r="DN29" s="17"/>
      <c r="DO29" s="20">
        <f t="shared" si="46"/>
        <v>8.5</v>
      </c>
      <c r="DP29" s="20">
        <f t="shared" si="47"/>
        <v>0</v>
      </c>
      <c r="DQ29" s="20">
        <f t="shared" si="48"/>
        <v>8.5</v>
      </c>
      <c r="DR29" s="20" t="str">
        <f t="shared" si="49"/>
        <v>راسب</v>
      </c>
      <c r="DS29" s="18"/>
      <c r="DT29"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29" s="19"/>
      <c r="DV29" s="20" t="str">
        <f t="shared" si="51"/>
        <v>اللغة العربية واَدابها</v>
      </c>
      <c r="DW29" s="20" t="str">
        <f t="shared" si="52"/>
        <v>اللغة الإنجليزية</v>
      </c>
      <c r="DX29" s="20" t="str">
        <f t="shared" si="53"/>
        <v>الرياضيات العامة</v>
      </c>
      <c r="DY29" s="20" t="str">
        <f t="shared" si="54"/>
        <v xml:space="preserve"> الفيزياء العامة </v>
      </c>
      <c r="DZ29" s="20" t="str">
        <f t="shared" si="55"/>
        <v>الكيمياء</v>
      </c>
      <c r="EA29" s="20" t="str">
        <f t="shared" si="56"/>
        <v xml:space="preserve"> الدراسات الاجتماعية</v>
      </c>
      <c r="EB29" s="20" t="str">
        <f t="shared" si="57"/>
        <v>التربية الوطنية</v>
      </c>
      <c r="EC29" s="20" t="str">
        <f t="shared" si="58"/>
        <v>الحاسب الألى</v>
      </c>
      <c r="ED29" s="20" t="str">
        <f t="shared" si="59"/>
        <v>الأمن الصناعى والسلامة المهنية</v>
      </c>
      <c r="EE29" s="20" t="str">
        <f t="shared" si="60"/>
        <v>مبادئ الرسم الفنى</v>
      </c>
      <c r="EF29" s="20" t="str">
        <f t="shared" si="61"/>
        <v>التكنولوجيا</v>
      </c>
      <c r="EG29" s="20" t="str">
        <f t="shared" si="62"/>
        <v>الخامات</v>
      </c>
      <c r="EH29" s="20" t="str">
        <f t="shared" si="63"/>
        <v>المعدات</v>
      </c>
      <c r="EI29" s="20" t="str">
        <f t="shared" si="64"/>
        <v>مبادئ الكهرباء</v>
      </c>
      <c r="EJ29" s="20" t="str">
        <f t="shared" si="65"/>
        <v>التدريبات العملية</v>
      </c>
      <c r="EK29" s="20" t="str">
        <f t="shared" si="66"/>
        <v>التربية الدينية</v>
      </c>
      <c r="EL29" s="20">
        <f>IF(ROW($C$13)&gt;=COUNT(DV29:EK29),SUMPRODUCT(--(DV29:EK29:EK29&lt;&gt;"")),"")</f>
        <v>16</v>
      </c>
      <c r="EN29" s="1">
        <v>11</v>
      </c>
    </row>
    <row r="30" spans="2:144" ht="18.600000000000001" thickTop="1" thickBot="1" x14ac:dyDescent="0.35">
      <c r="B30" s="15">
        <v>18</v>
      </c>
      <c r="C30" s="37">
        <f>الاسماء!B20</f>
        <v>18</v>
      </c>
      <c r="D30" s="34" t="str">
        <f>الاسماء!C20</f>
        <v>احمد صبحى عطية محمد عبدالقوى‎</v>
      </c>
      <c r="E30" s="44">
        <v>1667</v>
      </c>
      <c r="F30" s="16"/>
      <c r="G30" s="37" t="str">
        <f>الاسماء!D20</f>
        <v xml:space="preserve"> عمارة عام</v>
      </c>
      <c r="H30" s="41" t="str">
        <f>الاسماء!E20</f>
        <v>مسلم</v>
      </c>
      <c r="I30" s="17">
        <v>3</v>
      </c>
      <c r="J30" s="17">
        <v>15.5</v>
      </c>
      <c r="K30" s="17"/>
      <c r="L30" s="17"/>
      <c r="M30" s="20">
        <f t="shared" si="2"/>
        <v>18.5</v>
      </c>
      <c r="N30" s="20">
        <f t="shared" si="3"/>
        <v>0</v>
      </c>
      <c r="O30" s="20">
        <f t="shared" si="4"/>
        <v>18.5</v>
      </c>
      <c r="P30" s="17">
        <v>2</v>
      </c>
      <c r="Q30" s="17">
        <v>5</v>
      </c>
      <c r="R30" s="17"/>
      <c r="S30" s="17"/>
      <c r="T30" s="20">
        <f t="shared" si="5"/>
        <v>7</v>
      </c>
      <c r="U30" s="20">
        <f t="shared" si="6"/>
        <v>0</v>
      </c>
      <c r="V30" s="20">
        <f t="shared" si="7"/>
        <v>7</v>
      </c>
      <c r="W30" s="17">
        <v>2</v>
      </c>
      <c r="X30" s="17">
        <v>6</v>
      </c>
      <c r="Y30" s="17"/>
      <c r="Z30" s="17"/>
      <c r="AA30" s="20">
        <f t="shared" si="8"/>
        <v>8</v>
      </c>
      <c r="AB30" s="20">
        <f t="shared" si="9"/>
        <v>0</v>
      </c>
      <c r="AC30" s="20">
        <f t="shared" si="10"/>
        <v>8</v>
      </c>
      <c r="AD30" s="17">
        <v>2</v>
      </c>
      <c r="AE30" s="17">
        <v>2.5</v>
      </c>
      <c r="AF30" s="17"/>
      <c r="AG30" s="17"/>
      <c r="AH30" s="20">
        <f t="shared" si="11"/>
        <v>4.5</v>
      </c>
      <c r="AI30" s="20">
        <f t="shared" si="12"/>
        <v>0</v>
      </c>
      <c r="AJ30" s="20">
        <f t="shared" si="13"/>
        <v>4.5</v>
      </c>
      <c r="AK30" s="17">
        <v>2</v>
      </c>
      <c r="AL30" s="17">
        <v>5</v>
      </c>
      <c r="AM30" s="17"/>
      <c r="AN30" s="17"/>
      <c r="AO30" s="20">
        <f t="shared" si="14"/>
        <v>7</v>
      </c>
      <c r="AP30" s="20">
        <f t="shared" si="15"/>
        <v>0</v>
      </c>
      <c r="AQ30" s="20">
        <f t="shared" si="16"/>
        <v>7</v>
      </c>
      <c r="AR30" s="17">
        <v>1</v>
      </c>
      <c r="AS30" s="17">
        <v>5.5</v>
      </c>
      <c r="AT30" s="17"/>
      <c r="AU30" s="17"/>
      <c r="AV30" s="20">
        <f t="shared" si="17"/>
        <v>6.5</v>
      </c>
      <c r="AW30" s="20">
        <f t="shared" si="18"/>
        <v>0</v>
      </c>
      <c r="AX30" s="20">
        <f t="shared" si="19"/>
        <v>6.5</v>
      </c>
      <c r="AY30" s="17">
        <v>1.5</v>
      </c>
      <c r="AZ30" s="17">
        <v>4</v>
      </c>
      <c r="BA30" s="17"/>
      <c r="BB30" s="17"/>
      <c r="BC30" s="20">
        <f t="shared" si="20"/>
        <v>5.5</v>
      </c>
      <c r="BD30" s="20">
        <f t="shared" si="21"/>
        <v>0</v>
      </c>
      <c r="BE30" s="20">
        <f t="shared" si="22"/>
        <v>5.5</v>
      </c>
      <c r="BF30" s="17">
        <v>2</v>
      </c>
      <c r="BG30" s="17">
        <v>6</v>
      </c>
      <c r="BH30" s="17"/>
      <c r="BI30" s="17"/>
      <c r="BJ30" s="20">
        <f t="shared" si="23"/>
        <v>8</v>
      </c>
      <c r="BK30" s="20">
        <f t="shared" si="24"/>
        <v>0</v>
      </c>
      <c r="BL30" s="20">
        <f t="shared" si="25"/>
        <v>8</v>
      </c>
      <c r="BM30" s="17">
        <v>2</v>
      </c>
      <c r="BN30" s="17">
        <v>6</v>
      </c>
      <c r="BO30" s="17"/>
      <c r="BP30" s="17"/>
      <c r="BQ30" s="20">
        <f t="shared" si="26"/>
        <v>8</v>
      </c>
      <c r="BR30" s="20">
        <f t="shared" si="27"/>
        <v>0</v>
      </c>
      <c r="BS30" s="20">
        <f t="shared" si="28"/>
        <v>8</v>
      </c>
      <c r="BT30" s="17">
        <v>9</v>
      </c>
      <c r="BU30" s="17">
        <v>34</v>
      </c>
      <c r="BV30" s="17"/>
      <c r="BW30" s="17"/>
      <c r="BX30" s="20">
        <f t="shared" si="29"/>
        <v>43</v>
      </c>
      <c r="BY30" s="20">
        <f t="shared" si="30"/>
        <v>0</v>
      </c>
      <c r="BZ30" s="20">
        <f t="shared" si="31"/>
        <v>43</v>
      </c>
      <c r="CA30" s="17">
        <v>5</v>
      </c>
      <c r="CB30" s="17">
        <v>15</v>
      </c>
      <c r="CC30" s="17"/>
      <c r="CD30" s="17"/>
      <c r="CE30" s="20">
        <f t="shared" si="32"/>
        <v>20</v>
      </c>
      <c r="CF30" s="20">
        <f t="shared" si="33"/>
        <v>0</v>
      </c>
      <c r="CG30" s="20">
        <f t="shared" si="34"/>
        <v>20</v>
      </c>
      <c r="CH30" s="17">
        <v>5</v>
      </c>
      <c r="CI30" s="17">
        <v>16</v>
      </c>
      <c r="CJ30" s="17"/>
      <c r="CK30" s="17"/>
      <c r="CL30" s="20">
        <f t="shared" si="35"/>
        <v>21</v>
      </c>
      <c r="CM30" s="20">
        <f t="shared" si="36"/>
        <v>0</v>
      </c>
      <c r="CN30" s="20">
        <f t="shared" si="37"/>
        <v>21</v>
      </c>
      <c r="CO30" s="17">
        <v>5</v>
      </c>
      <c r="CP30" s="17">
        <v>15</v>
      </c>
      <c r="CQ30" s="17"/>
      <c r="CR30" s="17"/>
      <c r="CS30" s="20">
        <f t="shared" si="38"/>
        <v>20</v>
      </c>
      <c r="CT30" s="20">
        <f t="shared" si="39"/>
        <v>0</v>
      </c>
      <c r="CU30" s="20">
        <f t="shared" si="40"/>
        <v>20</v>
      </c>
      <c r="CV30" s="17">
        <v>2</v>
      </c>
      <c r="CW30" s="17">
        <v>6</v>
      </c>
      <c r="CX30" s="17"/>
      <c r="CY30" s="17"/>
      <c r="CZ30" s="20">
        <f t="shared" si="41"/>
        <v>8</v>
      </c>
      <c r="DA30" s="20">
        <f t="shared" si="42"/>
        <v>0</v>
      </c>
      <c r="DB30" s="20">
        <f t="shared" si="43"/>
        <v>8</v>
      </c>
      <c r="DC30" s="17">
        <v>15</v>
      </c>
      <c r="DD30" s="70">
        <v>54</v>
      </c>
      <c r="DE30" s="17"/>
      <c r="DF30" s="17"/>
      <c r="DG30" s="20">
        <f t="shared" si="0"/>
        <v>69</v>
      </c>
      <c r="DH30" s="20">
        <f t="shared" si="1"/>
        <v>0</v>
      </c>
      <c r="DI30" s="20">
        <f t="shared" si="44"/>
        <v>69</v>
      </c>
      <c r="DJ30" s="20">
        <f t="shared" si="45"/>
        <v>248.5</v>
      </c>
      <c r="DK30" s="17">
        <v>2</v>
      </c>
      <c r="DL30" s="17">
        <v>6.5</v>
      </c>
      <c r="DM30" s="17"/>
      <c r="DN30" s="17"/>
      <c r="DO30" s="20">
        <f t="shared" si="46"/>
        <v>8.5</v>
      </c>
      <c r="DP30" s="20">
        <f t="shared" si="47"/>
        <v>0</v>
      </c>
      <c r="DQ30" s="20">
        <f t="shared" si="48"/>
        <v>8.5</v>
      </c>
      <c r="DR30" s="20" t="str">
        <f t="shared" si="49"/>
        <v>راسب</v>
      </c>
      <c r="DS30" s="18"/>
      <c r="DT30"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30" s="19"/>
      <c r="DV30" s="20" t="str">
        <f t="shared" si="51"/>
        <v>اللغة العربية واَدابها</v>
      </c>
      <c r="DW30" s="20" t="str">
        <f t="shared" si="52"/>
        <v>اللغة الإنجليزية</v>
      </c>
      <c r="DX30" s="20" t="str">
        <f t="shared" si="53"/>
        <v>الرياضيات العامة</v>
      </c>
      <c r="DY30" s="20" t="str">
        <f t="shared" si="54"/>
        <v xml:space="preserve"> الفيزياء العامة </v>
      </c>
      <c r="DZ30" s="20" t="str">
        <f t="shared" si="55"/>
        <v>الكيمياء</v>
      </c>
      <c r="EA30" s="20" t="str">
        <f t="shared" si="56"/>
        <v xml:space="preserve"> الدراسات الاجتماعية</v>
      </c>
      <c r="EB30" s="20" t="str">
        <f t="shared" si="57"/>
        <v>التربية الوطنية</v>
      </c>
      <c r="EC30" s="20" t="str">
        <f t="shared" si="58"/>
        <v>الحاسب الألى</v>
      </c>
      <c r="ED30" s="20" t="str">
        <f t="shared" si="59"/>
        <v>الأمن الصناعى والسلامة المهنية</v>
      </c>
      <c r="EE30" s="20" t="str">
        <f t="shared" si="60"/>
        <v>مبادئ الرسم الفنى</v>
      </c>
      <c r="EF30" s="20" t="str">
        <f t="shared" si="61"/>
        <v>التكنولوجيا</v>
      </c>
      <c r="EG30" s="20" t="str">
        <f t="shared" si="62"/>
        <v>الخامات</v>
      </c>
      <c r="EH30" s="20" t="str">
        <f t="shared" si="63"/>
        <v>المعدات</v>
      </c>
      <c r="EI30" s="20" t="str">
        <f t="shared" si="64"/>
        <v>مبادئ الكهرباء</v>
      </c>
      <c r="EJ30" s="20" t="str">
        <f t="shared" si="65"/>
        <v>التدريبات العملية</v>
      </c>
      <c r="EK30" s="20" t="str">
        <f t="shared" si="66"/>
        <v>التربية الدينية</v>
      </c>
      <c r="EL30" s="20">
        <f>IF(ROW($C$13)&gt;=COUNT(DV30:EK30),SUMPRODUCT(--(DV30:EK30:EK30&lt;&gt;"")),"")</f>
        <v>16</v>
      </c>
      <c r="EN30" s="1">
        <v>11.5</v>
      </c>
    </row>
    <row r="31" spans="2:144" ht="18.600000000000001" thickTop="1" thickBot="1" x14ac:dyDescent="0.35">
      <c r="B31" s="15">
        <v>19</v>
      </c>
      <c r="C31" s="37">
        <f>الاسماء!B21</f>
        <v>19</v>
      </c>
      <c r="D31" s="34" t="str">
        <f>الاسماء!C21</f>
        <v>احمد عاطف احمد احمد‎</v>
      </c>
      <c r="E31" s="44">
        <v>1668</v>
      </c>
      <c r="F31" s="16"/>
      <c r="G31" s="37" t="str">
        <f>الاسماء!D21</f>
        <v xml:space="preserve"> عمارة عام</v>
      </c>
      <c r="H31" s="41" t="str">
        <f>الاسماء!E21</f>
        <v>مسلم</v>
      </c>
      <c r="I31" s="17">
        <v>4</v>
      </c>
      <c r="J31" s="17">
        <v>13.5</v>
      </c>
      <c r="K31" s="17"/>
      <c r="L31" s="17"/>
      <c r="M31" s="20">
        <f t="shared" si="2"/>
        <v>17.5</v>
      </c>
      <c r="N31" s="20">
        <f t="shared" si="3"/>
        <v>0</v>
      </c>
      <c r="O31" s="20">
        <f t="shared" si="4"/>
        <v>17.5</v>
      </c>
      <c r="P31" s="17">
        <v>2</v>
      </c>
      <c r="Q31" s="17">
        <v>8</v>
      </c>
      <c r="R31" s="17"/>
      <c r="S31" s="17"/>
      <c r="T31" s="20">
        <f t="shared" si="5"/>
        <v>10</v>
      </c>
      <c r="U31" s="20">
        <f t="shared" si="6"/>
        <v>0</v>
      </c>
      <c r="V31" s="20">
        <f t="shared" si="7"/>
        <v>10</v>
      </c>
      <c r="W31" s="17">
        <v>3</v>
      </c>
      <c r="X31" s="17">
        <v>7</v>
      </c>
      <c r="Y31" s="17"/>
      <c r="Z31" s="17"/>
      <c r="AA31" s="20">
        <f t="shared" si="8"/>
        <v>10</v>
      </c>
      <c r="AB31" s="20">
        <f t="shared" si="9"/>
        <v>0</v>
      </c>
      <c r="AC31" s="20">
        <f t="shared" si="10"/>
        <v>10</v>
      </c>
      <c r="AD31" s="17">
        <v>1</v>
      </c>
      <c r="AE31" s="17">
        <v>6.5</v>
      </c>
      <c r="AF31" s="17"/>
      <c r="AG31" s="17"/>
      <c r="AH31" s="20">
        <f t="shared" si="11"/>
        <v>7.5</v>
      </c>
      <c r="AI31" s="20">
        <f t="shared" si="12"/>
        <v>0</v>
      </c>
      <c r="AJ31" s="20">
        <f t="shared" si="13"/>
        <v>7.5</v>
      </c>
      <c r="AK31" s="17">
        <v>1</v>
      </c>
      <c r="AL31" s="17">
        <v>5</v>
      </c>
      <c r="AM31" s="17"/>
      <c r="AN31" s="17"/>
      <c r="AO31" s="20">
        <f t="shared" si="14"/>
        <v>6</v>
      </c>
      <c r="AP31" s="20">
        <f t="shared" si="15"/>
        <v>0</v>
      </c>
      <c r="AQ31" s="20">
        <f t="shared" si="16"/>
        <v>6</v>
      </c>
      <c r="AR31" s="17">
        <v>2</v>
      </c>
      <c r="AS31" s="17">
        <v>5.5</v>
      </c>
      <c r="AT31" s="17"/>
      <c r="AU31" s="17"/>
      <c r="AV31" s="20">
        <f t="shared" si="17"/>
        <v>7.5</v>
      </c>
      <c r="AW31" s="20">
        <f t="shared" si="18"/>
        <v>0</v>
      </c>
      <c r="AX31" s="20">
        <f t="shared" si="19"/>
        <v>7.5</v>
      </c>
      <c r="AY31" s="17">
        <v>1.5</v>
      </c>
      <c r="AZ31" s="17">
        <v>2</v>
      </c>
      <c r="BA31" s="17"/>
      <c r="BB31" s="17"/>
      <c r="BC31" s="20">
        <f t="shared" si="20"/>
        <v>3.5</v>
      </c>
      <c r="BD31" s="20">
        <f t="shared" si="21"/>
        <v>0</v>
      </c>
      <c r="BE31" s="20">
        <f t="shared" si="22"/>
        <v>3.5</v>
      </c>
      <c r="BF31" s="17">
        <v>2</v>
      </c>
      <c r="BG31" s="17">
        <v>6</v>
      </c>
      <c r="BH31" s="17"/>
      <c r="BI31" s="17"/>
      <c r="BJ31" s="20">
        <f t="shared" si="23"/>
        <v>8</v>
      </c>
      <c r="BK31" s="20">
        <f t="shared" si="24"/>
        <v>0</v>
      </c>
      <c r="BL31" s="20">
        <f t="shared" si="25"/>
        <v>8</v>
      </c>
      <c r="BM31" s="17">
        <v>2</v>
      </c>
      <c r="BN31" s="17">
        <v>6</v>
      </c>
      <c r="BO31" s="17"/>
      <c r="BP31" s="17"/>
      <c r="BQ31" s="20">
        <f t="shared" si="26"/>
        <v>8</v>
      </c>
      <c r="BR31" s="20">
        <f t="shared" si="27"/>
        <v>0</v>
      </c>
      <c r="BS31" s="20">
        <f t="shared" si="28"/>
        <v>8</v>
      </c>
      <c r="BT31" s="17">
        <v>9</v>
      </c>
      <c r="BU31" s="17">
        <v>30</v>
      </c>
      <c r="BV31" s="17"/>
      <c r="BW31" s="17"/>
      <c r="BX31" s="20">
        <f t="shared" si="29"/>
        <v>39</v>
      </c>
      <c r="BY31" s="20">
        <f t="shared" si="30"/>
        <v>0</v>
      </c>
      <c r="BZ31" s="20">
        <f t="shared" si="31"/>
        <v>39</v>
      </c>
      <c r="CA31" s="17">
        <v>5</v>
      </c>
      <c r="CB31" s="17">
        <v>15</v>
      </c>
      <c r="CC31" s="17"/>
      <c r="CD31" s="17"/>
      <c r="CE31" s="20">
        <f t="shared" si="32"/>
        <v>20</v>
      </c>
      <c r="CF31" s="20">
        <f t="shared" si="33"/>
        <v>0</v>
      </c>
      <c r="CG31" s="20">
        <f t="shared" si="34"/>
        <v>20</v>
      </c>
      <c r="CH31" s="17">
        <v>5</v>
      </c>
      <c r="CI31" s="17">
        <v>14</v>
      </c>
      <c r="CJ31" s="17"/>
      <c r="CK31" s="17"/>
      <c r="CL31" s="20">
        <f t="shared" si="35"/>
        <v>19</v>
      </c>
      <c r="CM31" s="20">
        <f t="shared" si="36"/>
        <v>0</v>
      </c>
      <c r="CN31" s="20">
        <f t="shared" si="37"/>
        <v>19</v>
      </c>
      <c r="CO31" s="17">
        <v>5</v>
      </c>
      <c r="CP31" s="17">
        <v>15</v>
      </c>
      <c r="CQ31" s="17"/>
      <c r="CR31" s="17"/>
      <c r="CS31" s="20">
        <f t="shared" si="38"/>
        <v>20</v>
      </c>
      <c r="CT31" s="20">
        <f t="shared" si="39"/>
        <v>0</v>
      </c>
      <c r="CU31" s="20">
        <f t="shared" si="40"/>
        <v>20</v>
      </c>
      <c r="CV31" s="17">
        <v>2</v>
      </c>
      <c r="CW31" s="17">
        <v>6</v>
      </c>
      <c r="CX31" s="17"/>
      <c r="CY31" s="17"/>
      <c r="CZ31" s="20">
        <f t="shared" si="41"/>
        <v>8</v>
      </c>
      <c r="DA31" s="20">
        <f t="shared" si="42"/>
        <v>0</v>
      </c>
      <c r="DB31" s="20">
        <f t="shared" si="43"/>
        <v>8</v>
      </c>
      <c r="DC31" s="17">
        <v>14</v>
      </c>
      <c r="DD31" s="70">
        <v>46</v>
      </c>
      <c r="DE31" s="17"/>
      <c r="DF31" s="17"/>
      <c r="DG31" s="20">
        <f t="shared" si="0"/>
        <v>60</v>
      </c>
      <c r="DH31" s="20">
        <f t="shared" si="1"/>
        <v>0</v>
      </c>
      <c r="DI31" s="20">
        <f t="shared" si="44"/>
        <v>60</v>
      </c>
      <c r="DJ31" s="20">
        <f t="shared" si="45"/>
        <v>240.5</v>
      </c>
      <c r="DK31" s="17">
        <v>2</v>
      </c>
      <c r="DL31" s="17">
        <v>6.5</v>
      </c>
      <c r="DM31" s="17"/>
      <c r="DN31" s="17"/>
      <c r="DO31" s="20">
        <f t="shared" si="46"/>
        <v>8.5</v>
      </c>
      <c r="DP31" s="20">
        <f t="shared" si="47"/>
        <v>0</v>
      </c>
      <c r="DQ31" s="20">
        <f t="shared" si="48"/>
        <v>8.5</v>
      </c>
      <c r="DR31" s="20" t="str">
        <f t="shared" si="49"/>
        <v>راسب</v>
      </c>
      <c r="DS31" s="18"/>
      <c r="DT31"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31" s="19"/>
      <c r="DV31" s="20" t="str">
        <f t="shared" si="51"/>
        <v>اللغة العربية واَدابها</v>
      </c>
      <c r="DW31" s="20" t="str">
        <f t="shared" si="52"/>
        <v>اللغة الإنجليزية</v>
      </c>
      <c r="DX31" s="20" t="str">
        <f t="shared" si="53"/>
        <v>الرياضيات العامة</v>
      </c>
      <c r="DY31" s="20" t="str">
        <f t="shared" si="54"/>
        <v xml:space="preserve"> الفيزياء العامة </v>
      </c>
      <c r="DZ31" s="20" t="str">
        <f t="shared" si="55"/>
        <v>الكيمياء</v>
      </c>
      <c r="EA31" s="20" t="str">
        <f t="shared" si="56"/>
        <v xml:space="preserve"> الدراسات الاجتماعية</v>
      </c>
      <c r="EB31" s="20" t="str">
        <f t="shared" si="57"/>
        <v>التربية الوطنية</v>
      </c>
      <c r="EC31" s="20" t="str">
        <f t="shared" si="58"/>
        <v>الحاسب الألى</v>
      </c>
      <c r="ED31" s="20" t="str">
        <f t="shared" si="59"/>
        <v>الأمن الصناعى والسلامة المهنية</v>
      </c>
      <c r="EE31" s="20" t="str">
        <f t="shared" si="60"/>
        <v>مبادئ الرسم الفنى</v>
      </c>
      <c r="EF31" s="20" t="str">
        <f t="shared" si="61"/>
        <v>التكنولوجيا</v>
      </c>
      <c r="EG31" s="20" t="str">
        <f t="shared" si="62"/>
        <v>الخامات</v>
      </c>
      <c r="EH31" s="20" t="str">
        <f t="shared" si="63"/>
        <v>المعدات</v>
      </c>
      <c r="EI31" s="20" t="str">
        <f t="shared" si="64"/>
        <v>مبادئ الكهرباء</v>
      </c>
      <c r="EJ31" s="20" t="str">
        <f t="shared" si="65"/>
        <v>التدريبات العملية</v>
      </c>
      <c r="EK31" s="20" t="str">
        <f t="shared" si="66"/>
        <v>التربية الدينية</v>
      </c>
      <c r="EL31" s="20">
        <f>IF(ROW($C$13)&gt;=COUNT(DV31:EK31),SUMPRODUCT(--(DV31:EK31:EK31&lt;&gt;"")),"")</f>
        <v>16</v>
      </c>
      <c r="EN31" s="1">
        <v>12</v>
      </c>
    </row>
    <row r="32" spans="2:144" ht="18.600000000000001" thickTop="1" thickBot="1" x14ac:dyDescent="0.35">
      <c r="B32" s="15">
        <v>20</v>
      </c>
      <c r="C32" s="37">
        <f>الاسماء!B22</f>
        <v>20</v>
      </c>
      <c r="D32" s="34" t="str">
        <f>الاسماء!C22</f>
        <v>احمد عبدالرحيم محمد على‎</v>
      </c>
      <c r="E32" s="44">
        <v>1669</v>
      </c>
      <c r="F32" s="16"/>
      <c r="G32" s="37" t="str">
        <f>الاسماء!D22</f>
        <v xml:space="preserve"> عمارة عام</v>
      </c>
      <c r="H32" s="41" t="str">
        <f>الاسماء!E22</f>
        <v>مسلم</v>
      </c>
      <c r="I32" s="17">
        <v>3</v>
      </c>
      <c r="J32" s="17">
        <v>15.5</v>
      </c>
      <c r="K32" s="17"/>
      <c r="L32" s="17"/>
      <c r="M32" s="20">
        <f t="shared" si="2"/>
        <v>18.5</v>
      </c>
      <c r="N32" s="20">
        <f t="shared" si="3"/>
        <v>0</v>
      </c>
      <c r="O32" s="20">
        <f t="shared" si="4"/>
        <v>18.5</v>
      </c>
      <c r="P32" s="17">
        <v>2</v>
      </c>
      <c r="Q32" s="17">
        <v>5</v>
      </c>
      <c r="R32" s="17"/>
      <c r="S32" s="17"/>
      <c r="T32" s="20">
        <f t="shared" si="5"/>
        <v>7</v>
      </c>
      <c r="U32" s="20">
        <f t="shared" si="6"/>
        <v>0</v>
      </c>
      <c r="V32" s="20">
        <f t="shared" si="7"/>
        <v>7</v>
      </c>
      <c r="W32" s="17">
        <v>3</v>
      </c>
      <c r="X32" s="17">
        <v>8.5</v>
      </c>
      <c r="Y32" s="17"/>
      <c r="Z32" s="17"/>
      <c r="AA32" s="20">
        <f t="shared" si="8"/>
        <v>11.5</v>
      </c>
      <c r="AB32" s="20">
        <f t="shared" si="9"/>
        <v>0</v>
      </c>
      <c r="AC32" s="20">
        <f t="shared" si="10"/>
        <v>11.5</v>
      </c>
      <c r="AD32" s="17">
        <v>2</v>
      </c>
      <c r="AE32" s="17">
        <v>3.5</v>
      </c>
      <c r="AF32" s="17"/>
      <c r="AG32" s="17"/>
      <c r="AH32" s="20">
        <f t="shared" si="11"/>
        <v>5.5</v>
      </c>
      <c r="AI32" s="20">
        <f t="shared" si="12"/>
        <v>0</v>
      </c>
      <c r="AJ32" s="20">
        <f t="shared" si="13"/>
        <v>5.5</v>
      </c>
      <c r="AK32" s="17">
        <v>1</v>
      </c>
      <c r="AL32" s="17">
        <v>4.5</v>
      </c>
      <c r="AM32" s="17"/>
      <c r="AN32" s="17"/>
      <c r="AO32" s="20">
        <f t="shared" si="14"/>
        <v>5.5</v>
      </c>
      <c r="AP32" s="20">
        <f t="shared" si="15"/>
        <v>0</v>
      </c>
      <c r="AQ32" s="20">
        <f t="shared" si="16"/>
        <v>5.5</v>
      </c>
      <c r="AR32" s="17">
        <v>1</v>
      </c>
      <c r="AS32" s="17">
        <v>4.5</v>
      </c>
      <c r="AT32" s="17"/>
      <c r="AU32" s="17"/>
      <c r="AV32" s="20">
        <f t="shared" si="17"/>
        <v>5.5</v>
      </c>
      <c r="AW32" s="20">
        <f t="shared" si="18"/>
        <v>0</v>
      </c>
      <c r="AX32" s="20">
        <f t="shared" si="19"/>
        <v>5.5</v>
      </c>
      <c r="AY32" s="17">
        <v>1.5</v>
      </c>
      <c r="AZ32" s="17">
        <v>6</v>
      </c>
      <c r="BA32" s="17"/>
      <c r="BB32" s="17"/>
      <c r="BC32" s="20">
        <f t="shared" si="20"/>
        <v>7.5</v>
      </c>
      <c r="BD32" s="20">
        <f t="shared" si="21"/>
        <v>0</v>
      </c>
      <c r="BE32" s="20">
        <f t="shared" si="22"/>
        <v>7.5</v>
      </c>
      <c r="BF32" s="17">
        <v>2</v>
      </c>
      <c r="BG32" s="17">
        <v>6</v>
      </c>
      <c r="BH32" s="17"/>
      <c r="BI32" s="17"/>
      <c r="BJ32" s="20">
        <f t="shared" si="23"/>
        <v>8</v>
      </c>
      <c r="BK32" s="20">
        <f t="shared" si="24"/>
        <v>0</v>
      </c>
      <c r="BL32" s="20">
        <f t="shared" si="25"/>
        <v>8</v>
      </c>
      <c r="BM32" s="17">
        <v>2</v>
      </c>
      <c r="BN32" s="17">
        <v>6</v>
      </c>
      <c r="BO32" s="17"/>
      <c r="BP32" s="17"/>
      <c r="BQ32" s="20">
        <f t="shared" si="26"/>
        <v>8</v>
      </c>
      <c r="BR32" s="20">
        <f t="shared" si="27"/>
        <v>0</v>
      </c>
      <c r="BS32" s="20">
        <f t="shared" si="28"/>
        <v>8</v>
      </c>
      <c r="BT32" s="17">
        <v>9</v>
      </c>
      <c r="BU32" s="17">
        <v>23</v>
      </c>
      <c r="BV32" s="17"/>
      <c r="BW32" s="17"/>
      <c r="BX32" s="20">
        <f t="shared" si="29"/>
        <v>32</v>
      </c>
      <c r="BY32" s="20">
        <f t="shared" si="30"/>
        <v>0</v>
      </c>
      <c r="BZ32" s="20">
        <f t="shared" si="31"/>
        <v>32</v>
      </c>
      <c r="CA32" s="17">
        <v>5</v>
      </c>
      <c r="CB32" s="17">
        <v>19</v>
      </c>
      <c r="CC32" s="17"/>
      <c r="CD32" s="17"/>
      <c r="CE32" s="20">
        <f t="shared" si="32"/>
        <v>24</v>
      </c>
      <c r="CF32" s="20">
        <f t="shared" si="33"/>
        <v>0</v>
      </c>
      <c r="CG32" s="20">
        <f t="shared" si="34"/>
        <v>24</v>
      </c>
      <c r="CH32" s="17">
        <v>5</v>
      </c>
      <c r="CI32" s="17">
        <v>14</v>
      </c>
      <c r="CJ32" s="17"/>
      <c r="CK32" s="17"/>
      <c r="CL32" s="20">
        <f t="shared" si="35"/>
        <v>19</v>
      </c>
      <c r="CM32" s="20">
        <f t="shared" si="36"/>
        <v>0</v>
      </c>
      <c r="CN32" s="20">
        <f t="shared" si="37"/>
        <v>19</v>
      </c>
      <c r="CO32" s="17">
        <v>5</v>
      </c>
      <c r="CP32" s="17">
        <v>17</v>
      </c>
      <c r="CQ32" s="17"/>
      <c r="CR32" s="17"/>
      <c r="CS32" s="20">
        <f t="shared" si="38"/>
        <v>22</v>
      </c>
      <c r="CT32" s="20">
        <f t="shared" si="39"/>
        <v>0</v>
      </c>
      <c r="CU32" s="20">
        <f t="shared" si="40"/>
        <v>22</v>
      </c>
      <c r="CV32" s="17">
        <v>2</v>
      </c>
      <c r="CW32" s="17">
        <v>6</v>
      </c>
      <c r="CX32" s="17"/>
      <c r="CY32" s="17"/>
      <c r="CZ32" s="20">
        <f t="shared" si="41"/>
        <v>8</v>
      </c>
      <c r="DA32" s="20">
        <f t="shared" si="42"/>
        <v>0</v>
      </c>
      <c r="DB32" s="20">
        <f t="shared" si="43"/>
        <v>8</v>
      </c>
      <c r="DC32" s="17">
        <v>14</v>
      </c>
      <c r="DD32" s="70">
        <v>53</v>
      </c>
      <c r="DE32" s="17"/>
      <c r="DF32" s="17"/>
      <c r="DG32" s="20">
        <f t="shared" si="0"/>
        <v>67</v>
      </c>
      <c r="DH32" s="20">
        <f t="shared" si="1"/>
        <v>0</v>
      </c>
      <c r="DI32" s="20">
        <f t="shared" si="44"/>
        <v>67</v>
      </c>
      <c r="DJ32" s="20">
        <f t="shared" si="45"/>
        <v>241.5</v>
      </c>
      <c r="DK32" s="17">
        <v>2</v>
      </c>
      <c r="DL32" s="17">
        <v>5.5</v>
      </c>
      <c r="DM32" s="17"/>
      <c r="DN32" s="17"/>
      <c r="DO32" s="20">
        <f t="shared" si="46"/>
        <v>7.5</v>
      </c>
      <c r="DP32" s="20">
        <f t="shared" si="47"/>
        <v>0</v>
      </c>
      <c r="DQ32" s="20">
        <f t="shared" si="48"/>
        <v>7.5</v>
      </c>
      <c r="DR32" s="20" t="str">
        <f t="shared" si="49"/>
        <v>راسب</v>
      </c>
      <c r="DS32" s="18"/>
      <c r="DT32"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32" s="19"/>
      <c r="DV32" s="20" t="str">
        <f t="shared" si="51"/>
        <v>اللغة العربية واَدابها</v>
      </c>
      <c r="DW32" s="20" t="str">
        <f t="shared" si="52"/>
        <v>اللغة الإنجليزية</v>
      </c>
      <c r="DX32" s="20" t="str">
        <f t="shared" si="53"/>
        <v>الرياضيات العامة</v>
      </c>
      <c r="DY32" s="20" t="str">
        <f t="shared" si="54"/>
        <v xml:space="preserve"> الفيزياء العامة </v>
      </c>
      <c r="DZ32" s="20" t="str">
        <f t="shared" si="55"/>
        <v>الكيمياء</v>
      </c>
      <c r="EA32" s="20" t="str">
        <f t="shared" si="56"/>
        <v xml:space="preserve"> الدراسات الاجتماعية</v>
      </c>
      <c r="EB32" s="20" t="str">
        <f t="shared" si="57"/>
        <v>التربية الوطنية</v>
      </c>
      <c r="EC32" s="20" t="str">
        <f t="shared" si="58"/>
        <v>الحاسب الألى</v>
      </c>
      <c r="ED32" s="20" t="str">
        <f t="shared" si="59"/>
        <v>الأمن الصناعى والسلامة المهنية</v>
      </c>
      <c r="EE32" s="20" t="str">
        <f t="shared" si="60"/>
        <v>مبادئ الرسم الفنى</v>
      </c>
      <c r="EF32" s="20" t="str">
        <f t="shared" si="61"/>
        <v>التكنولوجيا</v>
      </c>
      <c r="EG32" s="20" t="str">
        <f t="shared" si="62"/>
        <v>الخامات</v>
      </c>
      <c r="EH32" s="20" t="str">
        <f t="shared" si="63"/>
        <v>المعدات</v>
      </c>
      <c r="EI32" s="20" t="str">
        <f t="shared" si="64"/>
        <v>مبادئ الكهرباء</v>
      </c>
      <c r="EJ32" s="20" t="str">
        <f t="shared" si="65"/>
        <v>التدريبات العملية</v>
      </c>
      <c r="EK32" s="20" t="str">
        <f t="shared" si="66"/>
        <v>التربية الدينية</v>
      </c>
      <c r="EL32" s="20">
        <f>IF(ROW($C$13)&gt;=COUNT(DV32:EK32),SUMPRODUCT(--(DV32:EK32:EK32&lt;&gt;"")),"")</f>
        <v>16</v>
      </c>
      <c r="EN32" s="1">
        <v>12.5</v>
      </c>
    </row>
    <row r="33" spans="2:144" ht="18.600000000000001" thickTop="1" thickBot="1" x14ac:dyDescent="0.35">
      <c r="B33" s="15">
        <v>21</v>
      </c>
      <c r="C33" s="37">
        <f>الاسماء!B23</f>
        <v>21</v>
      </c>
      <c r="D33" s="34" t="str">
        <f>الاسماء!C23</f>
        <v>احمد عبدالفتاح محمد محمد‎</v>
      </c>
      <c r="E33" s="44">
        <v>1670</v>
      </c>
      <c r="F33" s="16"/>
      <c r="G33" s="37" t="str">
        <f>الاسماء!D23</f>
        <v xml:space="preserve"> عمارة عام</v>
      </c>
      <c r="H33" s="41" t="str">
        <f>الاسماء!E23</f>
        <v>مسلم</v>
      </c>
      <c r="I33" s="17">
        <v>3</v>
      </c>
      <c r="J33" s="17">
        <v>14</v>
      </c>
      <c r="K33" s="17"/>
      <c r="L33" s="17"/>
      <c r="M33" s="20">
        <f t="shared" si="2"/>
        <v>17</v>
      </c>
      <c r="N33" s="20">
        <f t="shared" si="3"/>
        <v>0</v>
      </c>
      <c r="O33" s="20">
        <f t="shared" si="4"/>
        <v>17</v>
      </c>
      <c r="P33" s="17">
        <v>2</v>
      </c>
      <c r="Q33" s="17">
        <v>5</v>
      </c>
      <c r="R33" s="17"/>
      <c r="S33" s="17"/>
      <c r="T33" s="20">
        <f t="shared" si="5"/>
        <v>7</v>
      </c>
      <c r="U33" s="20">
        <f t="shared" si="6"/>
        <v>0</v>
      </c>
      <c r="V33" s="20">
        <f t="shared" si="7"/>
        <v>7</v>
      </c>
      <c r="W33" s="17">
        <v>3</v>
      </c>
      <c r="X33" s="17">
        <v>4</v>
      </c>
      <c r="Y33" s="17"/>
      <c r="Z33" s="17"/>
      <c r="AA33" s="20">
        <f t="shared" si="8"/>
        <v>7</v>
      </c>
      <c r="AB33" s="20">
        <f t="shared" si="9"/>
        <v>0</v>
      </c>
      <c r="AC33" s="20">
        <f t="shared" si="10"/>
        <v>7</v>
      </c>
      <c r="AD33" s="17">
        <v>1</v>
      </c>
      <c r="AE33" s="17">
        <v>4</v>
      </c>
      <c r="AF33" s="17"/>
      <c r="AG33" s="17"/>
      <c r="AH33" s="20">
        <f t="shared" si="11"/>
        <v>5</v>
      </c>
      <c r="AI33" s="20">
        <f t="shared" si="12"/>
        <v>0</v>
      </c>
      <c r="AJ33" s="20">
        <f t="shared" si="13"/>
        <v>5</v>
      </c>
      <c r="AK33" s="17">
        <v>1</v>
      </c>
      <c r="AL33" s="17">
        <v>3</v>
      </c>
      <c r="AM33" s="17"/>
      <c r="AN33" s="17"/>
      <c r="AO33" s="20">
        <f t="shared" si="14"/>
        <v>4</v>
      </c>
      <c r="AP33" s="20">
        <f t="shared" si="15"/>
        <v>0</v>
      </c>
      <c r="AQ33" s="20">
        <f t="shared" si="16"/>
        <v>4</v>
      </c>
      <c r="AR33" s="17">
        <v>2</v>
      </c>
      <c r="AS33" s="17">
        <v>3.5</v>
      </c>
      <c r="AT33" s="17"/>
      <c r="AU33" s="17"/>
      <c r="AV33" s="20">
        <f t="shared" si="17"/>
        <v>5.5</v>
      </c>
      <c r="AW33" s="20">
        <f t="shared" si="18"/>
        <v>0</v>
      </c>
      <c r="AX33" s="20">
        <f t="shared" si="19"/>
        <v>5.5</v>
      </c>
      <c r="AY33" s="17">
        <v>1.5</v>
      </c>
      <c r="AZ33" s="17">
        <v>4.5</v>
      </c>
      <c r="BA33" s="17"/>
      <c r="BB33" s="17"/>
      <c r="BC33" s="20">
        <f t="shared" si="20"/>
        <v>6</v>
      </c>
      <c r="BD33" s="20">
        <f t="shared" si="21"/>
        <v>0</v>
      </c>
      <c r="BE33" s="20">
        <f t="shared" si="22"/>
        <v>6</v>
      </c>
      <c r="BF33" s="17">
        <v>2</v>
      </c>
      <c r="BG33" s="17">
        <v>6</v>
      </c>
      <c r="BH33" s="17"/>
      <c r="BI33" s="17"/>
      <c r="BJ33" s="20">
        <f t="shared" si="23"/>
        <v>8</v>
      </c>
      <c r="BK33" s="20">
        <f t="shared" si="24"/>
        <v>0</v>
      </c>
      <c r="BL33" s="20">
        <f t="shared" si="25"/>
        <v>8</v>
      </c>
      <c r="BM33" s="17">
        <v>2</v>
      </c>
      <c r="BN33" s="17">
        <v>6</v>
      </c>
      <c r="BO33" s="17"/>
      <c r="BP33" s="17"/>
      <c r="BQ33" s="20">
        <f t="shared" si="26"/>
        <v>8</v>
      </c>
      <c r="BR33" s="20">
        <f t="shared" si="27"/>
        <v>0</v>
      </c>
      <c r="BS33" s="20">
        <f t="shared" si="28"/>
        <v>8</v>
      </c>
      <c r="BT33" s="17">
        <v>9</v>
      </c>
      <c r="BU33" s="17">
        <v>31</v>
      </c>
      <c r="BV33" s="17"/>
      <c r="BW33" s="17"/>
      <c r="BX33" s="20">
        <f t="shared" si="29"/>
        <v>40</v>
      </c>
      <c r="BY33" s="20">
        <f t="shared" si="30"/>
        <v>0</v>
      </c>
      <c r="BZ33" s="20">
        <f t="shared" si="31"/>
        <v>40</v>
      </c>
      <c r="CA33" s="17">
        <v>5</v>
      </c>
      <c r="CB33" s="17">
        <v>16</v>
      </c>
      <c r="CC33" s="17"/>
      <c r="CD33" s="17"/>
      <c r="CE33" s="20">
        <f t="shared" si="32"/>
        <v>21</v>
      </c>
      <c r="CF33" s="20">
        <f t="shared" si="33"/>
        <v>0</v>
      </c>
      <c r="CG33" s="20">
        <f t="shared" si="34"/>
        <v>21</v>
      </c>
      <c r="CH33" s="17">
        <v>5</v>
      </c>
      <c r="CI33" s="17">
        <v>12</v>
      </c>
      <c r="CJ33" s="17"/>
      <c r="CK33" s="17"/>
      <c r="CL33" s="20">
        <f t="shared" si="35"/>
        <v>17</v>
      </c>
      <c r="CM33" s="20">
        <f t="shared" si="36"/>
        <v>0</v>
      </c>
      <c r="CN33" s="20">
        <f t="shared" si="37"/>
        <v>17</v>
      </c>
      <c r="CO33" s="17">
        <v>5</v>
      </c>
      <c r="CP33" s="17">
        <v>12</v>
      </c>
      <c r="CQ33" s="17"/>
      <c r="CR33" s="17"/>
      <c r="CS33" s="20">
        <f t="shared" si="38"/>
        <v>17</v>
      </c>
      <c r="CT33" s="20">
        <f t="shared" si="39"/>
        <v>0</v>
      </c>
      <c r="CU33" s="20">
        <f t="shared" si="40"/>
        <v>17</v>
      </c>
      <c r="CV33" s="17">
        <v>2</v>
      </c>
      <c r="CW33" s="17">
        <v>4</v>
      </c>
      <c r="CX33" s="17"/>
      <c r="CY33" s="17"/>
      <c r="CZ33" s="20">
        <f t="shared" si="41"/>
        <v>6</v>
      </c>
      <c r="DA33" s="20">
        <f t="shared" si="42"/>
        <v>0</v>
      </c>
      <c r="DB33" s="20">
        <f t="shared" si="43"/>
        <v>6</v>
      </c>
      <c r="DC33" s="17">
        <v>9</v>
      </c>
      <c r="DD33" s="70">
        <v>47</v>
      </c>
      <c r="DE33" s="17"/>
      <c r="DF33" s="17"/>
      <c r="DG33" s="20">
        <f t="shared" si="0"/>
        <v>56</v>
      </c>
      <c r="DH33" s="20">
        <f t="shared" si="1"/>
        <v>0</v>
      </c>
      <c r="DI33" s="20">
        <f t="shared" si="44"/>
        <v>56</v>
      </c>
      <c r="DJ33" s="20">
        <f t="shared" si="45"/>
        <v>218.5</v>
      </c>
      <c r="DK33" s="17">
        <v>2</v>
      </c>
      <c r="DL33" s="17">
        <v>7</v>
      </c>
      <c r="DM33" s="17"/>
      <c r="DN33" s="17"/>
      <c r="DO33" s="20">
        <f t="shared" si="46"/>
        <v>9</v>
      </c>
      <c r="DP33" s="20">
        <f t="shared" si="47"/>
        <v>0</v>
      </c>
      <c r="DQ33" s="20">
        <f t="shared" si="48"/>
        <v>9</v>
      </c>
      <c r="DR33" s="20" t="str">
        <f t="shared" si="49"/>
        <v>راسب</v>
      </c>
      <c r="DS33" s="18"/>
      <c r="DT33"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33" s="19"/>
      <c r="DV33" s="20" t="str">
        <f t="shared" si="51"/>
        <v>اللغة العربية واَدابها</v>
      </c>
      <c r="DW33" s="20" t="str">
        <f t="shared" si="52"/>
        <v>اللغة الإنجليزية</v>
      </c>
      <c r="DX33" s="20" t="str">
        <f t="shared" si="53"/>
        <v>الرياضيات العامة</v>
      </c>
      <c r="DY33" s="20" t="str">
        <f t="shared" si="54"/>
        <v xml:space="preserve"> الفيزياء العامة </v>
      </c>
      <c r="DZ33" s="20" t="str">
        <f t="shared" si="55"/>
        <v>الكيمياء</v>
      </c>
      <c r="EA33" s="20" t="str">
        <f t="shared" si="56"/>
        <v xml:space="preserve"> الدراسات الاجتماعية</v>
      </c>
      <c r="EB33" s="20" t="str">
        <f t="shared" si="57"/>
        <v>التربية الوطنية</v>
      </c>
      <c r="EC33" s="20" t="str">
        <f t="shared" si="58"/>
        <v>الحاسب الألى</v>
      </c>
      <c r="ED33" s="20" t="str">
        <f t="shared" si="59"/>
        <v>الأمن الصناعى والسلامة المهنية</v>
      </c>
      <c r="EE33" s="20" t="str">
        <f t="shared" si="60"/>
        <v>مبادئ الرسم الفنى</v>
      </c>
      <c r="EF33" s="20" t="str">
        <f t="shared" si="61"/>
        <v>التكنولوجيا</v>
      </c>
      <c r="EG33" s="20" t="str">
        <f t="shared" si="62"/>
        <v>الخامات</v>
      </c>
      <c r="EH33" s="20" t="str">
        <f t="shared" si="63"/>
        <v>المعدات</v>
      </c>
      <c r="EI33" s="20" t="str">
        <f t="shared" si="64"/>
        <v>مبادئ الكهرباء</v>
      </c>
      <c r="EJ33" s="20" t="str">
        <f t="shared" si="65"/>
        <v>التدريبات العملية</v>
      </c>
      <c r="EK33" s="20" t="str">
        <f t="shared" si="66"/>
        <v>التربية الدينية</v>
      </c>
      <c r="EL33" s="20">
        <f>IF(ROW($C$13)&gt;=COUNT(DV33:EK33),SUMPRODUCT(--(DV33:EK33:EK33&lt;&gt;"")),"")</f>
        <v>16</v>
      </c>
      <c r="EN33" s="1">
        <v>13</v>
      </c>
    </row>
    <row r="34" spans="2:144" ht="18.600000000000001" thickTop="1" thickBot="1" x14ac:dyDescent="0.35">
      <c r="B34" s="15">
        <v>22</v>
      </c>
      <c r="C34" s="37">
        <f>الاسماء!B24</f>
        <v>22</v>
      </c>
      <c r="D34" s="34" t="str">
        <f>الاسماء!C24</f>
        <v>احمد على محمود على‎</v>
      </c>
      <c r="E34" s="44">
        <v>1671</v>
      </c>
      <c r="F34" s="16"/>
      <c r="G34" s="37" t="str">
        <f>الاسماء!D24</f>
        <v xml:space="preserve"> عمارة عام</v>
      </c>
      <c r="H34" s="41" t="str">
        <f>الاسماء!E24</f>
        <v>مسلم</v>
      </c>
      <c r="I34" s="17">
        <v>3</v>
      </c>
      <c r="J34" s="17">
        <v>16</v>
      </c>
      <c r="K34" s="17"/>
      <c r="L34" s="17"/>
      <c r="M34" s="20">
        <f t="shared" si="2"/>
        <v>19</v>
      </c>
      <c r="N34" s="20">
        <f t="shared" si="3"/>
        <v>0</v>
      </c>
      <c r="O34" s="20">
        <f t="shared" si="4"/>
        <v>19</v>
      </c>
      <c r="P34" s="17">
        <v>2</v>
      </c>
      <c r="Q34" s="17">
        <v>7.5</v>
      </c>
      <c r="R34" s="17"/>
      <c r="S34" s="17"/>
      <c r="T34" s="20">
        <f t="shared" si="5"/>
        <v>9.5</v>
      </c>
      <c r="U34" s="20">
        <f t="shared" si="6"/>
        <v>0</v>
      </c>
      <c r="V34" s="20">
        <f t="shared" si="7"/>
        <v>9.5</v>
      </c>
      <c r="W34" s="17">
        <v>3</v>
      </c>
      <c r="X34" s="17">
        <v>7.5</v>
      </c>
      <c r="Y34" s="17"/>
      <c r="Z34" s="17"/>
      <c r="AA34" s="20">
        <f t="shared" si="8"/>
        <v>10.5</v>
      </c>
      <c r="AB34" s="20">
        <f t="shared" si="9"/>
        <v>0</v>
      </c>
      <c r="AC34" s="20">
        <f t="shared" si="10"/>
        <v>10.5</v>
      </c>
      <c r="AD34" s="17">
        <v>2</v>
      </c>
      <c r="AE34" s="17">
        <v>6.5</v>
      </c>
      <c r="AF34" s="17"/>
      <c r="AG34" s="17"/>
      <c r="AH34" s="20">
        <f t="shared" si="11"/>
        <v>8.5</v>
      </c>
      <c r="AI34" s="20">
        <f t="shared" si="12"/>
        <v>0</v>
      </c>
      <c r="AJ34" s="20">
        <f t="shared" si="13"/>
        <v>8.5</v>
      </c>
      <c r="AK34" s="17">
        <v>2</v>
      </c>
      <c r="AL34" s="17">
        <v>4.5</v>
      </c>
      <c r="AM34" s="17"/>
      <c r="AN34" s="17"/>
      <c r="AO34" s="20">
        <f t="shared" si="14"/>
        <v>6.5</v>
      </c>
      <c r="AP34" s="20">
        <f t="shared" si="15"/>
        <v>0</v>
      </c>
      <c r="AQ34" s="20">
        <f t="shared" si="16"/>
        <v>6.5</v>
      </c>
      <c r="AR34" s="17">
        <v>1</v>
      </c>
      <c r="AS34" s="17">
        <v>6.5</v>
      </c>
      <c r="AT34" s="17"/>
      <c r="AU34" s="17"/>
      <c r="AV34" s="20">
        <f t="shared" si="17"/>
        <v>7.5</v>
      </c>
      <c r="AW34" s="20">
        <f t="shared" si="18"/>
        <v>0</v>
      </c>
      <c r="AX34" s="20">
        <f t="shared" si="19"/>
        <v>7.5</v>
      </c>
      <c r="AY34" s="17">
        <v>1.5</v>
      </c>
      <c r="AZ34" s="17">
        <v>7</v>
      </c>
      <c r="BA34" s="17"/>
      <c r="BB34" s="17"/>
      <c r="BC34" s="20">
        <f t="shared" si="20"/>
        <v>8.5</v>
      </c>
      <c r="BD34" s="20">
        <f t="shared" si="21"/>
        <v>0</v>
      </c>
      <c r="BE34" s="20">
        <f t="shared" si="22"/>
        <v>8.5</v>
      </c>
      <c r="BF34" s="17">
        <v>2</v>
      </c>
      <c r="BG34" s="17">
        <v>4.5</v>
      </c>
      <c r="BH34" s="17"/>
      <c r="BI34" s="17"/>
      <c r="BJ34" s="20">
        <f t="shared" si="23"/>
        <v>6.5</v>
      </c>
      <c r="BK34" s="20">
        <f t="shared" si="24"/>
        <v>0</v>
      </c>
      <c r="BL34" s="20">
        <f t="shared" si="25"/>
        <v>6.5</v>
      </c>
      <c r="BM34" s="17">
        <v>2</v>
      </c>
      <c r="BN34" s="17">
        <v>6</v>
      </c>
      <c r="BO34" s="17"/>
      <c r="BP34" s="17"/>
      <c r="BQ34" s="20">
        <f t="shared" si="26"/>
        <v>8</v>
      </c>
      <c r="BR34" s="20">
        <f t="shared" si="27"/>
        <v>0</v>
      </c>
      <c r="BS34" s="20">
        <f t="shared" si="28"/>
        <v>8</v>
      </c>
      <c r="BT34" s="17">
        <v>9</v>
      </c>
      <c r="BU34" s="17">
        <v>32</v>
      </c>
      <c r="BV34" s="17"/>
      <c r="BW34" s="17"/>
      <c r="BX34" s="20">
        <f t="shared" si="29"/>
        <v>41</v>
      </c>
      <c r="BY34" s="20">
        <f t="shared" si="30"/>
        <v>0</v>
      </c>
      <c r="BZ34" s="20">
        <f t="shared" si="31"/>
        <v>41</v>
      </c>
      <c r="CA34" s="17">
        <v>5</v>
      </c>
      <c r="CB34" s="17">
        <v>16</v>
      </c>
      <c r="CC34" s="17"/>
      <c r="CD34" s="17"/>
      <c r="CE34" s="20">
        <f t="shared" si="32"/>
        <v>21</v>
      </c>
      <c r="CF34" s="20">
        <f t="shared" si="33"/>
        <v>0</v>
      </c>
      <c r="CG34" s="20">
        <f t="shared" si="34"/>
        <v>21</v>
      </c>
      <c r="CH34" s="17">
        <v>5</v>
      </c>
      <c r="CI34" s="17">
        <v>15</v>
      </c>
      <c r="CJ34" s="17"/>
      <c r="CK34" s="17"/>
      <c r="CL34" s="20">
        <f t="shared" si="35"/>
        <v>20</v>
      </c>
      <c r="CM34" s="20">
        <f t="shared" si="36"/>
        <v>0</v>
      </c>
      <c r="CN34" s="20">
        <f t="shared" si="37"/>
        <v>20</v>
      </c>
      <c r="CO34" s="17">
        <v>5</v>
      </c>
      <c r="CP34" s="17">
        <v>15</v>
      </c>
      <c r="CQ34" s="17"/>
      <c r="CR34" s="17"/>
      <c r="CS34" s="20">
        <f t="shared" si="38"/>
        <v>20</v>
      </c>
      <c r="CT34" s="20">
        <f t="shared" si="39"/>
        <v>0</v>
      </c>
      <c r="CU34" s="20">
        <f t="shared" si="40"/>
        <v>20</v>
      </c>
      <c r="CV34" s="17">
        <v>2</v>
      </c>
      <c r="CW34" s="17">
        <v>6</v>
      </c>
      <c r="CX34" s="17"/>
      <c r="CY34" s="17"/>
      <c r="CZ34" s="20">
        <f t="shared" si="41"/>
        <v>8</v>
      </c>
      <c r="DA34" s="20">
        <f t="shared" si="42"/>
        <v>0</v>
      </c>
      <c r="DB34" s="20">
        <f t="shared" si="43"/>
        <v>8</v>
      </c>
      <c r="DC34" s="17">
        <v>16</v>
      </c>
      <c r="DD34" s="70">
        <v>45</v>
      </c>
      <c r="DE34" s="17"/>
      <c r="DF34" s="17"/>
      <c r="DG34" s="20">
        <f t="shared" si="0"/>
        <v>61</v>
      </c>
      <c r="DH34" s="20">
        <f t="shared" si="1"/>
        <v>0</v>
      </c>
      <c r="DI34" s="20">
        <f t="shared" si="44"/>
        <v>61</v>
      </c>
      <c r="DJ34" s="20">
        <f t="shared" si="45"/>
        <v>247</v>
      </c>
      <c r="DK34" s="17">
        <v>2</v>
      </c>
      <c r="DL34" s="17">
        <v>7.5</v>
      </c>
      <c r="DM34" s="17"/>
      <c r="DN34" s="17"/>
      <c r="DO34" s="20">
        <f t="shared" si="46"/>
        <v>9.5</v>
      </c>
      <c r="DP34" s="20">
        <f t="shared" si="47"/>
        <v>0</v>
      </c>
      <c r="DQ34" s="20">
        <f t="shared" si="48"/>
        <v>9.5</v>
      </c>
      <c r="DR34" s="20" t="str">
        <f t="shared" si="49"/>
        <v>راسب</v>
      </c>
      <c r="DS34" s="18"/>
      <c r="DT34"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34" s="19"/>
      <c r="DV34" s="20" t="str">
        <f t="shared" si="51"/>
        <v>اللغة العربية واَدابها</v>
      </c>
      <c r="DW34" s="20" t="str">
        <f t="shared" si="52"/>
        <v>اللغة الإنجليزية</v>
      </c>
      <c r="DX34" s="20" t="str">
        <f t="shared" si="53"/>
        <v>الرياضيات العامة</v>
      </c>
      <c r="DY34" s="20" t="str">
        <f t="shared" si="54"/>
        <v xml:space="preserve"> الفيزياء العامة </v>
      </c>
      <c r="DZ34" s="20" t="str">
        <f t="shared" si="55"/>
        <v>الكيمياء</v>
      </c>
      <c r="EA34" s="20" t="str">
        <f t="shared" si="56"/>
        <v xml:space="preserve"> الدراسات الاجتماعية</v>
      </c>
      <c r="EB34" s="20" t="str">
        <f t="shared" si="57"/>
        <v>التربية الوطنية</v>
      </c>
      <c r="EC34" s="20" t="str">
        <f t="shared" si="58"/>
        <v>الحاسب الألى</v>
      </c>
      <c r="ED34" s="20" t="str">
        <f t="shared" si="59"/>
        <v>الأمن الصناعى والسلامة المهنية</v>
      </c>
      <c r="EE34" s="20" t="str">
        <f t="shared" si="60"/>
        <v>مبادئ الرسم الفنى</v>
      </c>
      <c r="EF34" s="20" t="str">
        <f t="shared" si="61"/>
        <v>التكنولوجيا</v>
      </c>
      <c r="EG34" s="20" t="str">
        <f t="shared" si="62"/>
        <v>الخامات</v>
      </c>
      <c r="EH34" s="20" t="str">
        <f t="shared" si="63"/>
        <v>المعدات</v>
      </c>
      <c r="EI34" s="20" t="str">
        <f t="shared" si="64"/>
        <v>مبادئ الكهرباء</v>
      </c>
      <c r="EJ34" s="20" t="str">
        <f t="shared" si="65"/>
        <v>التدريبات العملية</v>
      </c>
      <c r="EK34" s="20" t="str">
        <f t="shared" si="66"/>
        <v>التربية الدينية</v>
      </c>
      <c r="EL34" s="20">
        <f>IF(ROW($C$13)&gt;=COUNT(DV34:EK34),SUMPRODUCT(--(DV34:EK34:EK34&lt;&gt;"")),"")</f>
        <v>16</v>
      </c>
      <c r="EN34" s="1">
        <v>13.5</v>
      </c>
    </row>
    <row r="35" spans="2:144" ht="18.600000000000001" thickTop="1" thickBot="1" x14ac:dyDescent="0.35">
      <c r="B35" s="15">
        <v>23</v>
      </c>
      <c r="C35" s="37">
        <f>الاسماء!B25</f>
        <v>23</v>
      </c>
      <c r="D35" s="34" t="str">
        <f>الاسماء!C25</f>
        <v>احمد كمال احمد جمال‎</v>
      </c>
      <c r="E35" s="44">
        <v>1672</v>
      </c>
      <c r="F35" s="16"/>
      <c r="G35" s="37" t="str">
        <f>الاسماء!D25</f>
        <v xml:space="preserve"> عمارة عام</v>
      </c>
      <c r="H35" s="41" t="str">
        <f>الاسماء!E25</f>
        <v>مسلم</v>
      </c>
      <c r="I35" s="17">
        <v>3</v>
      </c>
      <c r="J35" s="17">
        <v>15</v>
      </c>
      <c r="K35" s="17"/>
      <c r="L35" s="17"/>
      <c r="M35" s="20">
        <f t="shared" si="2"/>
        <v>18</v>
      </c>
      <c r="N35" s="20">
        <f t="shared" si="3"/>
        <v>0</v>
      </c>
      <c r="O35" s="20">
        <f t="shared" si="4"/>
        <v>18</v>
      </c>
      <c r="P35" s="17">
        <v>2</v>
      </c>
      <c r="Q35" s="17">
        <v>7.5</v>
      </c>
      <c r="R35" s="17"/>
      <c r="S35" s="17"/>
      <c r="T35" s="20">
        <f t="shared" si="5"/>
        <v>9.5</v>
      </c>
      <c r="U35" s="20">
        <f t="shared" si="6"/>
        <v>0</v>
      </c>
      <c r="V35" s="20">
        <f t="shared" si="7"/>
        <v>9.5</v>
      </c>
      <c r="W35" s="17">
        <v>3</v>
      </c>
      <c r="X35" s="17">
        <v>6.5</v>
      </c>
      <c r="Y35" s="17"/>
      <c r="Z35" s="17"/>
      <c r="AA35" s="20">
        <f t="shared" si="8"/>
        <v>9.5</v>
      </c>
      <c r="AB35" s="20">
        <f t="shared" si="9"/>
        <v>0</v>
      </c>
      <c r="AC35" s="20">
        <f t="shared" si="10"/>
        <v>9.5</v>
      </c>
      <c r="AD35" s="17">
        <v>1</v>
      </c>
      <c r="AE35" s="17">
        <v>6.5</v>
      </c>
      <c r="AF35" s="17"/>
      <c r="AG35" s="17"/>
      <c r="AH35" s="20">
        <f t="shared" si="11"/>
        <v>7.5</v>
      </c>
      <c r="AI35" s="20">
        <f t="shared" si="12"/>
        <v>0</v>
      </c>
      <c r="AJ35" s="20">
        <f t="shared" si="13"/>
        <v>7.5</v>
      </c>
      <c r="AK35" s="17">
        <v>0</v>
      </c>
      <c r="AL35" s="17">
        <v>4</v>
      </c>
      <c r="AM35" s="17"/>
      <c r="AN35" s="17"/>
      <c r="AO35" s="20">
        <f t="shared" si="14"/>
        <v>4</v>
      </c>
      <c r="AP35" s="20">
        <f t="shared" si="15"/>
        <v>0</v>
      </c>
      <c r="AQ35" s="20">
        <f t="shared" si="16"/>
        <v>4</v>
      </c>
      <c r="AR35" s="17">
        <v>1</v>
      </c>
      <c r="AS35" s="17">
        <v>4.5</v>
      </c>
      <c r="AT35" s="17"/>
      <c r="AU35" s="17"/>
      <c r="AV35" s="20">
        <f t="shared" si="17"/>
        <v>5.5</v>
      </c>
      <c r="AW35" s="20">
        <f t="shared" si="18"/>
        <v>0</v>
      </c>
      <c r="AX35" s="20">
        <f t="shared" si="19"/>
        <v>5.5</v>
      </c>
      <c r="AY35" s="17">
        <v>0.5</v>
      </c>
      <c r="AZ35" s="17">
        <v>5.5</v>
      </c>
      <c r="BA35" s="17"/>
      <c r="BB35" s="17"/>
      <c r="BC35" s="20">
        <f t="shared" si="20"/>
        <v>6</v>
      </c>
      <c r="BD35" s="20">
        <f t="shared" si="21"/>
        <v>0</v>
      </c>
      <c r="BE35" s="20">
        <f t="shared" si="22"/>
        <v>6</v>
      </c>
      <c r="BF35" s="17">
        <v>2</v>
      </c>
      <c r="BG35" s="17">
        <v>5.5</v>
      </c>
      <c r="BH35" s="17"/>
      <c r="BI35" s="17"/>
      <c r="BJ35" s="20">
        <f t="shared" si="23"/>
        <v>7.5</v>
      </c>
      <c r="BK35" s="20">
        <f t="shared" si="24"/>
        <v>0</v>
      </c>
      <c r="BL35" s="20">
        <f t="shared" si="25"/>
        <v>7.5</v>
      </c>
      <c r="BM35" s="17">
        <v>2</v>
      </c>
      <c r="BN35" s="17">
        <v>6</v>
      </c>
      <c r="BO35" s="17"/>
      <c r="BP35" s="17"/>
      <c r="BQ35" s="20">
        <f t="shared" si="26"/>
        <v>8</v>
      </c>
      <c r="BR35" s="20">
        <f t="shared" si="27"/>
        <v>0</v>
      </c>
      <c r="BS35" s="20">
        <f t="shared" si="28"/>
        <v>8</v>
      </c>
      <c r="BT35" s="17">
        <v>9</v>
      </c>
      <c r="BU35" s="17">
        <v>31</v>
      </c>
      <c r="BV35" s="17"/>
      <c r="BW35" s="17"/>
      <c r="BX35" s="20">
        <f t="shared" si="29"/>
        <v>40</v>
      </c>
      <c r="BY35" s="20">
        <f t="shared" si="30"/>
        <v>0</v>
      </c>
      <c r="BZ35" s="20">
        <f t="shared" si="31"/>
        <v>40</v>
      </c>
      <c r="CA35" s="17">
        <v>5</v>
      </c>
      <c r="CB35" s="17">
        <v>14</v>
      </c>
      <c r="CC35" s="17"/>
      <c r="CD35" s="17"/>
      <c r="CE35" s="20">
        <f t="shared" si="32"/>
        <v>19</v>
      </c>
      <c r="CF35" s="20">
        <f t="shared" si="33"/>
        <v>0</v>
      </c>
      <c r="CG35" s="20">
        <f t="shared" si="34"/>
        <v>19</v>
      </c>
      <c r="CH35" s="17">
        <v>5</v>
      </c>
      <c r="CI35" s="17">
        <v>16</v>
      </c>
      <c r="CJ35" s="17"/>
      <c r="CK35" s="17"/>
      <c r="CL35" s="20">
        <f t="shared" si="35"/>
        <v>21</v>
      </c>
      <c r="CM35" s="20">
        <f t="shared" si="36"/>
        <v>0</v>
      </c>
      <c r="CN35" s="20">
        <f t="shared" si="37"/>
        <v>21</v>
      </c>
      <c r="CO35" s="17">
        <v>5</v>
      </c>
      <c r="CP35" s="17">
        <v>16</v>
      </c>
      <c r="CQ35" s="17"/>
      <c r="CR35" s="17"/>
      <c r="CS35" s="20">
        <f t="shared" si="38"/>
        <v>21</v>
      </c>
      <c r="CT35" s="20">
        <f t="shared" si="39"/>
        <v>0</v>
      </c>
      <c r="CU35" s="20">
        <f t="shared" si="40"/>
        <v>21</v>
      </c>
      <c r="CV35" s="17">
        <v>2</v>
      </c>
      <c r="CW35" s="17">
        <v>7</v>
      </c>
      <c r="CX35" s="17"/>
      <c r="CY35" s="17"/>
      <c r="CZ35" s="20">
        <f t="shared" si="41"/>
        <v>9</v>
      </c>
      <c r="DA35" s="20">
        <f t="shared" si="42"/>
        <v>0</v>
      </c>
      <c r="DB35" s="20">
        <f t="shared" si="43"/>
        <v>9</v>
      </c>
      <c r="DC35" s="17">
        <v>15</v>
      </c>
      <c r="DD35" s="70">
        <v>44</v>
      </c>
      <c r="DE35" s="17"/>
      <c r="DF35" s="17"/>
      <c r="DG35" s="20">
        <f t="shared" si="0"/>
        <v>59</v>
      </c>
      <c r="DH35" s="20">
        <f t="shared" si="1"/>
        <v>0</v>
      </c>
      <c r="DI35" s="20">
        <f t="shared" si="44"/>
        <v>59</v>
      </c>
      <c r="DJ35" s="20">
        <f t="shared" si="45"/>
        <v>238.5</v>
      </c>
      <c r="DK35" s="17">
        <v>2</v>
      </c>
      <c r="DL35" s="17">
        <v>6</v>
      </c>
      <c r="DM35" s="17"/>
      <c r="DN35" s="17"/>
      <c r="DO35" s="20">
        <f t="shared" si="46"/>
        <v>8</v>
      </c>
      <c r="DP35" s="20">
        <f t="shared" si="47"/>
        <v>0</v>
      </c>
      <c r="DQ35" s="20">
        <f t="shared" si="48"/>
        <v>8</v>
      </c>
      <c r="DR35" s="20" t="str">
        <f t="shared" si="49"/>
        <v>راسب</v>
      </c>
      <c r="DS35" s="18"/>
      <c r="DT35"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35" s="19"/>
      <c r="DV35" s="20" t="str">
        <f t="shared" si="51"/>
        <v>اللغة العربية واَدابها</v>
      </c>
      <c r="DW35" s="20" t="str">
        <f t="shared" si="52"/>
        <v>اللغة الإنجليزية</v>
      </c>
      <c r="DX35" s="20" t="str">
        <f t="shared" si="53"/>
        <v>الرياضيات العامة</v>
      </c>
      <c r="DY35" s="20" t="str">
        <f t="shared" si="54"/>
        <v xml:space="preserve"> الفيزياء العامة </v>
      </c>
      <c r="DZ35" s="20" t="str">
        <f t="shared" si="55"/>
        <v>الكيمياء</v>
      </c>
      <c r="EA35" s="20" t="str">
        <f t="shared" si="56"/>
        <v xml:space="preserve"> الدراسات الاجتماعية</v>
      </c>
      <c r="EB35" s="20" t="str">
        <f t="shared" si="57"/>
        <v>التربية الوطنية</v>
      </c>
      <c r="EC35" s="20" t="str">
        <f t="shared" si="58"/>
        <v>الحاسب الألى</v>
      </c>
      <c r="ED35" s="20" t="str">
        <f t="shared" si="59"/>
        <v>الأمن الصناعى والسلامة المهنية</v>
      </c>
      <c r="EE35" s="20" t="str">
        <f t="shared" si="60"/>
        <v>مبادئ الرسم الفنى</v>
      </c>
      <c r="EF35" s="20" t="str">
        <f t="shared" si="61"/>
        <v>التكنولوجيا</v>
      </c>
      <c r="EG35" s="20" t="str">
        <f t="shared" si="62"/>
        <v>الخامات</v>
      </c>
      <c r="EH35" s="20" t="str">
        <f t="shared" si="63"/>
        <v>المعدات</v>
      </c>
      <c r="EI35" s="20" t="str">
        <f t="shared" si="64"/>
        <v>مبادئ الكهرباء</v>
      </c>
      <c r="EJ35" s="20" t="str">
        <f t="shared" si="65"/>
        <v>التدريبات العملية</v>
      </c>
      <c r="EK35" s="20" t="str">
        <f t="shared" si="66"/>
        <v>التربية الدينية</v>
      </c>
      <c r="EL35" s="20">
        <f>IF(ROW($C$13)&gt;=COUNT(DV35:EK35),SUMPRODUCT(--(DV35:EK35:EK35&lt;&gt;"")),"")</f>
        <v>16</v>
      </c>
      <c r="EN35" s="1">
        <v>14</v>
      </c>
    </row>
    <row r="36" spans="2:144" ht="18.600000000000001" thickTop="1" thickBot="1" x14ac:dyDescent="0.35">
      <c r="B36" s="15">
        <v>24</v>
      </c>
      <c r="C36" s="37">
        <f>الاسماء!B26</f>
        <v>24</v>
      </c>
      <c r="D36" s="34" t="str">
        <f>الاسماء!C26</f>
        <v>احمد محمد فؤاد امين عبدالعال‎</v>
      </c>
      <c r="E36" s="44">
        <v>1673</v>
      </c>
      <c r="F36" s="16"/>
      <c r="G36" s="37" t="str">
        <f>الاسماء!D26</f>
        <v xml:space="preserve"> عمارة عام</v>
      </c>
      <c r="H36" s="41" t="str">
        <f>الاسماء!E26</f>
        <v>مسلم</v>
      </c>
      <c r="I36" s="17">
        <v>3</v>
      </c>
      <c r="J36" s="17">
        <v>15</v>
      </c>
      <c r="K36" s="17"/>
      <c r="L36" s="17"/>
      <c r="M36" s="20">
        <f t="shared" si="2"/>
        <v>18</v>
      </c>
      <c r="N36" s="20">
        <f t="shared" si="3"/>
        <v>0</v>
      </c>
      <c r="O36" s="20">
        <f t="shared" si="4"/>
        <v>18</v>
      </c>
      <c r="P36" s="17">
        <v>2</v>
      </c>
      <c r="Q36" s="17">
        <v>7.5</v>
      </c>
      <c r="R36" s="17"/>
      <c r="S36" s="17"/>
      <c r="T36" s="20">
        <f t="shared" si="5"/>
        <v>9.5</v>
      </c>
      <c r="U36" s="20">
        <f t="shared" si="6"/>
        <v>0</v>
      </c>
      <c r="V36" s="20">
        <f t="shared" si="7"/>
        <v>9.5</v>
      </c>
      <c r="W36" s="17">
        <v>3</v>
      </c>
      <c r="X36" s="17">
        <v>2</v>
      </c>
      <c r="Y36" s="17"/>
      <c r="Z36" s="17"/>
      <c r="AA36" s="20">
        <f t="shared" si="8"/>
        <v>5</v>
      </c>
      <c r="AB36" s="20">
        <f t="shared" si="9"/>
        <v>0</v>
      </c>
      <c r="AC36" s="20">
        <f t="shared" si="10"/>
        <v>5</v>
      </c>
      <c r="AD36" s="17">
        <v>2</v>
      </c>
      <c r="AE36" s="17">
        <v>6.5</v>
      </c>
      <c r="AF36" s="17"/>
      <c r="AG36" s="17"/>
      <c r="AH36" s="20">
        <f t="shared" si="11"/>
        <v>8.5</v>
      </c>
      <c r="AI36" s="20">
        <f t="shared" si="12"/>
        <v>0</v>
      </c>
      <c r="AJ36" s="20">
        <f t="shared" si="13"/>
        <v>8.5</v>
      </c>
      <c r="AK36" s="17">
        <v>2</v>
      </c>
      <c r="AL36" s="17">
        <v>4.5</v>
      </c>
      <c r="AM36" s="17"/>
      <c r="AN36" s="17"/>
      <c r="AO36" s="20">
        <f t="shared" si="14"/>
        <v>6.5</v>
      </c>
      <c r="AP36" s="20">
        <f t="shared" si="15"/>
        <v>0</v>
      </c>
      <c r="AQ36" s="20">
        <f t="shared" si="16"/>
        <v>6.5</v>
      </c>
      <c r="AR36" s="17">
        <v>1</v>
      </c>
      <c r="AS36" s="17">
        <v>4.5</v>
      </c>
      <c r="AT36" s="17"/>
      <c r="AU36" s="17"/>
      <c r="AV36" s="20">
        <f t="shared" si="17"/>
        <v>5.5</v>
      </c>
      <c r="AW36" s="20">
        <f t="shared" si="18"/>
        <v>0</v>
      </c>
      <c r="AX36" s="20">
        <f t="shared" si="19"/>
        <v>5.5</v>
      </c>
      <c r="AY36" s="17">
        <v>1.5</v>
      </c>
      <c r="AZ36" s="17">
        <v>6</v>
      </c>
      <c r="BA36" s="17"/>
      <c r="BB36" s="17"/>
      <c r="BC36" s="20">
        <f t="shared" si="20"/>
        <v>7.5</v>
      </c>
      <c r="BD36" s="20">
        <f t="shared" si="21"/>
        <v>0</v>
      </c>
      <c r="BE36" s="20">
        <f t="shared" si="22"/>
        <v>7.5</v>
      </c>
      <c r="BF36" s="17">
        <v>2</v>
      </c>
      <c r="BG36" s="17">
        <v>6</v>
      </c>
      <c r="BH36" s="17"/>
      <c r="BI36" s="17"/>
      <c r="BJ36" s="20">
        <f t="shared" si="23"/>
        <v>8</v>
      </c>
      <c r="BK36" s="20">
        <f t="shared" si="24"/>
        <v>0</v>
      </c>
      <c r="BL36" s="20">
        <f t="shared" si="25"/>
        <v>8</v>
      </c>
      <c r="BM36" s="17">
        <v>2</v>
      </c>
      <c r="BN36" s="17">
        <v>6</v>
      </c>
      <c r="BO36" s="17"/>
      <c r="BP36" s="17"/>
      <c r="BQ36" s="20">
        <f t="shared" si="26"/>
        <v>8</v>
      </c>
      <c r="BR36" s="20">
        <f t="shared" si="27"/>
        <v>0</v>
      </c>
      <c r="BS36" s="20">
        <f t="shared" si="28"/>
        <v>8</v>
      </c>
      <c r="BT36" s="17">
        <v>9</v>
      </c>
      <c r="BU36" s="17">
        <v>24</v>
      </c>
      <c r="BV36" s="17"/>
      <c r="BW36" s="17"/>
      <c r="BX36" s="20">
        <f t="shared" si="29"/>
        <v>33</v>
      </c>
      <c r="BY36" s="20">
        <f t="shared" si="30"/>
        <v>0</v>
      </c>
      <c r="BZ36" s="20">
        <f t="shared" si="31"/>
        <v>33</v>
      </c>
      <c r="CA36" s="17">
        <v>5</v>
      </c>
      <c r="CB36" s="17">
        <v>11</v>
      </c>
      <c r="CC36" s="17"/>
      <c r="CD36" s="17"/>
      <c r="CE36" s="20">
        <f t="shared" si="32"/>
        <v>16</v>
      </c>
      <c r="CF36" s="20">
        <f t="shared" si="33"/>
        <v>0</v>
      </c>
      <c r="CG36" s="20">
        <f t="shared" si="34"/>
        <v>16</v>
      </c>
      <c r="CH36" s="17">
        <v>5</v>
      </c>
      <c r="CI36" s="17">
        <v>16</v>
      </c>
      <c r="CJ36" s="17"/>
      <c r="CK36" s="17"/>
      <c r="CL36" s="20">
        <f t="shared" si="35"/>
        <v>21</v>
      </c>
      <c r="CM36" s="20">
        <f t="shared" si="36"/>
        <v>0</v>
      </c>
      <c r="CN36" s="20">
        <f t="shared" si="37"/>
        <v>21</v>
      </c>
      <c r="CO36" s="17">
        <v>5</v>
      </c>
      <c r="CP36" s="17">
        <v>15</v>
      </c>
      <c r="CQ36" s="17"/>
      <c r="CR36" s="17"/>
      <c r="CS36" s="20">
        <f t="shared" si="38"/>
        <v>20</v>
      </c>
      <c r="CT36" s="20">
        <f t="shared" si="39"/>
        <v>0</v>
      </c>
      <c r="CU36" s="20">
        <f t="shared" si="40"/>
        <v>20</v>
      </c>
      <c r="CV36" s="17">
        <v>2</v>
      </c>
      <c r="CW36" s="17">
        <v>6</v>
      </c>
      <c r="CX36" s="17"/>
      <c r="CY36" s="17"/>
      <c r="CZ36" s="20">
        <f t="shared" si="41"/>
        <v>8</v>
      </c>
      <c r="DA36" s="20">
        <f t="shared" si="42"/>
        <v>0</v>
      </c>
      <c r="DB36" s="20">
        <f t="shared" si="43"/>
        <v>8</v>
      </c>
      <c r="DC36" s="17">
        <v>13</v>
      </c>
      <c r="DD36" s="70">
        <v>41</v>
      </c>
      <c r="DE36" s="17"/>
      <c r="DF36" s="17"/>
      <c r="DG36" s="20">
        <f t="shared" si="0"/>
        <v>54</v>
      </c>
      <c r="DH36" s="20">
        <f t="shared" si="1"/>
        <v>0</v>
      </c>
      <c r="DI36" s="20">
        <f t="shared" si="44"/>
        <v>54</v>
      </c>
      <c r="DJ36" s="20">
        <f t="shared" si="45"/>
        <v>221</v>
      </c>
      <c r="DK36" s="17">
        <v>2</v>
      </c>
      <c r="DL36" s="17">
        <v>5.5</v>
      </c>
      <c r="DM36" s="17"/>
      <c r="DN36" s="17"/>
      <c r="DO36" s="20">
        <f t="shared" si="46"/>
        <v>7.5</v>
      </c>
      <c r="DP36" s="20">
        <f t="shared" si="47"/>
        <v>0</v>
      </c>
      <c r="DQ36" s="20">
        <f t="shared" si="48"/>
        <v>7.5</v>
      </c>
      <c r="DR36" s="20" t="str">
        <f t="shared" si="49"/>
        <v>راسب</v>
      </c>
      <c r="DS36" s="18"/>
      <c r="DT36"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36" s="19"/>
      <c r="DV36" s="20" t="str">
        <f t="shared" si="51"/>
        <v>اللغة العربية واَدابها</v>
      </c>
      <c r="DW36" s="20" t="str">
        <f t="shared" si="52"/>
        <v>اللغة الإنجليزية</v>
      </c>
      <c r="DX36" s="20" t="str">
        <f t="shared" si="53"/>
        <v>الرياضيات العامة</v>
      </c>
      <c r="DY36" s="20" t="str">
        <f t="shared" si="54"/>
        <v xml:space="preserve"> الفيزياء العامة </v>
      </c>
      <c r="DZ36" s="20" t="str">
        <f t="shared" si="55"/>
        <v>الكيمياء</v>
      </c>
      <c r="EA36" s="20" t="str">
        <f t="shared" si="56"/>
        <v xml:space="preserve"> الدراسات الاجتماعية</v>
      </c>
      <c r="EB36" s="20" t="str">
        <f t="shared" si="57"/>
        <v>التربية الوطنية</v>
      </c>
      <c r="EC36" s="20" t="str">
        <f t="shared" si="58"/>
        <v>الحاسب الألى</v>
      </c>
      <c r="ED36" s="20" t="str">
        <f t="shared" si="59"/>
        <v>الأمن الصناعى والسلامة المهنية</v>
      </c>
      <c r="EE36" s="20" t="str">
        <f t="shared" si="60"/>
        <v>مبادئ الرسم الفنى</v>
      </c>
      <c r="EF36" s="20" t="str">
        <f t="shared" si="61"/>
        <v>التكنولوجيا</v>
      </c>
      <c r="EG36" s="20" t="str">
        <f t="shared" si="62"/>
        <v>الخامات</v>
      </c>
      <c r="EH36" s="20" t="str">
        <f t="shared" si="63"/>
        <v>المعدات</v>
      </c>
      <c r="EI36" s="20" t="str">
        <f t="shared" si="64"/>
        <v>مبادئ الكهرباء</v>
      </c>
      <c r="EJ36" s="20" t="str">
        <f t="shared" si="65"/>
        <v>التدريبات العملية</v>
      </c>
      <c r="EK36" s="20" t="str">
        <f t="shared" si="66"/>
        <v>التربية الدينية</v>
      </c>
      <c r="EL36" s="20">
        <f>IF(ROW($C$13)&gt;=COUNT(DV36:EK36),SUMPRODUCT(--(DV36:EK36:EK36&lt;&gt;"")),"")</f>
        <v>16</v>
      </c>
      <c r="EN36" s="1">
        <v>14.5</v>
      </c>
    </row>
    <row r="37" spans="2:144" ht="18.600000000000001" thickTop="1" thickBot="1" x14ac:dyDescent="0.35">
      <c r="B37" s="15">
        <v>25</v>
      </c>
      <c r="C37" s="37">
        <f>الاسماء!B27</f>
        <v>25</v>
      </c>
      <c r="D37" s="34" t="str">
        <f>الاسماء!C27</f>
        <v>احمد محمد يوسف عبدالرحمن‎</v>
      </c>
      <c r="E37" s="44">
        <v>1674</v>
      </c>
      <c r="F37" s="16"/>
      <c r="G37" s="37" t="str">
        <f>الاسماء!D27</f>
        <v xml:space="preserve"> عمارة عام</v>
      </c>
      <c r="H37" s="41" t="str">
        <f>الاسماء!E27</f>
        <v>مسلم</v>
      </c>
      <c r="I37" s="17">
        <v>3</v>
      </c>
      <c r="J37" s="17">
        <v>15</v>
      </c>
      <c r="K37" s="17"/>
      <c r="L37" s="17"/>
      <c r="M37" s="20">
        <f t="shared" si="2"/>
        <v>18</v>
      </c>
      <c r="N37" s="20">
        <f t="shared" si="3"/>
        <v>0</v>
      </c>
      <c r="O37" s="20">
        <f t="shared" si="4"/>
        <v>18</v>
      </c>
      <c r="P37" s="17">
        <v>2</v>
      </c>
      <c r="Q37" s="17">
        <v>8</v>
      </c>
      <c r="R37" s="17"/>
      <c r="S37" s="17"/>
      <c r="T37" s="20">
        <f t="shared" si="5"/>
        <v>10</v>
      </c>
      <c r="U37" s="20">
        <f t="shared" si="6"/>
        <v>0</v>
      </c>
      <c r="V37" s="20">
        <f t="shared" si="7"/>
        <v>10</v>
      </c>
      <c r="W37" s="17">
        <v>3</v>
      </c>
      <c r="X37" s="17">
        <v>6</v>
      </c>
      <c r="Y37" s="17"/>
      <c r="Z37" s="17"/>
      <c r="AA37" s="20">
        <f t="shared" si="8"/>
        <v>9</v>
      </c>
      <c r="AB37" s="20">
        <f t="shared" si="9"/>
        <v>0</v>
      </c>
      <c r="AC37" s="20">
        <f t="shared" si="10"/>
        <v>9</v>
      </c>
      <c r="AD37" s="17">
        <v>1</v>
      </c>
      <c r="AE37" s="17">
        <v>7</v>
      </c>
      <c r="AF37" s="17"/>
      <c r="AG37" s="17"/>
      <c r="AH37" s="20">
        <f t="shared" si="11"/>
        <v>8</v>
      </c>
      <c r="AI37" s="20">
        <f t="shared" si="12"/>
        <v>0</v>
      </c>
      <c r="AJ37" s="20">
        <f t="shared" si="13"/>
        <v>8</v>
      </c>
      <c r="AK37" s="17">
        <v>2</v>
      </c>
      <c r="AL37" s="17">
        <v>3.5</v>
      </c>
      <c r="AM37" s="17"/>
      <c r="AN37" s="17"/>
      <c r="AO37" s="20">
        <f t="shared" si="14"/>
        <v>5.5</v>
      </c>
      <c r="AP37" s="20">
        <f t="shared" si="15"/>
        <v>0</v>
      </c>
      <c r="AQ37" s="20">
        <f t="shared" si="16"/>
        <v>5.5</v>
      </c>
      <c r="AR37" s="17">
        <v>2</v>
      </c>
      <c r="AS37" s="17">
        <v>4.5</v>
      </c>
      <c r="AT37" s="17"/>
      <c r="AU37" s="17"/>
      <c r="AV37" s="20">
        <f t="shared" si="17"/>
        <v>6.5</v>
      </c>
      <c r="AW37" s="20">
        <f t="shared" si="18"/>
        <v>0</v>
      </c>
      <c r="AX37" s="20">
        <f t="shared" si="19"/>
        <v>6.5</v>
      </c>
      <c r="AY37" s="17">
        <v>1.5</v>
      </c>
      <c r="AZ37" s="17">
        <v>6</v>
      </c>
      <c r="BA37" s="17"/>
      <c r="BB37" s="17"/>
      <c r="BC37" s="20">
        <f t="shared" si="20"/>
        <v>7.5</v>
      </c>
      <c r="BD37" s="20">
        <f t="shared" si="21"/>
        <v>0</v>
      </c>
      <c r="BE37" s="20">
        <f t="shared" si="22"/>
        <v>7.5</v>
      </c>
      <c r="BF37" s="17">
        <v>2</v>
      </c>
      <c r="BG37" s="17">
        <v>5.5</v>
      </c>
      <c r="BH37" s="17"/>
      <c r="BI37" s="17"/>
      <c r="BJ37" s="20">
        <f t="shared" si="23"/>
        <v>7.5</v>
      </c>
      <c r="BK37" s="20">
        <f t="shared" si="24"/>
        <v>0</v>
      </c>
      <c r="BL37" s="20">
        <f t="shared" si="25"/>
        <v>7.5</v>
      </c>
      <c r="BM37" s="17">
        <v>2</v>
      </c>
      <c r="BN37" s="17">
        <v>6</v>
      </c>
      <c r="BO37" s="17"/>
      <c r="BP37" s="17"/>
      <c r="BQ37" s="20">
        <f t="shared" si="26"/>
        <v>8</v>
      </c>
      <c r="BR37" s="20">
        <f t="shared" si="27"/>
        <v>0</v>
      </c>
      <c r="BS37" s="20">
        <f t="shared" si="28"/>
        <v>8</v>
      </c>
      <c r="BT37" s="17">
        <v>9.5</v>
      </c>
      <c r="BU37" s="17">
        <v>30</v>
      </c>
      <c r="BV37" s="17"/>
      <c r="BW37" s="17"/>
      <c r="BX37" s="20">
        <f t="shared" si="29"/>
        <v>39.5</v>
      </c>
      <c r="BY37" s="20">
        <f t="shared" si="30"/>
        <v>0</v>
      </c>
      <c r="BZ37" s="20">
        <f t="shared" si="31"/>
        <v>39.5</v>
      </c>
      <c r="CA37" s="17">
        <v>5.5</v>
      </c>
      <c r="CB37" s="17">
        <v>12</v>
      </c>
      <c r="CC37" s="17"/>
      <c r="CD37" s="17"/>
      <c r="CE37" s="20">
        <f t="shared" si="32"/>
        <v>17.5</v>
      </c>
      <c r="CF37" s="20">
        <f t="shared" si="33"/>
        <v>0</v>
      </c>
      <c r="CG37" s="20">
        <f t="shared" si="34"/>
        <v>17.5</v>
      </c>
      <c r="CH37" s="17">
        <v>5</v>
      </c>
      <c r="CI37" s="17">
        <v>15</v>
      </c>
      <c r="CJ37" s="17"/>
      <c r="CK37" s="17"/>
      <c r="CL37" s="20">
        <f t="shared" si="35"/>
        <v>20</v>
      </c>
      <c r="CM37" s="20">
        <f t="shared" si="36"/>
        <v>0</v>
      </c>
      <c r="CN37" s="20">
        <f t="shared" si="37"/>
        <v>20</v>
      </c>
      <c r="CO37" s="17">
        <v>5</v>
      </c>
      <c r="CP37" s="17">
        <v>14</v>
      </c>
      <c r="CQ37" s="17"/>
      <c r="CR37" s="17"/>
      <c r="CS37" s="20">
        <f t="shared" si="38"/>
        <v>19</v>
      </c>
      <c r="CT37" s="20">
        <f t="shared" si="39"/>
        <v>0</v>
      </c>
      <c r="CU37" s="20">
        <f t="shared" si="40"/>
        <v>19</v>
      </c>
      <c r="CV37" s="17">
        <v>2</v>
      </c>
      <c r="CW37" s="17">
        <v>6</v>
      </c>
      <c r="CX37" s="17"/>
      <c r="CY37" s="17"/>
      <c r="CZ37" s="20">
        <f t="shared" si="41"/>
        <v>8</v>
      </c>
      <c r="DA37" s="20">
        <f t="shared" si="42"/>
        <v>0</v>
      </c>
      <c r="DB37" s="20">
        <f t="shared" si="43"/>
        <v>8</v>
      </c>
      <c r="DC37" s="17">
        <v>15</v>
      </c>
      <c r="DD37" s="70">
        <v>48</v>
      </c>
      <c r="DE37" s="17"/>
      <c r="DF37" s="17"/>
      <c r="DG37" s="20">
        <f t="shared" si="0"/>
        <v>63</v>
      </c>
      <c r="DH37" s="20">
        <f t="shared" si="1"/>
        <v>0</v>
      </c>
      <c r="DI37" s="20">
        <f t="shared" si="44"/>
        <v>63</v>
      </c>
      <c r="DJ37" s="20">
        <f t="shared" si="45"/>
        <v>239.5</v>
      </c>
      <c r="DK37" s="17">
        <v>2</v>
      </c>
      <c r="DL37" s="17">
        <v>8</v>
      </c>
      <c r="DM37" s="17"/>
      <c r="DN37" s="17"/>
      <c r="DO37" s="20">
        <f t="shared" si="46"/>
        <v>10</v>
      </c>
      <c r="DP37" s="20">
        <f t="shared" si="47"/>
        <v>0</v>
      </c>
      <c r="DQ37" s="20">
        <f t="shared" si="48"/>
        <v>10</v>
      </c>
      <c r="DR37" s="20" t="str">
        <f t="shared" si="49"/>
        <v>راسب</v>
      </c>
      <c r="DS37" s="18"/>
      <c r="DT37" s="20" t="str">
        <f t="shared" si="50"/>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DU37" s="19"/>
      <c r="DV37" s="20" t="str">
        <f t="shared" si="51"/>
        <v>اللغة العربية واَدابها</v>
      </c>
      <c r="DW37" s="20" t="str">
        <f t="shared" si="52"/>
        <v>اللغة الإنجليزية</v>
      </c>
      <c r="DX37" s="20" t="str">
        <f t="shared" si="53"/>
        <v>الرياضيات العامة</v>
      </c>
      <c r="DY37" s="20" t="str">
        <f t="shared" si="54"/>
        <v xml:space="preserve"> الفيزياء العامة </v>
      </c>
      <c r="DZ37" s="20" t="str">
        <f t="shared" si="55"/>
        <v>الكيمياء</v>
      </c>
      <c r="EA37" s="20" t="str">
        <f t="shared" si="56"/>
        <v xml:space="preserve"> الدراسات الاجتماعية</v>
      </c>
      <c r="EB37" s="20" t="str">
        <f t="shared" si="57"/>
        <v>التربية الوطنية</v>
      </c>
      <c r="EC37" s="20" t="str">
        <f t="shared" si="58"/>
        <v>الحاسب الألى</v>
      </c>
      <c r="ED37" s="20" t="str">
        <f t="shared" si="59"/>
        <v>الأمن الصناعى والسلامة المهنية</v>
      </c>
      <c r="EE37" s="20" t="str">
        <f t="shared" si="60"/>
        <v>مبادئ الرسم الفنى</v>
      </c>
      <c r="EF37" s="20" t="str">
        <f t="shared" si="61"/>
        <v>التكنولوجيا</v>
      </c>
      <c r="EG37" s="20" t="str">
        <f t="shared" si="62"/>
        <v>الخامات</v>
      </c>
      <c r="EH37" s="20" t="str">
        <f t="shared" si="63"/>
        <v>المعدات</v>
      </c>
      <c r="EI37" s="20" t="str">
        <f t="shared" si="64"/>
        <v>مبادئ الكهرباء</v>
      </c>
      <c r="EJ37" s="20" t="str">
        <f t="shared" si="65"/>
        <v>التدريبات العملية</v>
      </c>
      <c r="EK37" s="20" t="str">
        <f t="shared" si="66"/>
        <v/>
      </c>
      <c r="EL37" s="20">
        <f>IF(ROW($C$13)&gt;=COUNT(DV37:EK37),SUMPRODUCT(--(DV37:EK37:EK37&lt;&gt;"")),"")</f>
        <v>15</v>
      </c>
      <c r="EN37" s="1">
        <v>15</v>
      </c>
    </row>
    <row r="38" spans="2:144" ht="18.600000000000001" thickTop="1" thickBot="1" x14ac:dyDescent="0.35">
      <c r="B38" s="15">
        <v>26</v>
      </c>
      <c r="C38" s="37">
        <f>الاسماء!B28</f>
        <v>26</v>
      </c>
      <c r="D38" s="34" t="str">
        <f>الاسماء!C28</f>
        <v>احمد مصطفى ابراهيم حسب النبى‎</v>
      </c>
      <c r="E38" s="44">
        <v>1675</v>
      </c>
      <c r="F38" s="16"/>
      <c r="G38" s="37" t="str">
        <f>الاسماء!D28</f>
        <v xml:space="preserve"> عمارة عام</v>
      </c>
      <c r="H38" s="41" t="str">
        <f>الاسماء!E28</f>
        <v>مسلم</v>
      </c>
      <c r="I38" s="17">
        <v>3</v>
      </c>
      <c r="J38" s="17">
        <v>13</v>
      </c>
      <c r="K38" s="17"/>
      <c r="L38" s="17"/>
      <c r="M38" s="20">
        <f t="shared" si="2"/>
        <v>16</v>
      </c>
      <c r="N38" s="20">
        <f t="shared" si="3"/>
        <v>0</v>
      </c>
      <c r="O38" s="20">
        <f t="shared" si="4"/>
        <v>16</v>
      </c>
      <c r="P38" s="17">
        <v>2</v>
      </c>
      <c r="Q38" s="17">
        <v>5</v>
      </c>
      <c r="R38" s="17"/>
      <c r="S38" s="17"/>
      <c r="T38" s="20">
        <f t="shared" si="5"/>
        <v>7</v>
      </c>
      <c r="U38" s="20">
        <f t="shared" si="6"/>
        <v>0</v>
      </c>
      <c r="V38" s="20">
        <f t="shared" si="7"/>
        <v>7</v>
      </c>
      <c r="W38" s="17">
        <v>3</v>
      </c>
      <c r="X38" s="17">
        <v>5.5</v>
      </c>
      <c r="Y38" s="17"/>
      <c r="Z38" s="17"/>
      <c r="AA38" s="20">
        <f t="shared" si="8"/>
        <v>8.5</v>
      </c>
      <c r="AB38" s="20">
        <f t="shared" si="9"/>
        <v>0</v>
      </c>
      <c r="AC38" s="20">
        <f t="shared" si="10"/>
        <v>8.5</v>
      </c>
      <c r="AD38" s="17">
        <v>2</v>
      </c>
      <c r="AE38" s="17">
        <v>6.5</v>
      </c>
      <c r="AF38" s="17"/>
      <c r="AG38" s="17"/>
      <c r="AH38" s="20">
        <f t="shared" si="11"/>
        <v>8.5</v>
      </c>
      <c r="AI38" s="20">
        <f t="shared" si="12"/>
        <v>0</v>
      </c>
      <c r="AJ38" s="20">
        <f t="shared" si="13"/>
        <v>8.5</v>
      </c>
      <c r="AK38" s="17">
        <v>1</v>
      </c>
      <c r="AL38" s="17">
        <v>4</v>
      </c>
      <c r="AM38" s="17"/>
      <c r="AN38" s="17"/>
      <c r="AO38" s="20">
        <f t="shared" si="14"/>
        <v>5</v>
      </c>
      <c r="AP38" s="20">
        <f t="shared" si="15"/>
        <v>0</v>
      </c>
      <c r="AQ38" s="20">
        <f t="shared" si="16"/>
        <v>5</v>
      </c>
      <c r="AR38" s="17">
        <v>1</v>
      </c>
      <c r="AS38" s="17">
        <v>4</v>
      </c>
      <c r="AT38" s="17"/>
      <c r="AU38" s="17"/>
      <c r="AV38" s="20">
        <f t="shared" si="17"/>
        <v>5</v>
      </c>
      <c r="AW38" s="20">
        <f t="shared" si="18"/>
        <v>0</v>
      </c>
      <c r="AX38" s="20">
        <f t="shared" si="19"/>
        <v>5</v>
      </c>
      <c r="AY38" s="17">
        <v>1.5</v>
      </c>
      <c r="AZ38" s="17">
        <v>4</v>
      </c>
      <c r="BA38" s="17"/>
      <c r="BB38" s="17"/>
      <c r="BC38" s="20">
        <f t="shared" si="20"/>
        <v>5.5</v>
      </c>
      <c r="BD38" s="20">
        <f t="shared" si="21"/>
        <v>0</v>
      </c>
      <c r="BE38" s="20">
        <f t="shared" si="22"/>
        <v>5.5</v>
      </c>
      <c r="BF38" s="17">
        <v>2</v>
      </c>
      <c r="BG38" s="17">
        <v>5.5</v>
      </c>
      <c r="BH38" s="17"/>
      <c r="BI38" s="17"/>
      <c r="BJ38" s="20">
        <f t="shared" si="23"/>
        <v>7.5</v>
      </c>
      <c r="BK38" s="20">
        <f t="shared" si="24"/>
        <v>0</v>
      </c>
      <c r="BL38" s="20">
        <f t="shared" si="25"/>
        <v>7.5</v>
      </c>
      <c r="BM38" s="17">
        <v>2</v>
      </c>
      <c r="BN38" s="17">
        <v>6</v>
      </c>
      <c r="BO38" s="17"/>
      <c r="BP38" s="17"/>
      <c r="BQ38" s="20">
        <f t="shared" si="26"/>
        <v>8</v>
      </c>
      <c r="BR38" s="20">
        <f t="shared" si="27"/>
        <v>0</v>
      </c>
      <c r="BS38" s="20">
        <f t="shared" si="28"/>
        <v>8</v>
      </c>
      <c r="BT38" s="17">
        <v>9</v>
      </c>
      <c r="BU38" s="17">
        <v>26</v>
      </c>
      <c r="BV38" s="17"/>
      <c r="BW38" s="17"/>
      <c r="BX38" s="20">
        <f t="shared" si="29"/>
        <v>35</v>
      </c>
      <c r="BY38" s="20">
        <f t="shared" si="30"/>
        <v>0</v>
      </c>
      <c r="BZ38" s="20">
        <f t="shared" si="31"/>
        <v>35</v>
      </c>
      <c r="CA38" s="17">
        <v>5</v>
      </c>
      <c r="CB38" s="17">
        <v>13</v>
      </c>
      <c r="CC38" s="17"/>
      <c r="CD38" s="17"/>
      <c r="CE38" s="20">
        <f t="shared" si="32"/>
        <v>18</v>
      </c>
      <c r="CF38" s="20">
        <f t="shared" si="33"/>
        <v>0</v>
      </c>
      <c r="CG38" s="20">
        <f t="shared" si="34"/>
        <v>18</v>
      </c>
      <c r="CH38" s="17">
        <v>5</v>
      </c>
      <c r="CI38" s="17">
        <v>14</v>
      </c>
      <c r="CJ38" s="17"/>
      <c r="CK38" s="17"/>
      <c r="CL38" s="20">
        <f t="shared" si="35"/>
        <v>19</v>
      </c>
      <c r="CM38" s="20">
        <f t="shared" si="36"/>
        <v>0</v>
      </c>
      <c r="CN38" s="20">
        <f t="shared" si="37"/>
        <v>19</v>
      </c>
      <c r="CO38" s="17">
        <v>5</v>
      </c>
      <c r="CP38" s="17">
        <v>13</v>
      </c>
      <c r="CQ38" s="17"/>
      <c r="CR38" s="17"/>
      <c r="CS38" s="20">
        <f t="shared" si="38"/>
        <v>18</v>
      </c>
      <c r="CT38" s="20">
        <f t="shared" si="39"/>
        <v>0</v>
      </c>
      <c r="CU38" s="20">
        <f t="shared" si="40"/>
        <v>18</v>
      </c>
      <c r="CV38" s="17">
        <v>2</v>
      </c>
      <c r="CW38" s="17">
        <v>7</v>
      </c>
      <c r="CX38" s="17"/>
      <c r="CY38" s="17"/>
      <c r="CZ38" s="20">
        <f t="shared" si="41"/>
        <v>9</v>
      </c>
      <c r="DA38" s="20">
        <f t="shared" si="42"/>
        <v>0</v>
      </c>
      <c r="DB38" s="20">
        <f t="shared" si="43"/>
        <v>9</v>
      </c>
      <c r="DC38" s="17">
        <v>15</v>
      </c>
      <c r="DD38" s="70">
        <v>40</v>
      </c>
      <c r="DE38" s="17"/>
      <c r="DF38" s="17"/>
      <c r="DG38" s="20">
        <f t="shared" si="0"/>
        <v>55</v>
      </c>
      <c r="DH38" s="20">
        <f t="shared" si="1"/>
        <v>0</v>
      </c>
      <c r="DI38" s="20">
        <f t="shared" si="44"/>
        <v>55</v>
      </c>
      <c r="DJ38" s="20">
        <f t="shared" si="45"/>
        <v>219.5</v>
      </c>
      <c r="DK38" s="17">
        <v>2</v>
      </c>
      <c r="DL38" s="17">
        <v>7.5</v>
      </c>
      <c r="DM38" s="17"/>
      <c r="DN38" s="17"/>
      <c r="DO38" s="20">
        <f t="shared" si="46"/>
        <v>9.5</v>
      </c>
      <c r="DP38" s="20">
        <f t="shared" si="47"/>
        <v>0</v>
      </c>
      <c r="DQ38" s="20">
        <f t="shared" si="48"/>
        <v>9.5</v>
      </c>
      <c r="DR38" s="20" t="str">
        <f t="shared" si="49"/>
        <v>راسب</v>
      </c>
      <c r="DS38" s="18"/>
      <c r="DT38"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38" s="19"/>
      <c r="DV38" s="20" t="str">
        <f t="shared" si="51"/>
        <v>اللغة العربية واَدابها</v>
      </c>
      <c r="DW38" s="20" t="str">
        <f t="shared" si="52"/>
        <v>اللغة الإنجليزية</v>
      </c>
      <c r="DX38" s="20" t="str">
        <f t="shared" si="53"/>
        <v>الرياضيات العامة</v>
      </c>
      <c r="DY38" s="20" t="str">
        <f t="shared" si="54"/>
        <v xml:space="preserve"> الفيزياء العامة </v>
      </c>
      <c r="DZ38" s="20" t="str">
        <f t="shared" si="55"/>
        <v>الكيمياء</v>
      </c>
      <c r="EA38" s="20" t="str">
        <f t="shared" si="56"/>
        <v xml:space="preserve"> الدراسات الاجتماعية</v>
      </c>
      <c r="EB38" s="20" t="str">
        <f t="shared" si="57"/>
        <v>التربية الوطنية</v>
      </c>
      <c r="EC38" s="20" t="str">
        <f t="shared" si="58"/>
        <v>الحاسب الألى</v>
      </c>
      <c r="ED38" s="20" t="str">
        <f t="shared" si="59"/>
        <v>الأمن الصناعى والسلامة المهنية</v>
      </c>
      <c r="EE38" s="20" t="str">
        <f t="shared" si="60"/>
        <v>مبادئ الرسم الفنى</v>
      </c>
      <c r="EF38" s="20" t="str">
        <f t="shared" si="61"/>
        <v>التكنولوجيا</v>
      </c>
      <c r="EG38" s="20" t="str">
        <f t="shared" si="62"/>
        <v>الخامات</v>
      </c>
      <c r="EH38" s="20" t="str">
        <f t="shared" si="63"/>
        <v>المعدات</v>
      </c>
      <c r="EI38" s="20" t="str">
        <f t="shared" si="64"/>
        <v>مبادئ الكهرباء</v>
      </c>
      <c r="EJ38" s="20" t="str">
        <f t="shared" si="65"/>
        <v>التدريبات العملية</v>
      </c>
      <c r="EK38" s="20" t="str">
        <f t="shared" si="66"/>
        <v>التربية الدينية</v>
      </c>
      <c r="EL38" s="20">
        <f>IF(ROW($C$13)&gt;=COUNT(DV38:EK38),SUMPRODUCT(--(DV38:EK38:EK38&lt;&gt;"")),"")</f>
        <v>16</v>
      </c>
      <c r="EN38" s="1">
        <v>15.5</v>
      </c>
    </row>
    <row r="39" spans="2:144" ht="18.600000000000001" thickTop="1" thickBot="1" x14ac:dyDescent="0.35">
      <c r="B39" s="15">
        <v>27</v>
      </c>
      <c r="C39" s="37">
        <f>الاسماء!B29</f>
        <v>27</v>
      </c>
      <c r="D39" s="34" t="str">
        <f>الاسماء!C29</f>
        <v>احمد مصطفى يوسف على‎</v>
      </c>
      <c r="E39" s="44">
        <v>1676</v>
      </c>
      <c r="F39" s="16"/>
      <c r="G39" s="37" t="str">
        <f>الاسماء!D29</f>
        <v xml:space="preserve"> عمارة عام</v>
      </c>
      <c r="H39" s="41" t="str">
        <f>الاسماء!E29</f>
        <v>مسلم</v>
      </c>
      <c r="I39" s="17">
        <v>3</v>
      </c>
      <c r="J39" s="17">
        <v>14</v>
      </c>
      <c r="K39" s="17"/>
      <c r="L39" s="17"/>
      <c r="M39" s="20">
        <f t="shared" si="2"/>
        <v>17</v>
      </c>
      <c r="N39" s="20">
        <f t="shared" si="3"/>
        <v>0</v>
      </c>
      <c r="O39" s="20">
        <f t="shared" si="4"/>
        <v>17</v>
      </c>
      <c r="P39" s="17">
        <v>2</v>
      </c>
      <c r="Q39" s="17">
        <v>4.5</v>
      </c>
      <c r="R39" s="17"/>
      <c r="S39" s="17"/>
      <c r="T39" s="20">
        <f t="shared" si="5"/>
        <v>6.5</v>
      </c>
      <c r="U39" s="20">
        <f t="shared" si="6"/>
        <v>0</v>
      </c>
      <c r="V39" s="20">
        <f t="shared" si="7"/>
        <v>6.5</v>
      </c>
      <c r="W39" s="17">
        <v>3</v>
      </c>
      <c r="X39" s="17">
        <v>6</v>
      </c>
      <c r="Y39" s="17"/>
      <c r="Z39" s="17"/>
      <c r="AA39" s="20">
        <f t="shared" si="8"/>
        <v>9</v>
      </c>
      <c r="AB39" s="20">
        <f t="shared" si="9"/>
        <v>0</v>
      </c>
      <c r="AC39" s="20">
        <f t="shared" si="10"/>
        <v>9</v>
      </c>
      <c r="AD39" s="17">
        <v>2</v>
      </c>
      <c r="AE39" s="17">
        <v>5.5</v>
      </c>
      <c r="AF39" s="17"/>
      <c r="AG39" s="17"/>
      <c r="AH39" s="20">
        <f t="shared" si="11"/>
        <v>7.5</v>
      </c>
      <c r="AI39" s="20">
        <f t="shared" si="12"/>
        <v>0</v>
      </c>
      <c r="AJ39" s="20">
        <f t="shared" si="13"/>
        <v>7.5</v>
      </c>
      <c r="AK39" s="17">
        <v>2</v>
      </c>
      <c r="AL39" s="17">
        <v>3.5</v>
      </c>
      <c r="AM39" s="17"/>
      <c r="AN39" s="17"/>
      <c r="AO39" s="20">
        <f t="shared" si="14"/>
        <v>5.5</v>
      </c>
      <c r="AP39" s="20">
        <f t="shared" si="15"/>
        <v>0</v>
      </c>
      <c r="AQ39" s="20">
        <f t="shared" si="16"/>
        <v>5.5</v>
      </c>
      <c r="AR39" s="17">
        <v>1</v>
      </c>
      <c r="AS39" s="17">
        <v>4</v>
      </c>
      <c r="AT39" s="17"/>
      <c r="AU39" s="17"/>
      <c r="AV39" s="20">
        <f t="shared" si="17"/>
        <v>5</v>
      </c>
      <c r="AW39" s="20">
        <f t="shared" si="18"/>
        <v>0</v>
      </c>
      <c r="AX39" s="20">
        <f t="shared" si="19"/>
        <v>5</v>
      </c>
      <c r="AY39" s="17">
        <v>1</v>
      </c>
      <c r="AZ39" s="17">
        <v>4</v>
      </c>
      <c r="BA39" s="17"/>
      <c r="BB39" s="17"/>
      <c r="BC39" s="20">
        <f t="shared" si="20"/>
        <v>5</v>
      </c>
      <c r="BD39" s="20">
        <f t="shared" si="21"/>
        <v>0</v>
      </c>
      <c r="BE39" s="20">
        <f t="shared" si="22"/>
        <v>5</v>
      </c>
      <c r="BF39" s="17">
        <v>2</v>
      </c>
      <c r="BG39" s="17">
        <v>6</v>
      </c>
      <c r="BH39" s="17"/>
      <c r="BI39" s="17"/>
      <c r="BJ39" s="20">
        <f t="shared" si="23"/>
        <v>8</v>
      </c>
      <c r="BK39" s="20">
        <f t="shared" si="24"/>
        <v>0</v>
      </c>
      <c r="BL39" s="20">
        <f t="shared" si="25"/>
        <v>8</v>
      </c>
      <c r="BM39" s="17">
        <v>2</v>
      </c>
      <c r="BN39" s="17">
        <v>4</v>
      </c>
      <c r="BO39" s="17"/>
      <c r="BP39" s="17"/>
      <c r="BQ39" s="20">
        <f t="shared" si="26"/>
        <v>6</v>
      </c>
      <c r="BR39" s="20">
        <f t="shared" si="27"/>
        <v>0</v>
      </c>
      <c r="BS39" s="20">
        <f t="shared" si="28"/>
        <v>6</v>
      </c>
      <c r="BT39" s="17">
        <v>9</v>
      </c>
      <c r="BU39" s="17">
        <v>25</v>
      </c>
      <c r="BV39" s="17"/>
      <c r="BW39" s="17"/>
      <c r="BX39" s="20">
        <f t="shared" si="29"/>
        <v>34</v>
      </c>
      <c r="BY39" s="20">
        <f t="shared" si="30"/>
        <v>0</v>
      </c>
      <c r="BZ39" s="20">
        <f t="shared" si="31"/>
        <v>34</v>
      </c>
      <c r="CA39" s="17">
        <v>5</v>
      </c>
      <c r="CB39" s="17">
        <v>14</v>
      </c>
      <c r="CC39" s="17"/>
      <c r="CD39" s="17"/>
      <c r="CE39" s="20">
        <f t="shared" si="32"/>
        <v>19</v>
      </c>
      <c r="CF39" s="20">
        <f t="shared" si="33"/>
        <v>0</v>
      </c>
      <c r="CG39" s="20">
        <f t="shared" si="34"/>
        <v>19</v>
      </c>
      <c r="CH39" s="17">
        <v>5</v>
      </c>
      <c r="CI39" s="17">
        <v>13</v>
      </c>
      <c r="CJ39" s="17"/>
      <c r="CK39" s="17"/>
      <c r="CL39" s="20">
        <f t="shared" si="35"/>
        <v>18</v>
      </c>
      <c r="CM39" s="20">
        <f t="shared" si="36"/>
        <v>0</v>
      </c>
      <c r="CN39" s="20">
        <f t="shared" si="37"/>
        <v>18</v>
      </c>
      <c r="CO39" s="17">
        <v>5</v>
      </c>
      <c r="CP39" s="17">
        <v>13</v>
      </c>
      <c r="CQ39" s="17"/>
      <c r="CR39" s="17"/>
      <c r="CS39" s="20">
        <f t="shared" si="38"/>
        <v>18</v>
      </c>
      <c r="CT39" s="20">
        <f t="shared" si="39"/>
        <v>0</v>
      </c>
      <c r="CU39" s="20">
        <f t="shared" si="40"/>
        <v>18</v>
      </c>
      <c r="CV39" s="17">
        <v>2</v>
      </c>
      <c r="CW39" s="17">
        <v>6</v>
      </c>
      <c r="CX39" s="17"/>
      <c r="CY39" s="17"/>
      <c r="CZ39" s="20">
        <f t="shared" si="41"/>
        <v>8</v>
      </c>
      <c r="DA39" s="20">
        <f t="shared" si="42"/>
        <v>0</v>
      </c>
      <c r="DB39" s="20">
        <f t="shared" si="43"/>
        <v>8</v>
      </c>
      <c r="DC39" s="17">
        <v>17</v>
      </c>
      <c r="DD39" s="70">
        <v>43</v>
      </c>
      <c r="DE39" s="17"/>
      <c r="DF39" s="17"/>
      <c r="DG39" s="20">
        <f t="shared" si="0"/>
        <v>60</v>
      </c>
      <c r="DH39" s="20">
        <f t="shared" si="1"/>
        <v>0</v>
      </c>
      <c r="DI39" s="20">
        <f t="shared" si="44"/>
        <v>60</v>
      </c>
      <c r="DJ39" s="20">
        <f t="shared" si="45"/>
        <v>221.5</v>
      </c>
      <c r="DK39" s="17">
        <v>2</v>
      </c>
      <c r="DL39" s="17">
        <v>7</v>
      </c>
      <c r="DM39" s="17"/>
      <c r="DN39" s="17"/>
      <c r="DO39" s="20">
        <f t="shared" si="46"/>
        <v>9</v>
      </c>
      <c r="DP39" s="20">
        <f t="shared" si="47"/>
        <v>0</v>
      </c>
      <c r="DQ39" s="20">
        <f t="shared" si="48"/>
        <v>9</v>
      </c>
      <c r="DR39" s="20" t="str">
        <f t="shared" si="49"/>
        <v>راسب</v>
      </c>
      <c r="DS39" s="18"/>
      <c r="DT39"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39" s="19"/>
      <c r="DV39" s="20" t="str">
        <f t="shared" si="51"/>
        <v>اللغة العربية واَدابها</v>
      </c>
      <c r="DW39" s="20" t="str">
        <f t="shared" si="52"/>
        <v>اللغة الإنجليزية</v>
      </c>
      <c r="DX39" s="20" t="str">
        <f t="shared" si="53"/>
        <v>الرياضيات العامة</v>
      </c>
      <c r="DY39" s="20" t="str">
        <f t="shared" si="54"/>
        <v xml:space="preserve"> الفيزياء العامة </v>
      </c>
      <c r="DZ39" s="20" t="str">
        <f t="shared" si="55"/>
        <v>الكيمياء</v>
      </c>
      <c r="EA39" s="20" t="str">
        <f t="shared" si="56"/>
        <v xml:space="preserve"> الدراسات الاجتماعية</v>
      </c>
      <c r="EB39" s="20" t="str">
        <f t="shared" si="57"/>
        <v>التربية الوطنية</v>
      </c>
      <c r="EC39" s="20" t="str">
        <f t="shared" si="58"/>
        <v>الحاسب الألى</v>
      </c>
      <c r="ED39" s="20" t="str">
        <f t="shared" si="59"/>
        <v>الأمن الصناعى والسلامة المهنية</v>
      </c>
      <c r="EE39" s="20" t="str">
        <f t="shared" si="60"/>
        <v>مبادئ الرسم الفنى</v>
      </c>
      <c r="EF39" s="20" t="str">
        <f t="shared" si="61"/>
        <v>التكنولوجيا</v>
      </c>
      <c r="EG39" s="20" t="str">
        <f t="shared" si="62"/>
        <v>الخامات</v>
      </c>
      <c r="EH39" s="20" t="str">
        <f t="shared" si="63"/>
        <v>المعدات</v>
      </c>
      <c r="EI39" s="20" t="str">
        <f t="shared" si="64"/>
        <v>مبادئ الكهرباء</v>
      </c>
      <c r="EJ39" s="20" t="str">
        <f t="shared" si="65"/>
        <v>التدريبات العملية</v>
      </c>
      <c r="EK39" s="20" t="str">
        <f t="shared" si="66"/>
        <v>التربية الدينية</v>
      </c>
      <c r="EL39" s="20">
        <f>IF(ROW($C$13)&gt;=COUNT(DV39:EK39),SUMPRODUCT(--(DV39:EK39:EK39&lt;&gt;"")),"")</f>
        <v>16</v>
      </c>
      <c r="EN39" s="1">
        <v>16</v>
      </c>
    </row>
    <row r="40" spans="2:144" ht="18.600000000000001" thickTop="1" thickBot="1" x14ac:dyDescent="0.35">
      <c r="B40" s="15">
        <v>28</v>
      </c>
      <c r="C40" s="37">
        <f>الاسماء!B30</f>
        <v>28</v>
      </c>
      <c r="D40" s="34" t="str">
        <f>الاسماء!C30</f>
        <v>احمد موسى محمد موسى قاسم‎</v>
      </c>
      <c r="E40" s="44">
        <v>1677</v>
      </c>
      <c r="F40" s="16"/>
      <c r="G40" s="37" t="str">
        <f>الاسماء!D30</f>
        <v xml:space="preserve"> عمارة عام</v>
      </c>
      <c r="H40" s="41" t="str">
        <f>الاسماء!E30</f>
        <v>مسلم</v>
      </c>
      <c r="I40" s="17">
        <v>3</v>
      </c>
      <c r="J40" s="17">
        <v>16</v>
      </c>
      <c r="K40" s="17"/>
      <c r="L40" s="17"/>
      <c r="M40" s="20">
        <f t="shared" si="2"/>
        <v>19</v>
      </c>
      <c r="N40" s="20">
        <f t="shared" si="3"/>
        <v>0</v>
      </c>
      <c r="O40" s="20">
        <f t="shared" si="4"/>
        <v>19</v>
      </c>
      <c r="P40" s="17">
        <v>2</v>
      </c>
      <c r="Q40" s="17">
        <v>6</v>
      </c>
      <c r="R40" s="17"/>
      <c r="S40" s="17"/>
      <c r="T40" s="20">
        <f t="shared" si="5"/>
        <v>8</v>
      </c>
      <c r="U40" s="20">
        <f t="shared" si="6"/>
        <v>0</v>
      </c>
      <c r="V40" s="20">
        <f t="shared" si="7"/>
        <v>8</v>
      </c>
      <c r="W40" s="17">
        <v>3</v>
      </c>
      <c r="X40" s="17">
        <v>7</v>
      </c>
      <c r="Y40" s="17"/>
      <c r="Z40" s="17"/>
      <c r="AA40" s="20">
        <f t="shared" si="8"/>
        <v>10</v>
      </c>
      <c r="AB40" s="20">
        <f t="shared" si="9"/>
        <v>0</v>
      </c>
      <c r="AC40" s="20">
        <f t="shared" si="10"/>
        <v>10</v>
      </c>
      <c r="AD40" s="17">
        <v>2</v>
      </c>
      <c r="AE40" s="17">
        <v>2.5</v>
      </c>
      <c r="AF40" s="17"/>
      <c r="AG40" s="17"/>
      <c r="AH40" s="20">
        <f t="shared" si="11"/>
        <v>4.5</v>
      </c>
      <c r="AI40" s="20">
        <f t="shared" si="12"/>
        <v>0</v>
      </c>
      <c r="AJ40" s="20">
        <f t="shared" si="13"/>
        <v>4.5</v>
      </c>
      <c r="AK40" s="17">
        <v>2</v>
      </c>
      <c r="AL40" s="17">
        <v>4</v>
      </c>
      <c r="AM40" s="17"/>
      <c r="AN40" s="17"/>
      <c r="AO40" s="20">
        <f t="shared" si="14"/>
        <v>6</v>
      </c>
      <c r="AP40" s="20">
        <f t="shared" si="15"/>
        <v>0</v>
      </c>
      <c r="AQ40" s="20">
        <f t="shared" si="16"/>
        <v>6</v>
      </c>
      <c r="AR40" s="17">
        <v>2</v>
      </c>
      <c r="AS40" s="17">
        <v>4</v>
      </c>
      <c r="AT40" s="17"/>
      <c r="AU40" s="17"/>
      <c r="AV40" s="20">
        <f t="shared" si="17"/>
        <v>6</v>
      </c>
      <c r="AW40" s="20">
        <f t="shared" si="18"/>
        <v>0</v>
      </c>
      <c r="AX40" s="20">
        <f t="shared" si="19"/>
        <v>6</v>
      </c>
      <c r="AY40" s="17">
        <v>1.5</v>
      </c>
      <c r="AZ40" s="17">
        <v>6</v>
      </c>
      <c r="BA40" s="17"/>
      <c r="BB40" s="17"/>
      <c r="BC40" s="20">
        <f t="shared" si="20"/>
        <v>7.5</v>
      </c>
      <c r="BD40" s="20">
        <f t="shared" si="21"/>
        <v>0</v>
      </c>
      <c r="BE40" s="20">
        <f t="shared" si="22"/>
        <v>7.5</v>
      </c>
      <c r="BF40" s="17">
        <v>2</v>
      </c>
      <c r="BG40" s="17">
        <v>6</v>
      </c>
      <c r="BH40" s="17"/>
      <c r="BI40" s="17"/>
      <c r="BJ40" s="20">
        <f t="shared" si="23"/>
        <v>8</v>
      </c>
      <c r="BK40" s="20">
        <f t="shared" si="24"/>
        <v>0</v>
      </c>
      <c r="BL40" s="20">
        <f t="shared" si="25"/>
        <v>8</v>
      </c>
      <c r="BM40" s="17">
        <v>2</v>
      </c>
      <c r="BN40" s="17">
        <v>6</v>
      </c>
      <c r="BO40" s="17"/>
      <c r="BP40" s="17"/>
      <c r="BQ40" s="20">
        <f t="shared" si="26"/>
        <v>8</v>
      </c>
      <c r="BR40" s="20">
        <f t="shared" si="27"/>
        <v>0</v>
      </c>
      <c r="BS40" s="20">
        <f t="shared" si="28"/>
        <v>8</v>
      </c>
      <c r="BT40" s="17">
        <v>9</v>
      </c>
      <c r="BU40" s="17">
        <v>26</v>
      </c>
      <c r="BV40" s="17"/>
      <c r="BW40" s="17"/>
      <c r="BX40" s="20">
        <f t="shared" si="29"/>
        <v>35</v>
      </c>
      <c r="BY40" s="20">
        <f t="shared" si="30"/>
        <v>0</v>
      </c>
      <c r="BZ40" s="20">
        <f t="shared" si="31"/>
        <v>35</v>
      </c>
      <c r="CA40" s="17">
        <v>5</v>
      </c>
      <c r="CB40" s="17">
        <v>17</v>
      </c>
      <c r="CC40" s="17"/>
      <c r="CD40" s="17"/>
      <c r="CE40" s="20">
        <f t="shared" si="32"/>
        <v>22</v>
      </c>
      <c r="CF40" s="20">
        <f t="shared" si="33"/>
        <v>0</v>
      </c>
      <c r="CG40" s="20">
        <f t="shared" si="34"/>
        <v>22</v>
      </c>
      <c r="CH40" s="17">
        <v>5</v>
      </c>
      <c r="CI40" s="17">
        <v>15</v>
      </c>
      <c r="CJ40" s="17"/>
      <c r="CK40" s="17"/>
      <c r="CL40" s="20">
        <f t="shared" si="35"/>
        <v>20</v>
      </c>
      <c r="CM40" s="20">
        <f t="shared" si="36"/>
        <v>0</v>
      </c>
      <c r="CN40" s="20">
        <f t="shared" si="37"/>
        <v>20</v>
      </c>
      <c r="CO40" s="17">
        <v>5</v>
      </c>
      <c r="CP40" s="17">
        <v>13</v>
      </c>
      <c r="CQ40" s="17"/>
      <c r="CR40" s="17"/>
      <c r="CS40" s="20">
        <f t="shared" si="38"/>
        <v>18</v>
      </c>
      <c r="CT40" s="20">
        <f t="shared" si="39"/>
        <v>0</v>
      </c>
      <c r="CU40" s="20">
        <f t="shared" si="40"/>
        <v>18</v>
      </c>
      <c r="CV40" s="17">
        <v>2</v>
      </c>
      <c r="CW40" s="17">
        <v>7</v>
      </c>
      <c r="CX40" s="17"/>
      <c r="CY40" s="17"/>
      <c r="CZ40" s="20">
        <f t="shared" si="41"/>
        <v>9</v>
      </c>
      <c r="DA40" s="20">
        <f t="shared" si="42"/>
        <v>0</v>
      </c>
      <c r="DB40" s="20">
        <f t="shared" si="43"/>
        <v>9</v>
      </c>
      <c r="DC40" s="17">
        <v>14</v>
      </c>
      <c r="DD40" s="70">
        <v>42</v>
      </c>
      <c r="DE40" s="17"/>
      <c r="DF40" s="17"/>
      <c r="DG40" s="20">
        <f t="shared" si="0"/>
        <v>56</v>
      </c>
      <c r="DH40" s="20">
        <f t="shared" si="1"/>
        <v>0</v>
      </c>
      <c r="DI40" s="20">
        <f t="shared" si="44"/>
        <v>56</v>
      </c>
      <c r="DJ40" s="20">
        <f t="shared" si="45"/>
        <v>229.5</v>
      </c>
      <c r="DK40" s="17">
        <v>2</v>
      </c>
      <c r="DL40" s="17">
        <v>4.5</v>
      </c>
      <c r="DM40" s="17"/>
      <c r="DN40" s="17"/>
      <c r="DO40" s="20">
        <f t="shared" si="46"/>
        <v>6.5</v>
      </c>
      <c r="DP40" s="20">
        <f t="shared" si="47"/>
        <v>0</v>
      </c>
      <c r="DQ40" s="20">
        <f t="shared" si="48"/>
        <v>6.5</v>
      </c>
      <c r="DR40" s="20" t="str">
        <f t="shared" si="49"/>
        <v>راسب</v>
      </c>
      <c r="DS40" s="18"/>
      <c r="DT40"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40" s="19"/>
      <c r="DV40" s="20" t="str">
        <f t="shared" si="51"/>
        <v>اللغة العربية واَدابها</v>
      </c>
      <c r="DW40" s="20" t="str">
        <f t="shared" si="52"/>
        <v>اللغة الإنجليزية</v>
      </c>
      <c r="DX40" s="20" t="str">
        <f t="shared" si="53"/>
        <v>الرياضيات العامة</v>
      </c>
      <c r="DY40" s="20" t="str">
        <f t="shared" si="54"/>
        <v xml:space="preserve"> الفيزياء العامة </v>
      </c>
      <c r="DZ40" s="20" t="str">
        <f t="shared" si="55"/>
        <v>الكيمياء</v>
      </c>
      <c r="EA40" s="20" t="str">
        <f t="shared" si="56"/>
        <v xml:space="preserve"> الدراسات الاجتماعية</v>
      </c>
      <c r="EB40" s="20" t="str">
        <f t="shared" si="57"/>
        <v>التربية الوطنية</v>
      </c>
      <c r="EC40" s="20" t="str">
        <f t="shared" si="58"/>
        <v>الحاسب الألى</v>
      </c>
      <c r="ED40" s="20" t="str">
        <f t="shared" si="59"/>
        <v>الأمن الصناعى والسلامة المهنية</v>
      </c>
      <c r="EE40" s="20" t="str">
        <f t="shared" si="60"/>
        <v>مبادئ الرسم الفنى</v>
      </c>
      <c r="EF40" s="20" t="str">
        <f t="shared" si="61"/>
        <v>التكنولوجيا</v>
      </c>
      <c r="EG40" s="20" t="str">
        <f t="shared" si="62"/>
        <v>الخامات</v>
      </c>
      <c r="EH40" s="20" t="str">
        <f t="shared" si="63"/>
        <v>المعدات</v>
      </c>
      <c r="EI40" s="20" t="str">
        <f t="shared" si="64"/>
        <v>مبادئ الكهرباء</v>
      </c>
      <c r="EJ40" s="20" t="str">
        <f t="shared" si="65"/>
        <v>التدريبات العملية</v>
      </c>
      <c r="EK40" s="20" t="str">
        <f t="shared" si="66"/>
        <v>التربية الدينية</v>
      </c>
      <c r="EL40" s="20">
        <f>IF(ROW($C$13)&gt;=COUNT(DV40:EK40),SUMPRODUCT(--(DV40:EK40:EK40&lt;&gt;"")),"")</f>
        <v>16</v>
      </c>
      <c r="EN40" s="1">
        <v>16.5</v>
      </c>
    </row>
    <row r="41" spans="2:144" ht="18.600000000000001" thickTop="1" thickBot="1" x14ac:dyDescent="0.35">
      <c r="B41" s="15">
        <v>29</v>
      </c>
      <c r="C41" s="37">
        <f>الاسماء!B31</f>
        <v>29</v>
      </c>
      <c r="D41" s="34" t="str">
        <f>الاسماء!C31</f>
        <v>احمد نصر جاد بكير‎</v>
      </c>
      <c r="E41" s="44">
        <v>1678</v>
      </c>
      <c r="F41" s="16"/>
      <c r="G41" s="37" t="str">
        <f>الاسماء!D31</f>
        <v xml:space="preserve"> عمارة عام</v>
      </c>
      <c r="H41" s="41" t="str">
        <f>الاسماء!E31</f>
        <v>مسلم</v>
      </c>
      <c r="I41" s="17">
        <v>3</v>
      </c>
      <c r="J41" s="17">
        <v>17</v>
      </c>
      <c r="K41" s="17"/>
      <c r="L41" s="17"/>
      <c r="M41" s="20">
        <f t="shared" si="2"/>
        <v>20</v>
      </c>
      <c r="N41" s="20">
        <f t="shared" si="3"/>
        <v>0</v>
      </c>
      <c r="O41" s="20">
        <f t="shared" si="4"/>
        <v>20</v>
      </c>
      <c r="P41" s="17">
        <v>2</v>
      </c>
      <c r="Q41" s="17">
        <v>4</v>
      </c>
      <c r="R41" s="17"/>
      <c r="S41" s="17"/>
      <c r="T41" s="20">
        <f t="shared" si="5"/>
        <v>6</v>
      </c>
      <c r="U41" s="20">
        <f t="shared" si="6"/>
        <v>0</v>
      </c>
      <c r="V41" s="20">
        <f t="shared" si="7"/>
        <v>6</v>
      </c>
      <c r="W41" s="17">
        <v>3</v>
      </c>
      <c r="X41" s="17">
        <v>6</v>
      </c>
      <c r="Y41" s="17"/>
      <c r="Z41" s="17"/>
      <c r="AA41" s="20">
        <f t="shared" si="8"/>
        <v>9</v>
      </c>
      <c r="AB41" s="20">
        <f t="shared" si="9"/>
        <v>0</v>
      </c>
      <c r="AC41" s="20">
        <f t="shared" si="10"/>
        <v>9</v>
      </c>
      <c r="AD41" s="17">
        <v>1</v>
      </c>
      <c r="AE41" s="17">
        <v>6.5</v>
      </c>
      <c r="AF41" s="17"/>
      <c r="AG41" s="17"/>
      <c r="AH41" s="20">
        <f t="shared" si="11"/>
        <v>7.5</v>
      </c>
      <c r="AI41" s="20">
        <f t="shared" si="12"/>
        <v>0</v>
      </c>
      <c r="AJ41" s="20">
        <f t="shared" si="13"/>
        <v>7.5</v>
      </c>
      <c r="AK41" s="17">
        <v>1</v>
      </c>
      <c r="AL41" s="17">
        <v>3.5</v>
      </c>
      <c r="AM41" s="17"/>
      <c r="AN41" s="17"/>
      <c r="AO41" s="20">
        <f t="shared" si="14"/>
        <v>4.5</v>
      </c>
      <c r="AP41" s="20">
        <f t="shared" si="15"/>
        <v>0</v>
      </c>
      <c r="AQ41" s="20">
        <f t="shared" si="16"/>
        <v>4.5</v>
      </c>
      <c r="AR41" s="17">
        <v>1</v>
      </c>
      <c r="AS41" s="17">
        <v>5</v>
      </c>
      <c r="AT41" s="17"/>
      <c r="AU41" s="17"/>
      <c r="AV41" s="20">
        <f t="shared" si="17"/>
        <v>6</v>
      </c>
      <c r="AW41" s="20">
        <f t="shared" si="18"/>
        <v>0</v>
      </c>
      <c r="AX41" s="20">
        <f t="shared" si="19"/>
        <v>6</v>
      </c>
      <c r="AY41" s="17">
        <v>1.5</v>
      </c>
      <c r="AZ41" s="17">
        <v>7</v>
      </c>
      <c r="BA41" s="17"/>
      <c r="BB41" s="17"/>
      <c r="BC41" s="20">
        <f t="shared" si="20"/>
        <v>8.5</v>
      </c>
      <c r="BD41" s="20">
        <f t="shared" si="21"/>
        <v>0</v>
      </c>
      <c r="BE41" s="20">
        <f t="shared" si="22"/>
        <v>8.5</v>
      </c>
      <c r="BF41" s="17">
        <v>2</v>
      </c>
      <c r="BG41" s="17">
        <v>6</v>
      </c>
      <c r="BH41" s="17"/>
      <c r="BI41" s="17"/>
      <c r="BJ41" s="20">
        <f t="shared" si="23"/>
        <v>8</v>
      </c>
      <c r="BK41" s="20">
        <f t="shared" si="24"/>
        <v>0</v>
      </c>
      <c r="BL41" s="20">
        <f t="shared" si="25"/>
        <v>8</v>
      </c>
      <c r="BM41" s="17">
        <v>2</v>
      </c>
      <c r="BN41" s="17">
        <v>6</v>
      </c>
      <c r="BO41" s="17"/>
      <c r="BP41" s="17"/>
      <c r="BQ41" s="20">
        <f t="shared" si="26"/>
        <v>8</v>
      </c>
      <c r="BR41" s="20">
        <f t="shared" si="27"/>
        <v>0</v>
      </c>
      <c r="BS41" s="20">
        <f t="shared" si="28"/>
        <v>8</v>
      </c>
      <c r="BT41" s="17">
        <v>9</v>
      </c>
      <c r="BU41" s="17">
        <v>28</v>
      </c>
      <c r="BV41" s="17"/>
      <c r="BW41" s="17"/>
      <c r="BX41" s="20">
        <f t="shared" si="29"/>
        <v>37</v>
      </c>
      <c r="BY41" s="20">
        <f t="shared" si="30"/>
        <v>0</v>
      </c>
      <c r="BZ41" s="20">
        <f t="shared" si="31"/>
        <v>37</v>
      </c>
      <c r="CA41" s="17">
        <v>5</v>
      </c>
      <c r="CB41" s="17">
        <v>15</v>
      </c>
      <c r="CC41" s="17"/>
      <c r="CD41" s="17"/>
      <c r="CE41" s="20">
        <f t="shared" si="32"/>
        <v>20</v>
      </c>
      <c r="CF41" s="20">
        <f t="shared" si="33"/>
        <v>0</v>
      </c>
      <c r="CG41" s="20">
        <f t="shared" si="34"/>
        <v>20</v>
      </c>
      <c r="CH41" s="17">
        <v>5</v>
      </c>
      <c r="CI41" s="17">
        <v>14</v>
      </c>
      <c r="CJ41" s="17"/>
      <c r="CK41" s="17"/>
      <c r="CL41" s="20">
        <f t="shared" si="35"/>
        <v>19</v>
      </c>
      <c r="CM41" s="20">
        <f t="shared" si="36"/>
        <v>0</v>
      </c>
      <c r="CN41" s="20">
        <f t="shared" si="37"/>
        <v>19</v>
      </c>
      <c r="CO41" s="17">
        <v>5</v>
      </c>
      <c r="CP41" s="17">
        <v>14</v>
      </c>
      <c r="CQ41" s="17"/>
      <c r="CR41" s="17"/>
      <c r="CS41" s="20">
        <f t="shared" si="38"/>
        <v>19</v>
      </c>
      <c r="CT41" s="20">
        <f t="shared" si="39"/>
        <v>0</v>
      </c>
      <c r="CU41" s="20">
        <f t="shared" si="40"/>
        <v>19</v>
      </c>
      <c r="CV41" s="17">
        <v>2</v>
      </c>
      <c r="CW41" s="17">
        <v>5</v>
      </c>
      <c r="CX41" s="17"/>
      <c r="CY41" s="17"/>
      <c r="CZ41" s="20">
        <f t="shared" si="41"/>
        <v>7</v>
      </c>
      <c r="DA41" s="20">
        <f t="shared" si="42"/>
        <v>0</v>
      </c>
      <c r="DB41" s="20">
        <f t="shared" si="43"/>
        <v>7</v>
      </c>
      <c r="DC41" s="17">
        <v>12</v>
      </c>
      <c r="DD41" s="70">
        <v>44.5</v>
      </c>
      <c r="DE41" s="17"/>
      <c r="DF41" s="17"/>
      <c r="DG41" s="20">
        <f t="shared" si="0"/>
        <v>56.5</v>
      </c>
      <c r="DH41" s="20">
        <f t="shared" si="1"/>
        <v>0</v>
      </c>
      <c r="DI41" s="20">
        <f t="shared" si="44"/>
        <v>56.5</v>
      </c>
      <c r="DJ41" s="20">
        <f t="shared" si="45"/>
        <v>227.5</v>
      </c>
      <c r="DK41" s="17">
        <v>2</v>
      </c>
      <c r="DL41" s="17">
        <v>6.5</v>
      </c>
      <c r="DM41" s="17"/>
      <c r="DN41" s="17"/>
      <c r="DO41" s="20">
        <f t="shared" si="46"/>
        <v>8.5</v>
      </c>
      <c r="DP41" s="20">
        <f t="shared" si="47"/>
        <v>0</v>
      </c>
      <c r="DQ41" s="20">
        <f t="shared" si="48"/>
        <v>8.5</v>
      </c>
      <c r="DR41" s="20" t="str">
        <f t="shared" si="49"/>
        <v>راسب</v>
      </c>
      <c r="DS41" s="18"/>
      <c r="DT41"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41" s="19"/>
      <c r="DV41" s="20" t="str">
        <f t="shared" si="51"/>
        <v>اللغة العربية واَدابها</v>
      </c>
      <c r="DW41" s="20" t="str">
        <f t="shared" si="52"/>
        <v>اللغة الإنجليزية</v>
      </c>
      <c r="DX41" s="20" t="str">
        <f t="shared" si="53"/>
        <v>الرياضيات العامة</v>
      </c>
      <c r="DY41" s="20" t="str">
        <f t="shared" si="54"/>
        <v xml:space="preserve"> الفيزياء العامة </v>
      </c>
      <c r="DZ41" s="20" t="str">
        <f t="shared" si="55"/>
        <v>الكيمياء</v>
      </c>
      <c r="EA41" s="20" t="str">
        <f t="shared" si="56"/>
        <v xml:space="preserve"> الدراسات الاجتماعية</v>
      </c>
      <c r="EB41" s="20" t="str">
        <f t="shared" si="57"/>
        <v>التربية الوطنية</v>
      </c>
      <c r="EC41" s="20" t="str">
        <f t="shared" si="58"/>
        <v>الحاسب الألى</v>
      </c>
      <c r="ED41" s="20" t="str">
        <f t="shared" si="59"/>
        <v>الأمن الصناعى والسلامة المهنية</v>
      </c>
      <c r="EE41" s="20" t="str">
        <f t="shared" si="60"/>
        <v>مبادئ الرسم الفنى</v>
      </c>
      <c r="EF41" s="20" t="str">
        <f t="shared" si="61"/>
        <v>التكنولوجيا</v>
      </c>
      <c r="EG41" s="20" t="str">
        <f t="shared" si="62"/>
        <v>الخامات</v>
      </c>
      <c r="EH41" s="20" t="str">
        <f t="shared" si="63"/>
        <v>المعدات</v>
      </c>
      <c r="EI41" s="20" t="str">
        <f t="shared" si="64"/>
        <v>مبادئ الكهرباء</v>
      </c>
      <c r="EJ41" s="20" t="str">
        <f t="shared" si="65"/>
        <v>التدريبات العملية</v>
      </c>
      <c r="EK41" s="20" t="str">
        <f t="shared" si="66"/>
        <v>التربية الدينية</v>
      </c>
      <c r="EL41" s="20">
        <f>IF(ROW($C$13)&gt;=COUNT(DV41:EK41),SUMPRODUCT(--(DV41:EK41:EK41&lt;&gt;"")),"")</f>
        <v>16</v>
      </c>
      <c r="EN41" s="1">
        <v>17</v>
      </c>
    </row>
    <row r="42" spans="2:144" ht="18.600000000000001" thickTop="1" thickBot="1" x14ac:dyDescent="0.35">
      <c r="B42" s="15">
        <v>30</v>
      </c>
      <c r="C42" s="37">
        <f>الاسماء!B32</f>
        <v>30</v>
      </c>
      <c r="D42" s="34" t="str">
        <f>الاسماء!C32</f>
        <v>احمد يحيى عبدالحق سالم‎</v>
      </c>
      <c r="E42" s="44">
        <v>1679</v>
      </c>
      <c r="F42" s="16"/>
      <c r="G42" s="37" t="str">
        <f>الاسماء!D32</f>
        <v xml:space="preserve"> عمارة عام</v>
      </c>
      <c r="H42" s="41" t="str">
        <f>الاسماء!E32</f>
        <v>مسلم</v>
      </c>
      <c r="I42" s="17">
        <v>3</v>
      </c>
      <c r="J42" s="17">
        <v>15.5</v>
      </c>
      <c r="K42" s="17"/>
      <c r="L42" s="17"/>
      <c r="M42" s="20">
        <f t="shared" si="2"/>
        <v>18.5</v>
      </c>
      <c r="N42" s="20">
        <f t="shared" si="3"/>
        <v>0</v>
      </c>
      <c r="O42" s="20">
        <f t="shared" si="4"/>
        <v>18.5</v>
      </c>
      <c r="P42" s="17">
        <v>2</v>
      </c>
      <c r="Q42" s="17">
        <v>6</v>
      </c>
      <c r="R42" s="17"/>
      <c r="S42" s="17"/>
      <c r="T42" s="20">
        <f t="shared" si="5"/>
        <v>8</v>
      </c>
      <c r="U42" s="20">
        <f t="shared" si="6"/>
        <v>0</v>
      </c>
      <c r="V42" s="20">
        <f t="shared" si="7"/>
        <v>8</v>
      </c>
      <c r="W42" s="17">
        <v>3</v>
      </c>
      <c r="X42" s="17">
        <v>7</v>
      </c>
      <c r="Y42" s="17"/>
      <c r="Z42" s="17"/>
      <c r="AA42" s="20">
        <f t="shared" si="8"/>
        <v>10</v>
      </c>
      <c r="AB42" s="20">
        <f t="shared" si="9"/>
        <v>0</v>
      </c>
      <c r="AC42" s="20">
        <f t="shared" si="10"/>
        <v>10</v>
      </c>
      <c r="AD42" s="17">
        <v>2</v>
      </c>
      <c r="AE42" s="17">
        <v>6.5</v>
      </c>
      <c r="AF42" s="17"/>
      <c r="AG42" s="17"/>
      <c r="AH42" s="20">
        <f t="shared" si="11"/>
        <v>8.5</v>
      </c>
      <c r="AI42" s="20">
        <f t="shared" si="12"/>
        <v>0</v>
      </c>
      <c r="AJ42" s="20">
        <f t="shared" si="13"/>
        <v>8.5</v>
      </c>
      <c r="AK42" s="17">
        <v>2</v>
      </c>
      <c r="AL42" s="17">
        <v>4</v>
      </c>
      <c r="AM42" s="17"/>
      <c r="AN42" s="17"/>
      <c r="AO42" s="20">
        <f t="shared" si="14"/>
        <v>6</v>
      </c>
      <c r="AP42" s="20">
        <f t="shared" si="15"/>
        <v>0</v>
      </c>
      <c r="AQ42" s="20">
        <f t="shared" si="16"/>
        <v>6</v>
      </c>
      <c r="AR42" s="17">
        <v>2</v>
      </c>
      <c r="AS42" s="17">
        <v>4.5</v>
      </c>
      <c r="AT42" s="17"/>
      <c r="AU42" s="17"/>
      <c r="AV42" s="20">
        <f t="shared" si="17"/>
        <v>6.5</v>
      </c>
      <c r="AW42" s="20">
        <f t="shared" si="18"/>
        <v>0</v>
      </c>
      <c r="AX42" s="20">
        <f t="shared" si="19"/>
        <v>6.5</v>
      </c>
      <c r="AY42" s="17">
        <v>1.5</v>
      </c>
      <c r="AZ42" s="17">
        <v>6</v>
      </c>
      <c r="BA42" s="17"/>
      <c r="BB42" s="17"/>
      <c r="BC42" s="20">
        <f t="shared" si="20"/>
        <v>7.5</v>
      </c>
      <c r="BD42" s="20">
        <f t="shared" si="21"/>
        <v>0</v>
      </c>
      <c r="BE42" s="20">
        <f t="shared" si="22"/>
        <v>7.5</v>
      </c>
      <c r="BF42" s="17">
        <v>2</v>
      </c>
      <c r="BG42" s="17">
        <v>6</v>
      </c>
      <c r="BH42" s="17"/>
      <c r="BI42" s="17"/>
      <c r="BJ42" s="20">
        <f t="shared" si="23"/>
        <v>8</v>
      </c>
      <c r="BK42" s="20">
        <f t="shared" si="24"/>
        <v>0</v>
      </c>
      <c r="BL42" s="20">
        <f t="shared" si="25"/>
        <v>8</v>
      </c>
      <c r="BM42" s="17">
        <v>2</v>
      </c>
      <c r="BN42" s="17">
        <v>6</v>
      </c>
      <c r="BO42" s="17"/>
      <c r="BP42" s="17"/>
      <c r="BQ42" s="20">
        <f t="shared" si="26"/>
        <v>8</v>
      </c>
      <c r="BR42" s="20">
        <f t="shared" si="27"/>
        <v>0</v>
      </c>
      <c r="BS42" s="20">
        <f t="shared" si="28"/>
        <v>8</v>
      </c>
      <c r="BT42" s="17">
        <v>9</v>
      </c>
      <c r="BU42" s="17">
        <v>28</v>
      </c>
      <c r="BV42" s="17"/>
      <c r="BW42" s="17"/>
      <c r="BX42" s="20">
        <f t="shared" si="29"/>
        <v>37</v>
      </c>
      <c r="BY42" s="20">
        <f t="shared" si="30"/>
        <v>0</v>
      </c>
      <c r="BZ42" s="20">
        <f t="shared" si="31"/>
        <v>37</v>
      </c>
      <c r="CA42" s="17">
        <v>5</v>
      </c>
      <c r="CB42" s="17">
        <v>12</v>
      </c>
      <c r="CC42" s="17"/>
      <c r="CD42" s="17"/>
      <c r="CE42" s="20">
        <f t="shared" si="32"/>
        <v>17</v>
      </c>
      <c r="CF42" s="20">
        <f t="shared" si="33"/>
        <v>0</v>
      </c>
      <c r="CG42" s="20">
        <f t="shared" si="34"/>
        <v>17</v>
      </c>
      <c r="CH42" s="17">
        <v>5</v>
      </c>
      <c r="CI42" s="17">
        <v>14</v>
      </c>
      <c r="CJ42" s="17"/>
      <c r="CK42" s="17"/>
      <c r="CL42" s="20">
        <f t="shared" si="35"/>
        <v>19</v>
      </c>
      <c r="CM42" s="20">
        <f t="shared" si="36"/>
        <v>0</v>
      </c>
      <c r="CN42" s="20">
        <f t="shared" si="37"/>
        <v>19</v>
      </c>
      <c r="CO42" s="17">
        <v>5</v>
      </c>
      <c r="CP42" s="17">
        <v>14</v>
      </c>
      <c r="CQ42" s="17"/>
      <c r="CR42" s="17"/>
      <c r="CS42" s="20">
        <f t="shared" si="38"/>
        <v>19</v>
      </c>
      <c r="CT42" s="20">
        <f t="shared" si="39"/>
        <v>0</v>
      </c>
      <c r="CU42" s="20">
        <f t="shared" si="40"/>
        <v>19</v>
      </c>
      <c r="CV42" s="17">
        <v>2</v>
      </c>
      <c r="CW42" s="17">
        <v>5</v>
      </c>
      <c r="CX42" s="17"/>
      <c r="CY42" s="17"/>
      <c r="CZ42" s="20">
        <f t="shared" si="41"/>
        <v>7</v>
      </c>
      <c r="DA42" s="20">
        <f t="shared" si="42"/>
        <v>0</v>
      </c>
      <c r="DB42" s="20">
        <f t="shared" si="43"/>
        <v>7</v>
      </c>
      <c r="DC42" s="17">
        <v>14</v>
      </c>
      <c r="DD42" s="70">
        <v>46</v>
      </c>
      <c r="DE42" s="17"/>
      <c r="DF42" s="17"/>
      <c r="DG42" s="20">
        <f t="shared" si="0"/>
        <v>60</v>
      </c>
      <c r="DH42" s="20">
        <f t="shared" si="1"/>
        <v>0</v>
      </c>
      <c r="DI42" s="20">
        <f t="shared" si="44"/>
        <v>60</v>
      </c>
      <c r="DJ42" s="20">
        <f t="shared" si="45"/>
        <v>232.5</v>
      </c>
      <c r="DK42" s="17">
        <v>2</v>
      </c>
      <c r="DL42" s="17">
        <v>7.5</v>
      </c>
      <c r="DM42" s="17"/>
      <c r="DN42" s="17"/>
      <c r="DO42" s="20">
        <f t="shared" si="46"/>
        <v>9.5</v>
      </c>
      <c r="DP42" s="20">
        <f t="shared" si="47"/>
        <v>0</v>
      </c>
      <c r="DQ42" s="20">
        <f t="shared" si="48"/>
        <v>9.5</v>
      </c>
      <c r="DR42" s="20" t="str">
        <f t="shared" si="49"/>
        <v>راسب</v>
      </c>
      <c r="DS42" s="18"/>
      <c r="DT42"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42" s="19"/>
      <c r="DV42" s="20" t="str">
        <f t="shared" si="51"/>
        <v>اللغة العربية واَدابها</v>
      </c>
      <c r="DW42" s="20" t="str">
        <f t="shared" si="52"/>
        <v>اللغة الإنجليزية</v>
      </c>
      <c r="DX42" s="20" t="str">
        <f t="shared" si="53"/>
        <v>الرياضيات العامة</v>
      </c>
      <c r="DY42" s="20" t="str">
        <f t="shared" si="54"/>
        <v xml:space="preserve"> الفيزياء العامة </v>
      </c>
      <c r="DZ42" s="20" t="str">
        <f t="shared" si="55"/>
        <v>الكيمياء</v>
      </c>
      <c r="EA42" s="20" t="str">
        <f t="shared" si="56"/>
        <v xml:space="preserve"> الدراسات الاجتماعية</v>
      </c>
      <c r="EB42" s="20" t="str">
        <f t="shared" si="57"/>
        <v>التربية الوطنية</v>
      </c>
      <c r="EC42" s="20" t="str">
        <f t="shared" si="58"/>
        <v>الحاسب الألى</v>
      </c>
      <c r="ED42" s="20" t="str">
        <f t="shared" si="59"/>
        <v>الأمن الصناعى والسلامة المهنية</v>
      </c>
      <c r="EE42" s="20" t="str">
        <f t="shared" si="60"/>
        <v>مبادئ الرسم الفنى</v>
      </c>
      <c r="EF42" s="20" t="str">
        <f t="shared" si="61"/>
        <v>التكنولوجيا</v>
      </c>
      <c r="EG42" s="20" t="str">
        <f t="shared" si="62"/>
        <v>الخامات</v>
      </c>
      <c r="EH42" s="20" t="str">
        <f t="shared" si="63"/>
        <v>المعدات</v>
      </c>
      <c r="EI42" s="20" t="str">
        <f t="shared" si="64"/>
        <v>مبادئ الكهرباء</v>
      </c>
      <c r="EJ42" s="20" t="str">
        <f t="shared" si="65"/>
        <v>التدريبات العملية</v>
      </c>
      <c r="EK42" s="20" t="str">
        <f t="shared" si="66"/>
        <v>التربية الدينية</v>
      </c>
      <c r="EL42" s="20">
        <f>IF(ROW($C$13)&gt;=COUNT(DV42:EK42),SUMPRODUCT(--(DV42:EK42:EK42&lt;&gt;"")),"")</f>
        <v>16</v>
      </c>
      <c r="EN42" s="1">
        <v>17.5</v>
      </c>
    </row>
    <row r="43" spans="2:144" ht="18.600000000000001" thickTop="1" thickBot="1" x14ac:dyDescent="0.35">
      <c r="B43" s="15">
        <v>31</v>
      </c>
      <c r="C43" s="37">
        <f>الاسماء!B33</f>
        <v>31</v>
      </c>
      <c r="D43" s="34" t="str">
        <f>الاسماء!C33</f>
        <v>ادهم فارس مدبولى محمدين‎</v>
      </c>
      <c r="E43" s="16">
        <v>1530</v>
      </c>
      <c r="F43" s="16"/>
      <c r="G43" s="37" t="str">
        <f>الاسماء!D33</f>
        <v xml:space="preserve"> عمارة عام</v>
      </c>
      <c r="H43" s="41" t="str">
        <f>الاسماء!E33</f>
        <v>مسلم</v>
      </c>
      <c r="I43" s="17">
        <v>3</v>
      </c>
      <c r="J43" s="17">
        <v>15.5</v>
      </c>
      <c r="K43" s="17"/>
      <c r="L43" s="17"/>
      <c r="M43" s="20">
        <f t="shared" si="2"/>
        <v>18.5</v>
      </c>
      <c r="N43" s="20">
        <f t="shared" si="3"/>
        <v>0</v>
      </c>
      <c r="O43" s="20">
        <f t="shared" si="4"/>
        <v>18.5</v>
      </c>
      <c r="P43" s="17">
        <v>2</v>
      </c>
      <c r="Q43" s="17">
        <v>6.5</v>
      </c>
      <c r="R43" s="17"/>
      <c r="S43" s="17"/>
      <c r="T43" s="20">
        <f t="shared" si="5"/>
        <v>8.5</v>
      </c>
      <c r="U43" s="20">
        <f t="shared" si="6"/>
        <v>0</v>
      </c>
      <c r="V43" s="20">
        <f t="shared" si="7"/>
        <v>8.5</v>
      </c>
      <c r="W43" s="17">
        <v>3</v>
      </c>
      <c r="X43" s="17">
        <v>7</v>
      </c>
      <c r="Y43" s="17"/>
      <c r="Z43" s="17"/>
      <c r="AA43" s="20">
        <f t="shared" si="8"/>
        <v>10</v>
      </c>
      <c r="AB43" s="20">
        <f t="shared" si="9"/>
        <v>0</v>
      </c>
      <c r="AC43" s="20">
        <f t="shared" si="10"/>
        <v>10</v>
      </c>
      <c r="AD43" s="17">
        <v>1</v>
      </c>
      <c r="AE43" s="17">
        <v>6.5</v>
      </c>
      <c r="AF43" s="17"/>
      <c r="AG43" s="17"/>
      <c r="AH43" s="20">
        <f t="shared" si="11"/>
        <v>7.5</v>
      </c>
      <c r="AI43" s="20">
        <f t="shared" si="12"/>
        <v>0</v>
      </c>
      <c r="AJ43" s="20">
        <f t="shared" si="13"/>
        <v>7.5</v>
      </c>
      <c r="AK43" s="17">
        <v>1</v>
      </c>
      <c r="AL43" s="17">
        <v>3</v>
      </c>
      <c r="AM43" s="17"/>
      <c r="AN43" s="17"/>
      <c r="AO43" s="20">
        <f t="shared" si="14"/>
        <v>4</v>
      </c>
      <c r="AP43" s="20">
        <f t="shared" si="15"/>
        <v>0</v>
      </c>
      <c r="AQ43" s="20">
        <f t="shared" si="16"/>
        <v>4</v>
      </c>
      <c r="AR43" s="17">
        <v>1</v>
      </c>
      <c r="AS43" s="17">
        <v>5.5</v>
      </c>
      <c r="AT43" s="17"/>
      <c r="AU43" s="17"/>
      <c r="AV43" s="20">
        <f t="shared" si="17"/>
        <v>6.5</v>
      </c>
      <c r="AW43" s="20">
        <f t="shared" si="18"/>
        <v>0</v>
      </c>
      <c r="AX43" s="20">
        <f t="shared" si="19"/>
        <v>6.5</v>
      </c>
      <c r="AY43" s="17">
        <v>1.5</v>
      </c>
      <c r="AZ43" s="17">
        <v>6</v>
      </c>
      <c r="BA43" s="17"/>
      <c r="BB43" s="17"/>
      <c r="BC43" s="20">
        <f t="shared" si="20"/>
        <v>7.5</v>
      </c>
      <c r="BD43" s="20">
        <f t="shared" si="21"/>
        <v>0</v>
      </c>
      <c r="BE43" s="20">
        <f t="shared" si="22"/>
        <v>7.5</v>
      </c>
      <c r="BF43" s="17">
        <v>2</v>
      </c>
      <c r="BG43" s="17">
        <v>6</v>
      </c>
      <c r="BH43" s="17"/>
      <c r="BI43" s="17"/>
      <c r="BJ43" s="20">
        <f t="shared" si="23"/>
        <v>8</v>
      </c>
      <c r="BK43" s="20">
        <f t="shared" si="24"/>
        <v>0</v>
      </c>
      <c r="BL43" s="20">
        <f t="shared" si="25"/>
        <v>8</v>
      </c>
      <c r="BM43" s="17">
        <v>2</v>
      </c>
      <c r="BN43" s="17">
        <v>6</v>
      </c>
      <c r="BO43" s="17"/>
      <c r="BP43" s="17"/>
      <c r="BQ43" s="20">
        <f t="shared" si="26"/>
        <v>8</v>
      </c>
      <c r="BR43" s="20">
        <f t="shared" si="27"/>
        <v>0</v>
      </c>
      <c r="BS43" s="20">
        <f t="shared" si="28"/>
        <v>8</v>
      </c>
      <c r="BT43" s="17">
        <v>9</v>
      </c>
      <c r="BU43" s="17">
        <v>19</v>
      </c>
      <c r="BV43" s="17"/>
      <c r="BW43" s="17"/>
      <c r="BX43" s="20">
        <f t="shared" si="29"/>
        <v>28</v>
      </c>
      <c r="BY43" s="20">
        <f t="shared" si="30"/>
        <v>0</v>
      </c>
      <c r="BZ43" s="20">
        <f t="shared" si="31"/>
        <v>28</v>
      </c>
      <c r="CA43" s="17">
        <v>5</v>
      </c>
      <c r="CB43" s="17">
        <v>12</v>
      </c>
      <c r="CC43" s="17"/>
      <c r="CD43" s="17"/>
      <c r="CE43" s="20">
        <f t="shared" si="32"/>
        <v>17</v>
      </c>
      <c r="CF43" s="20">
        <f t="shared" si="33"/>
        <v>0</v>
      </c>
      <c r="CG43" s="20">
        <f t="shared" si="34"/>
        <v>17</v>
      </c>
      <c r="CH43" s="17">
        <v>5</v>
      </c>
      <c r="CI43" s="17">
        <v>15</v>
      </c>
      <c r="CJ43" s="17"/>
      <c r="CK43" s="17"/>
      <c r="CL43" s="20">
        <f t="shared" si="35"/>
        <v>20</v>
      </c>
      <c r="CM43" s="20">
        <f t="shared" si="36"/>
        <v>0</v>
      </c>
      <c r="CN43" s="20">
        <f t="shared" si="37"/>
        <v>20</v>
      </c>
      <c r="CO43" s="17">
        <v>5</v>
      </c>
      <c r="CP43" s="17">
        <v>13</v>
      </c>
      <c r="CQ43" s="17"/>
      <c r="CR43" s="17"/>
      <c r="CS43" s="20">
        <f t="shared" si="38"/>
        <v>18</v>
      </c>
      <c r="CT43" s="20">
        <f t="shared" si="39"/>
        <v>0</v>
      </c>
      <c r="CU43" s="20">
        <f t="shared" si="40"/>
        <v>18</v>
      </c>
      <c r="CV43" s="17">
        <v>2</v>
      </c>
      <c r="CW43" s="17">
        <v>7</v>
      </c>
      <c r="CX43" s="17"/>
      <c r="CY43" s="17"/>
      <c r="CZ43" s="20">
        <f t="shared" si="41"/>
        <v>9</v>
      </c>
      <c r="DA43" s="20">
        <f t="shared" si="42"/>
        <v>0</v>
      </c>
      <c r="DB43" s="20">
        <f t="shared" si="43"/>
        <v>9</v>
      </c>
      <c r="DC43" s="17">
        <v>12</v>
      </c>
      <c r="DD43" s="70">
        <v>44</v>
      </c>
      <c r="DE43" s="17"/>
      <c r="DF43" s="17"/>
      <c r="DG43" s="20">
        <f t="shared" si="0"/>
        <v>56</v>
      </c>
      <c r="DH43" s="20">
        <f t="shared" si="1"/>
        <v>0</v>
      </c>
      <c r="DI43" s="20">
        <f t="shared" si="44"/>
        <v>56</v>
      </c>
      <c r="DJ43" s="20">
        <f t="shared" si="45"/>
        <v>219</v>
      </c>
      <c r="DK43" s="17">
        <v>2</v>
      </c>
      <c r="DL43" s="17">
        <v>6.5</v>
      </c>
      <c r="DM43" s="17"/>
      <c r="DN43" s="17"/>
      <c r="DO43" s="20">
        <f t="shared" si="46"/>
        <v>8.5</v>
      </c>
      <c r="DP43" s="20">
        <f t="shared" si="47"/>
        <v>0</v>
      </c>
      <c r="DQ43" s="20">
        <f t="shared" si="48"/>
        <v>8.5</v>
      </c>
      <c r="DR43" s="20" t="str">
        <f t="shared" si="49"/>
        <v>راسب</v>
      </c>
      <c r="DS43" s="18"/>
      <c r="DT43"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43" s="19"/>
      <c r="DV43" s="20" t="str">
        <f t="shared" si="51"/>
        <v>اللغة العربية واَدابها</v>
      </c>
      <c r="DW43" s="20" t="str">
        <f t="shared" si="52"/>
        <v>اللغة الإنجليزية</v>
      </c>
      <c r="DX43" s="20" t="str">
        <f t="shared" si="53"/>
        <v>الرياضيات العامة</v>
      </c>
      <c r="DY43" s="20" t="str">
        <f t="shared" si="54"/>
        <v xml:space="preserve"> الفيزياء العامة </v>
      </c>
      <c r="DZ43" s="20" t="str">
        <f t="shared" si="55"/>
        <v>الكيمياء</v>
      </c>
      <c r="EA43" s="20" t="str">
        <f t="shared" si="56"/>
        <v xml:space="preserve"> الدراسات الاجتماعية</v>
      </c>
      <c r="EB43" s="20" t="str">
        <f t="shared" si="57"/>
        <v>التربية الوطنية</v>
      </c>
      <c r="EC43" s="20" t="str">
        <f t="shared" si="58"/>
        <v>الحاسب الألى</v>
      </c>
      <c r="ED43" s="20" t="str">
        <f t="shared" si="59"/>
        <v>الأمن الصناعى والسلامة المهنية</v>
      </c>
      <c r="EE43" s="20" t="str">
        <f t="shared" si="60"/>
        <v>مبادئ الرسم الفنى</v>
      </c>
      <c r="EF43" s="20" t="str">
        <f t="shared" si="61"/>
        <v>التكنولوجيا</v>
      </c>
      <c r="EG43" s="20" t="str">
        <f t="shared" si="62"/>
        <v>الخامات</v>
      </c>
      <c r="EH43" s="20" t="str">
        <f t="shared" si="63"/>
        <v>المعدات</v>
      </c>
      <c r="EI43" s="20" t="str">
        <f t="shared" si="64"/>
        <v>مبادئ الكهرباء</v>
      </c>
      <c r="EJ43" s="20" t="str">
        <f t="shared" si="65"/>
        <v>التدريبات العملية</v>
      </c>
      <c r="EK43" s="20" t="str">
        <f t="shared" si="66"/>
        <v>التربية الدينية</v>
      </c>
      <c r="EL43" s="20">
        <f>IF(ROW($C$13)&gt;=COUNT(DV43:EK43),SUMPRODUCT(--(DV43:EK43:EK43&lt;&gt;"")),"")</f>
        <v>16</v>
      </c>
      <c r="EN43" s="1">
        <v>18</v>
      </c>
    </row>
    <row r="44" spans="2:144" ht="18.600000000000001" thickTop="1" thickBot="1" x14ac:dyDescent="0.35">
      <c r="B44" s="15">
        <v>32</v>
      </c>
      <c r="C44" s="37">
        <f>الاسماء!B34</f>
        <v>32</v>
      </c>
      <c r="D44" s="34" t="str">
        <f>الاسماء!C34</f>
        <v>اسامه محمد احمد عبدالحميد مرسى‎</v>
      </c>
      <c r="E44" s="16">
        <v>1531</v>
      </c>
      <c r="F44" s="16"/>
      <c r="G44" s="37" t="str">
        <f>الاسماء!D34</f>
        <v xml:space="preserve"> عمارة عام</v>
      </c>
      <c r="H44" s="41" t="str">
        <f>الاسماء!E34</f>
        <v>مسلم</v>
      </c>
      <c r="I44" s="17">
        <v>3</v>
      </c>
      <c r="J44" s="17">
        <v>15.5</v>
      </c>
      <c r="K44" s="17"/>
      <c r="L44" s="17"/>
      <c r="M44" s="20">
        <f t="shared" si="2"/>
        <v>18.5</v>
      </c>
      <c r="N44" s="20">
        <f t="shared" si="3"/>
        <v>0</v>
      </c>
      <c r="O44" s="20">
        <f t="shared" si="4"/>
        <v>18.5</v>
      </c>
      <c r="P44" s="17">
        <v>2</v>
      </c>
      <c r="Q44" s="17">
        <v>6</v>
      </c>
      <c r="R44" s="17"/>
      <c r="S44" s="17"/>
      <c r="T44" s="20">
        <f t="shared" si="5"/>
        <v>8</v>
      </c>
      <c r="U44" s="20">
        <f t="shared" si="6"/>
        <v>0</v>
      </c>
      <c r="V44" s="20">
        <f t="shared" si="7"/>
        <v>8</v>
      </c>
      <c r="W44" s="17">
        <v>3</v>
      </c>
      <c r="X44" s="17">
        <v>6</v>
      </c>
      <c r="Y44" s="17"/>
      <c r="Z44" s="17"/>
      <c r="AA44" s="20">
        <f t="shared" si="8"/>
        <v>9</v>
      </c>
      <c r="AB44" s="20">
        <f t="shared" si="9"/>
        <v>0</v>
      </c>
      <c r="AC44" s="20">
        <f t="shared" si="10"/>
        <v>9</v>
      </c>
      <c r="AD44" s="17">
        <v>2</v>
      </c>
      <c r="AE44" s="17">
        <v>4.5</v>
      </c>
      <c r="AF44" s="17"/>
      <c r="AG44" s="17"/>
      <c r="AH44" s="20">
        <f t="shared" si="11"/>
        <v>6.5</v>
      </c>
      <c r="AI44" s="20">
        <f t="shared" si="12"/>
        <v>0</v>
      </c>
      <c r="AJ44" s="20">
        <f t="shared" si="13"/>
        <v>6.5</v>
      </c>
      <c r="AK44" s="17">
        <v>2</v>
      </c>
      <c r="AL44" s="17">
        <v>4.5</v>
      </c>
      <c r="AM44" s="17"/>
      <c r="AN44" s="17"/>
      <c r="AO44" s="20">
        <f t="shared" si="14"/>
        <v>6.5</v>
      </c>
      <c r="AP44" s="20">
        <f t="shared" si="15"/>
        <v>0</v>
      </c>
      <c r="AQ44" s="20">
        <f t="shared" si="16"/>
        <v>6.5</v>
      </c>
      <c r="AR44" s="17">
        <v>1</v>
      </c>
      <c r="AS44" s="17">
        <v>5</v>
      </c>
      <c r="AT44" s="17"/>
      <c r="AU44" s="17"/>
      <c r="AV44" s="20">
        <f t="shared" si="17"/>
        <v>6</v>
      </c>
      <c r="AW44" s="20">
        <f t="shared" si="18"/>
        <v>0</v>
      </c>
      <c r="AX44" s="20">
        <f t="shared" si="19"/>
        <v>6</v>
      </c>
      <c r="AY44" s="17">
        <v>1.5</v>
      </c>
      <c r="AZ44" s="17">
        <v>4</v>
      </c>
      <c r="BA44" s="17"/>
      <c r="BB44" s="17"/>
      <c r="BC44" s="20">
        <f t="shared" si="20"/>
        <v>5.5</v>
      </c>
      <c r="BD44" s="20">
        <f t="shared" si="21"/>
        <v>0</v>
      </c>
      <c r="BE44" s="20">
        <f t="shared" si="22"/>
        <v>5.5</v>
      </c>
      <c r="BF44" s="17">
        <v>2</v>
      </c>
      <c r="BG44" s="17">
        <v>5</v>
      </c>
      <c r="BH44" s="17"/>
      <c r="BI44" s="17"/>
      <c r="BJ44" s="20">
        <f t="shared" si="23"/>
        <v>7</v>
      </c>
      <c r="BK44" s="20">
        <f t="shared" si="24"/>
        <v>0</v>
      </c>
      <c r="BL44" s="20">
        <f t="shared" si="25"/>
        <v>7</v>
      </c>
      <c r="BM44" s="17">
        <v>2</v>
      </c>
      <c r="BN44" s="17">
        <v>7</v>
      </c>
      <c r="BO44" s="17"/>
      <c r="BP44" s="17"/>
      <c r="BQ44" s="20">
        <f t="shared" si="26"/>
        <v>9</v>
      </c>
      <c r="BR44" s="20">
        <f t="shared" si="27"/>
        <v>0</v>
      </c>
      <c r="BS44" s="20">
        <f t="shared" si="28"/>
        <v>9</v>
      </c>
      <c r="BT44" s="17">
        <v>9</v>
      </c>
      <c r="BU44" s="17">
        <v>26</v>
      </c>
      <c r="BV44" s="17"/>
      <c r="BW44" s="17"/>
      <c r="BX44" s="20">
        <f t="shared" si="29"/>
        <v>35</v>
      </c>
      <c r="BY44" s="20">
        <f t="shared" si="30"/>
        <v>0</v>
      </c>
      <c r="BZ44" s="20">
        <f t="shared" si="31"/>
        <v>35</v>
      </c>
      <c r="CA44" s="17">
        <v>5</v>
      </c>
      <c r="CB44" s="17">
        <v>13</v>
      </c>
      <c r="CC44" s="17"/>
      <c r="CD44" s="17"/>
      <c r="CE44" s="20">
        <f t="shared" si="32"/>
        <v>18</v>
      </c>
      <c r="CF44" s="20">
        <f t="shared" si="33"/>
        <v>0</v>
      </c>
      <c r="CG44" s="20">
        <f t="shared" si="34"/>
        <v>18</v>
      </c>
      <c r="CH44" s="17">
        <v>5</v>
      </c>
      <c r="CI44" s="17">
        <v>15</v>
      </c>
      <c r="CJ44" s="17"/>
      <c r="CK44" s="17"/>
      <c r="CL44" s="20">
        <f t="shared" si="35"/>
        <v>20</v>
      </c>
      <c r="CM44" s="20">
        <f t="shared" si="36"/>
        <v>0</v>
      </c>
      <c r="CN44" s="20">
        <f t="shared" si="37"/>
        <v>20</v>
      </c>
      <c r="CO44" s="17">
        <v>5</v>
      </c>
      <c r="CP44" s="17">
        <v>14</v>
      </c>
      <c r="CQ44" s="17"/>
      <c r="CR44" s="17"/>
      <c r="CS44" s="20">
        <f t="shared" si="38"/>
        <v>19</v>
      </c>
      <c r="CT44" s="20">
        <f t="shared" si="39"/>
        <v>0</v>
      </c>
      <c r="CU44" s="20">
        <f t="shared" si="40"/>
        <v>19</v>
      </c>
      <c r="CV44" s="17">
        <v>2</v>
      </c>
      <c r="CW44" s="17">
        <v>5</v>
      </c>
      <c r="CX44" s="17"/>
      <c r="CY44" s="17"/>
      <c r="CZ44" s="20">
        <f t="shared" si="41"/>
        <v>7</v>
      </c>
      <c r="DA44" s="20">
        <f t="shared" si="42"/>
        <v>0</v>
      </c>
      <c r="DB44" s="20">
        <f t="shared" si="43"/>
        <v>7</v>
      </c>
      <c r="DC44" s="17">
        <v>15</v>
      </c>
      <c r="DD44" s="70">
        <v>42</v>
      </c>
      <c r="DE44" s="17"/>
      <c r="DF44" s="17"/>
      <c r="DG44" s="20">
        <f t="shared" si="0"/>
        <v>57</v>
      </c>
      <c r="DH44" s="20">
        <f t="shared" si="1"/>
        <v>0</v>
      </c>
      <c r="DI44" s="20">
        <f t="shared" si="44"/>
        <v>57</v>
      </c>
      <c r="DJ44" s="20">
        <f t="shared" si="45"/>
        <v>226.5</v>
      </c>
      <c r="DK44" s="17">
        <v>2</v>
      </c>
      <c r="DL44" s="17">
        <v>7</v>
      </c>
      <c r="DM44" s="17"/>
      <c r="DN44" s="17"/>
      <c r="DO44" s="20">
        <f t="shared" si="46"/>
        <v>9</v>
      </c>
      <c r="DP44" s="20">
        <f t="shared" si="47"/>
        <v>0</v>
      </c>
      <c r="DQ44" s="20">
        <f t="shared" si="48"/>
        <v>9</v>
      </c>
      <c r="DR44" s="20" t="str">
        <f t="shared" si="49"/>
        <v>راسب</v>
      </c>
      <c r="DS44" s="18"/>
      <c r="DT44"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44" s="19"/>
      <c r="DV44" s="20" t="str">
        <f t="shared" si="51"/>
        <v>اللغة العربية واَدابها</v>
      </c>
      <c r="DW44" s="20" t="str">
        <f t="shared" si="52"/>
        <v>اللغة الإنجليزية</v>
      </c>
      <c r="DX44" s="20" t="str">
        <f t="shared" si="53"/>
        <v>الرياضيات العامة</v>
      </c>
      <c r="DY44" s="20" t="str">
        <f t="shared" si="54"/>
        <v xml:space="preserve"> الفيزياء العامة </v>
      </c>
      <c r="DZ44" s="20" t="str">
        <f t="shared" si="55"/>
        <v>الكيمياء</v>
      </c>
      <c r="EA44" s="20" t="str">
        <f t="shared" si="56"/>
        <v xml:space="preserve"> الدراسات الاجتماعية</v>
      </c>
      <c r="EB44" s="20" t="str">
        <f t="shared" si="57"/>
        <v>التربية الوطنية</v>
      </c>
      <c r="EC44" s="20" t="str">
        <f t="shared" si="58"/>
        <v>الحاسب الألى</v>
      </c>
      <c r="ED44" s="20" t="str">
        <f t="shared" si="59"/>
        <v>الأمن الصناعى والسلامة المهنية</v>
      </c>
      <c r="EE44" s="20" t="str">
        <f t="shared" si="60"/>
        <v>مبادئ الرسم الفنى</v>
      </c>
      <c r="EF44" s="20" t="str">
        <f t="shared" si="61"/>
        <v>التكنولوجيا</v>
      </c>
      <c r="EG44" s="20" t="str">
        <f t="shared" si="62"/>
        <v>الخامات</v>
      </c>
      <c r="EH44" s="20" t="str">
        <f t="shared" si="63"/>
        <v>المعدات</v>
      </c>
      <c r="EI44" s="20" t="str">
        <f t="shared" si="64"/>
        <v>مبادئ الكهرباء</v>
      </c>
      <c r="EJ44" s="20" t="str">
        <f t="shared" si="65"/>
        <v>التدريبات العملية</v>
      </c>
      <c r="EK44" s="20" t="str">
        <f t="shared" si="66"/>
        <v>التربية الدينية</v>
      </c>
      <c r="EL44" s="20">
        <f>IF(ROW($C$13)&gt;=COUNT(DV44:EK44),SUMPRODUCT(--(DV44:EK44:EK44&lt;&gt;"")),"")</f>
        <v>16</v>
      </c>
      <c r="EN44" s="1">
        <v>18.5</v>
      </c>
    </row>
    <row r="45" spans="2:144" ht="18.600000000000001" thickTop="1" thickBot="1" x14ac:dyDescent="0.35">
      <c r="B45" s="15">
        <v>33</v>
      </c>
      <c r="C45" s="37">
        <f>الاسماء!B35</f>
        <v>33</v>
      </c>
      <c r="D45" s="34" t="str">
        <f>الاسماء!C35</f>
        <v>اسلام احمد محمود احمد عثمان‎</v>
      </c>
      <c r="E45" s="44">
        <v>1532</v>
      </c>
      <c r="F45" s="16"/>
      <c r="G45" s="37" t="str">
        <f>الاسماء!D35</f>
        <v xml:space="preserve"> عمارة عام</v>
      </c>
      <c r="H45" s="41" t="str">
        <f>الاسماء!E35</f>
        <v>مسلم</v>
      </c>
      <c r="I45" s="17">
        <v>3</v>
      </c>
      <c r="J45" s="17">
        <v>16.5</v>
      </c>
      <c r="K45" s="17"/>
      <c r="L45" s="17"/>
      <c r="M45" s="20">
        <f t="shared" si="2"/>
        <v>19.5</v>
      </c>
      <c r="N45" s="20">
        <f t="shared" si="3"/>
        <v>0</v>
      </c>
      <c r="O45" s="20">
        <f t="shared" si="4"/>
        <v>19.5</v>
      </c>
      <c r="P45" s="17">
        <v>2</v>
      </c>
      <c r="Q45" s="17">
        <v>3</v>
      </c>
      <c r="R45" s="17"/>
      <c r="S45" s="17"/>
      <c r="T45" s="20">
        <f t="shared" si="5"/>
        <v>5</v>
      </c>
      <c r="U45" s="20">
        <f t="shared" si="6"/>
        <v>0</v>
      </c>
      <c r="V45" s="20">
        <f t="shared" si="7"/>
        <v>5</v>
      </c>
      <c r="W45" s="17">
        <v>3</v>
      </c>
      <c r="X45" s="17">
        <v>6</v>
      </c>
      <c r="Y45" s="17"/>
      <c r="Z45" s="17"/>
      <c r="AA45" s="20">
        <f t="shared" si="8"/>
        <v>9</v>
      </c>
      <c r="AB45" s="20">
        <f t="shared" si="9"/>
        <v>0</v>
      </c>
      <c r="AC45" s="20">
        <f t="shared" si="10"/>
        <v>9</v>
      </c>
      <c r="AD45" s="17">
        <v>1.5</v>
      </c>
      <c r="AE45" s="17">
        <v>5</v>
      </c>
      <c r="AF45" s="17"/>
      <c r="AG45" s="17"/>
      <c r="AH45" s="20">
        <f t="shared" si="11"/>
        <v>6.5</v>
      </c>
      <c r="AI45" s="20">
        <f t="shared" si="12"/>
        <v>0</v>
      </c>
      <c r="AJ45" s="20">
        <f t="shared" si="13"/>
        <v>6.5</v>
      </c>
      <c r="AK45" s="17">
        <v>0</v>
      </c>
      <c r="AL45" s="17">
        <v>4.5</v>
      </c>
      <c r="AM45" s="17"/>
      <c r="AN45" s="17"/>
      <c r="AO45" s="20">
        <f t="shared" si="14"/>
        <v>4.5</v>
      </c>
      <c r="AP45" s="20">
        <f t="shared" si="15"/>
        <v>0</v>
      </c>
      <c r="AQ45" s="20">
        <f t="shared" si="16"/>
        <v>4.5</v>
      </c>
      <c r="AR45" s="17">
        <v>2</v>
      </c>
      <c r="AS45" s="17">
        <v>5.5</v>
      </c>
      <c r="AT45" s="17"/>
      <c r="AU45" s="17"/>
      <c r="AV45" s="20">
        <f t="shared" si="17"/>
        <v>7.5</v>
      </c>
      <c r="AW45" s="20">
        <f t="shared" si="18"/>
        <v>0</v>
      </c>
      <c r="AX45" s="20">
        <f t="shared" si="19"/>
        <v>7.5</v>
      </c>
      <c r="AY45" s="17">
        <v>1</v>
      </c>
      <c r="AZ45" s="17">
        <v>5.5</v>
      </c>
      <c r="BA45" s="17"/>
      <c r="BB45" s="17"/>
      <c r="BC45" s="20">
        <f t="shared" si="20"/>
        <v>6.5</v>
      </c>
      <c r="BD45" s="20">
        <f t="shared" si="21"/>
        <v>0</v>
      </c>
      <c r="BE45" s="20">
        <f t="shared" si="22"/>
        <v>6.5</v>
      </c>
      <c r="BF45" s="17">
        <v>1</v>
      </c>
      <c r="BG45" s="17">
        <v>6.5</v>
      </c>
      <c r="BH45" s="17"/>
      <c r="BI45" s="17"/>
      <c r="BJ45" s="20">
        <f t="shared" si="23"/>
        <v>7.5</v>
      </c>
      <c r="BK45" s="20">
        <f t="shared" si="24"/>
        <v>0</v>
      </c>
      <c r="BL45" s="20">
        <f t="shared" si="25"/>
        <v>7.5</v>
      </c>
      <c r="BM45" s="17">
        <v>1.5</v>
      </c>
      <c r="BN45" s="17">
        <v>7</v>
      </c>
      <c r="BO45" s="17"/>
      <c r="BP45" s="17"/>
      <c r="BQ45" s="20">
        <f t="shared" si="26"/>
        <v>8.5</v>
      </c>
      <c r="BR45" s="20">
        <f t="shared" si="27"/>
        <v>0</v>
      </c>
      <c r="BS45" s="20">
        <f t="shared" si="28"/>
        <v>8.5</v>
      </c>
      <c r="BT45" s="17">
        <v>4</v>
      </c>
      <c r="BU45" s="17">
        <v>27</v>
      </c>
      <c r="BV45" s="17"/>
      <c r="BW45" s="17"/>
      <c r="BX45" s="20">
        <f t="shared" si="29"/>
        <v>31</v>
      </c>
      <c r="BY45" s="20">
        <f t="shared" si="30"/>
        <v>0</v>
      </c>
      <c r="BZ45" s="20">
        <f t="shared" si="31"/>
        <v>31</v>
      </c>
      <c r="CA45" s="17">
        <v>3</v>
      </c>
      <c r="CB45" s="17">
        <v>13</v>
      </c>
      <c r="CC45" s="17"/>
      <c r="CD45" s="17"/>
      <c r="CE45" s="20">
        <f t="shared" si="32"/>
        <v>16</v>
      </c>
      <c r="CF45" s="20">
        <f t="shared" si="33"/>
        <v>0</v>
      </c>
      <c r="CG45" s="20">
        <f t="shared" si="34"/>
        <v>16</v>
      </c>
      <c r="CH45" s="17">
        <v>2.5</v>
      </c>
      <c r="CI45" s="17">
        <v>16</v>
      </c>
      <c r="CJ45" s="17"/>
      <c r="CK45" s="17"/>
      <c r="CL45" s="20">
        <f t="shared" si="35"/>
        <v>18.5</v>
      </c>
      <c r="CM45" s="20">
        <f t="shared" si="36"/>
        <v>0</v>
      </c>
      <c r="CN45" s="20">
        <f t="shared" si="37"/>
        <v>18.5</v>
      </c>
      <c r="CO45" s="17">
        <v>2</v>
      </c>
      <c r="CP45" s="17">
        <v>15</v>
      </c>
      <c r="CQ45" s="17"/>
      <c r="CR45" s="17"/>
      <c r="CS45" s="20">
        <f t="shared" si="38"/>
        <v>17</v>
      </c>
      <c r="CT45" s="20">
        <f t="shared" si="39"/>
        <v>0</v>
      </c>
      <c r="CU45" s="20">
        <f t="shared" si="40"/>
        <v>17</v>
      </c>
      <c r="CV45" s="17">
        <v>1</v>
      </c>
      <c r="CW45" s="17">
        <v>5</v>
      </c>
      <c r="CX45" s="17"/>
      <c r="CY45" s="17"/>
      <c r="CZ45" s="20">
        <f t="shared" si="41"/>
        <v>6</v>
      </c>
      <c r="DA45" s="20">
        <f t="shared" si="42"/>
        <v>0</v>
      </c>
      <c r="DB45" s="20">
        <f t="shared" si="43"/>
        <v>6</v>
      </c>
      <c r="DC45" s="17">
        <v>14</v>
      </c>
      <c r="DD45" s="70">
        <v>56</v>
      </c>
      <c r="DE45" s="17"/>
      <c r="DF45" s="17"/>
      <c r="DG45" s="20">
        <f t="shared" si="0"/>
        <v>70</v>
      </c>
      <c r="DH45" s="20">
        <f t="shared" si="1"/>
        <v>0</v>
      </c>
      <c r="DI45" s="20">
        <f t="shared" si="44"/>
        <v>70</v>
      </c>
      <c r="DJ45" s="20">
        <f t="shared" si="45"/>
        <v>226.5</v>
      </c>
      <c r="DK45" s="17">
        <v>2</v>
      </c>
      <c r="DL45" s="17">
        <v>6.5</v>
      </c>
      <c r="DM45" s="17"/>
      <c r="DN45" s="17"/>
      <c r="DO45" s="20">
        <f t="shared" si="46"/>
        <v>8.5</v>
      </c>
      <c r="DP45" s="20">
        <f t="shared" si="47"/>
        <v>0</v>
      </c>
      <c r="DQ45" s="20">
        <f t="shared" si="48"/>
        <v>8.5</v>
      </c>
      <c r="DR45" s="20" t="str">
        <f t="shared" si="49"/>
        <v>راسب</v>
      </c>
      <c r="DS45" s="18"/>
      <c r="DT45"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45" s="19"/>
      <c r="DV45" s="20" t="str">
        <f t="shared" si="51"/>
        <v>اللغة العربية واَدابها</v>
      </c>
      <c r="DW45" s="20" t="str">
        <f t="shared" si="52"/>
        <v>اللغة الإنجليزية</v>
      </c>
      <c r="DX45" s="20" t="str">
        <f t="shared" si="53"/>
        <v>الرياضيات العامة</v>
      </c>
      <c r="DY45" s="20" t="str">
        <f t="shared" si="54"/>
        <v xml:space="preserve"> الفيزياء العامة </v>
      </c>
      <c r="DZ45" s="20" t="str">
        <f t="shared" si="55"/>
        <v>الكيمياء</v>
      </c>
      <c r="EA45" s="20" t="str">
        <f t="shared" si="56"/>
        <v xml:space="preserve"> الدراسات الاجتماعية</v>
      </c>
      <c r="EB45" s="20" t="str">
        <f t="shared" si="57"/>
        <v>التربية الوطنية</v>
      </c>
      <c r="EC45" s="20" t="str">
        <f t="shared" si="58"/>
        <v>الحاسب الألى</v>
      </c>
      <c r="ED45" s="20" t="str">
        <f t="shared" si="59"/>
        <v>الأمن الصناعى والسلامة المهنية</v>
      </c>
      <c r="EE45" s="20" t="str">
        <f t="shared" si="60"/>
        <v>مبادئ الرسم الفنى</v>
      </c>
      <c r="EF45" s="20" t="str">
        <f t="shared" si="61"/>
        <v>التكنولوجيا</v>
      </c>
      <c r="EG45" s="20" t="str">
        <f t="shared" si="62"/>
        <v>الخامات</v>
      </c>
      <c r="EH45" s="20" t="str">
        <f t="shared" si="63"/>
        <v>المعدات</v>
      </c>
      <c r="EI45" s="20" t="str">
        <f t="shared" si="64"/>
        <v>مبادئ الكهرباء</v>
      </c>
      <c r="EJ45" s="20" t="str">
        <f t="shared" si="65"/>
        <v>التدريبات العملية</v>
      </c>
      <c r="EK45" s="20" t="str">
        <f t="shared" si="66"/>
        <v>التربية الدينية</v>
      </c>
      <c r="EL45" s="20">
        <f>IF(ROW($C$13)&gt;=COUNT(DV45:EK45),SUMPRODUCT(--(DV45:EK45:EK45&lt;&gt;"")),"")</f>
        <v>16</v>
      </c>
      <c r="EN45" s="1">
        <v>19</v>
      </c>
    </row>
    <row r="46" spans="2:144" ht="18.600000000000001" thickTop="1" thickBot="1" x14ac:dyDescent="0.35">
      <c r="B46" s="15">
        <v>34</v>
      </c>
      <c r="C46" s="37">
        <f>الاسماء!B36</f>
        <v>34</v>
      </c>
      <c r="D46" s="34" t="str">
        <f>الاسماء!C36</f>
        <v>اسلام طارق على عبدالحكيم‎</v>
      </c>
      <c r="E46" s="44">
        <v>1533</v>
      </c>
      <c r="F46" s="16"/>
      <c r="G46" s="37" t="str">
        <f>الاسماء!D36</f>
        <v xml:space="preserve"> عمارة عام</v>
      </c>
      <c r="H46" s="41" t="str">
        <f>الاسماء!E36</f>
        <v>مسلم</v>
      </c>
      <c r="I46" s="17">
        <v>4</v>
      </c>
      <c r="J46" s="17">
        <v>17</v>
      </c>
      <c r="K46" s="17"/>
      <c r="L46" s="17"/>
      <c r="M46" s="20">
        <f t="shared" si="2"/>
        <v>21</v>
      </c>
      <c r="N46" s="20">
        <f t="shared" si="3"/>
        <v>0</v>
      </c>
      <c r="O46" s="20">
        <f t="shared" si="4"/>
        <v>21</v>
      </c>
      <c r="P46" s="17">
        <v>2</v>
      </c>
      <c r="Q46" s="17">
        <v>6.5</v>
      </c>
      <c r="R46" s="17"/>
      <c r="S46" s="17"/>
      <c r="T46" s="20">
        <f t="shared" si="5"/>
        <v>8.5</v>
      </c>
      <c r="U46" s="20">
        <f t="shared" si="6"/>
        <v>0</v>
      </c>
      <c r="V46" s="20">
        <f t="shared" si="7"/>
        <v>8.5</v>
      </c>
      <c r="W46" s="17">
        <v>3</v>
      </c>
      <c r="X46" s="17">
        <v>9</v>
      </c>
      <c r="Y46" s="17"/>
      <c r="Z46" s="17"/>
      <c r="AA46" s="20">
        <f t="shared" si="8"/>
        <v>12</v>
      </c>
      <c r="AB46" s="20">
        <f t="shared" si="9"/>
        <v>0</v>
      </c>
      <c r="AC46" s="20">
        <f t="shared" si="10"/>
        <v>12</v>
      </c>
      <c r="AD46" s="17">
        <v>2</v>
      </c>
      <c r="AE46" s="17">
        <v>4.5</v>
      </c>
      <c r="AF46" s="17"/>
      <c r="AG46" s="17"/>
      <c r="AH46" s="20">
        <f t="shared" si="11"/>
        <v>6.5</v>
      </c>
      <c r="AI46" s="20">
        <f t="shared" si="12"/>
        <v>0</v>
      </c>
      <c r="AJ46" s="20">
        <f t="shared" si="13"/>
        <v>6.5</v>
      </c>
      <c r="AK46" s="17">
        <v>1</v>
      </c>
      <c r="AL46" s="17">
        <v>7</v>
      </c>
      <c r="AM46" s="17"/>
      <c r="AN46" s="17"/>
      <c r="AO46" s="20">
        <f t="shared" si="14"/>
        <v>8</v>
      </c>
      <c r="AP46" s="20">
        <f t="shared" si="15"/>
        <v>0</v>
      </c>
      <c r="AQ46" s="20">
        <f t="shared" si="16"/>
        <v>8</v>
      </c>
      <c r="AR46" s="17">
        <v>2</v>
      </c>
      <c r="AS46" s="17">
        <v>6</v>
      </c>
      <c r="AT46" s="17"/>
      <c r="AU46" s="17"/>
      <c r="AV46" s="20">
        <f t="shared" si="17"/>
        <v>8</v>
      </c>
      <c r="AW46" s="20">
        <f t="shared" si="18"/>
        <v>0</v>
      </c>
      <c r="AX46" s="20">
        <f t="shared" si="19"/>
        <v>8</v>
      </c>
      <c r="AY46" s="17">
        <v>1.5</v>
      </c>
      <c r="AZ46" s="17">
        <v>7</v>
      </c>
      <c r="BA46" s="17"/>
      <c r="BB46" s="17"/>
      <c r="BC46" s="20">
        <f t="shared" si="20"/>
        <v>8.5</v>
      </c>
      <c r="BD46" s="20">
        <f t="shared" si="21"/>
        <v>0</v>
      </c>
      <c r="BE46" s="20">
        <f t="shared" si="22"/>
        <v>8.5</v>
      </c>
      <c r="BF46" s="17">
        <v>2</v>
      </c>
      <c r="BG46" s="17">
        <v>6.5</v>
      </c>
      <c r="BH46" s="17"/>
      <c r="BI46" s="17"/>
      <c r="BJ46" s="20">
        <f t="shared" si="23"/>
        <v>8.5</v>
      </c>
      <c r="BK46" s="20">
        <f t="shared" si="24"/>
        <v>0</v>
      </c>
      <c r="BL46" s="20">
        <f t="shared" si="25"/>
        <v>8.5</v>
      </c>
      <c r="BM46" s="17">
        <v>2</v>
      </c>
      <c r="BN46" s="17">
        <v>7</v>
      </c>
      <c r="BO46" s="17"/>
      <c r="BP46" s="17"/>
      <c r="BQ46" s="20">
        <f t="shared" si="26"/>
        <v>9</v>
      </c>
      <c r="BR46" s="20">
        <f t="shared" si="27"/>
        <v>0</v>
      </c>
      <c r="BS46" s="20">
        <f t="shared" si="28"/>
        <v>9</v>
      </c>
      <c r="BT46" s="17">
        <v>9</v>
      </c>
      <c r="BU46" s="17">
        <v>29</v>
      </c>
      <c r="BV46" s="17"/>
      <c r="BW46" s="17"/>
      <c r="BX46" s="20">
        <f t="shared" si="29"/>
        <v>38</v>
      </c>
      <c r="BY46" s="20">
        <f t="shared" si="30"/>
        <v>0</v>
      </c>
      <c r="BZ46" s="20">
        <f t="shared" si="31"/>
        <v>38</v>
      </c>
      <c r="CA46" s="17">
        <v>5</v>
      </c>
      <c r="CB46" s="17">
        <v>21</v>
      </c>
      <c r="CC46" s="17"/>
      <c r="CD46" s="17"/>
      <c r="CE46" s="20">
        <f t="shared" si="32"/>
        <v>26</v>
      </c>
      <c r="CF46" s="20">
        <f t="shared" si="33"/>
        <v>0</v>
      </c>
      <c r="CG46" s="20">
        <f t="shared" si="34"/>
        <v>26</v>
      </c>
      <c r="CH46" s="17">
        <v>5</v>
      </c>
      <c r="CI46" s="17">
        <v>18</v>
      </c>
      <c r="CJ46" s="17"/>
      <c r="CK46" s="17"/>
      <c r="CL46" s="20">
        <f t="shared" si="35"/>
        <v>23</v>
      </c>
      <c r="CM46" s="20">
        <f t="shared" si="36"/>
        <v>0</v>
      </c>
      <c r="CN46" s="20">
        <f t="shared" si="37"/>
        <v>23</v>
      </c>
      <c r="CO46" s="17">
        <v>5</v>
      </c>
      <c r="CP46" s="17">
        <v>16</v>
      </c>
      <c r="CQ46" s="17"/>
      <c r="CR46" s="17"/>
      <c r="CS46" s="20">
        <f t="shared" si="38"/>
        <v>21</v>
      </c>
      <c r="CT46" s="20">
        <f t="shared" si="39"/>
        <v>0</v>
      </c>
      <c r="CU46" s="20">
        <f t="shared" si="40"/>
        <v>21</v>
      </c>
      <c r="CV46" s="17">
        <v>2</v>
      </c>
      <c r="CW46" s="17">
        <v>7</v>
      </c>
      <c r="CX46" s="17"/>
      <c r="CY46" s="17"/>
      <c r="CZ46" s="20">
        <f t="shared" si="41"/>
        <v>9</v>
      </c>
      <c r="DA46" s="20">
        <f t="shared" si="42"/>
        <v>0</v>
      </c>
      <c r="DB46" s="20">
        <f t="shared" si="43"/>
        <v>9</v>
      </c>
      <c r="DC46" s="17">
        <v>14</v>
      </c>
      <c r="DD46" s="70">
        <v>53.5</v>
      </c>
      <c r="DE46" s="17"/>
      <c r="DF46" s="17"/>
      <c r="DG46" s="20">
        <f t="shared" si="0"/>
        <v>67.5</v>
      </c>
      <c r="DH46" s="20">
        <f t="shared" si="1"/>
        <v>0</v>
      </c>
      <c r="DI46" s="20">
        <f t="shared" si="44"/>
        <v>67.5</v>
      </c>
      <c r="DJ46" s="20">
        <f t="shared" si="45"/>
        <v>266</v>
      </c>
      <c r="DK46" s="17">
        <v>2</v>
      </c>
      <c r="DL46" s="17">
        <v>6.5</v>
      </c>
      <c r="DM46" s="17"/>
      <c r="DN46" s="17"/>
      <c r="DO46" s="20">
        <f t="shared" si="46"/>
        <v>8.5</v>
      </c>
      <c r="DP46" s="20">
        <f t="shared" si="47"/>
        <v>0</v>
      </c>
      <c r="DQ46" s="20">
        <f t="shared" si="48"/>
        <v>8.5</v>
      </c>
      <c r="DR46" s="20" t="str">
        <f t="shared" si="49"/>
        <v>راسب</v>
      </c>
      <c r="DS46" s="18"/>
      <c r="DT46"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46" s="19"/>
      <c r="DV46" s="20" t="str">
        <f t="shared" si="51"/>
        <v>اللغة العربية واَدابها</v>
      </c>
      <c r="DW46" s="20" t="str">
        <f t="shared" si="52"/>
        <v>اللغة الإنجليزية</v>
      </c>
      <c r="DX46" s="20" t="str">
        <f t="shared" si="53"/>
        <v>الرياضيات العامة</v>
      </c>
      <c r="DY46" s="20" t="str">
        <f t="shared" si="54"/>
        <v xml:space="preserve"> الفيزياء العامة </v>
      </c>
      <c r="DZ46" s="20" t="str">
        <f t="shared" si="55"/>
        <v>الكيمياء</v>
      </c>
      <c r="EA46" s="20" t="str">
        <f t="shared" si="56"/>
        <v xml:space="preserve"> الدراسات الاجتماعية</v>
      </c>
      <c r="EB46" s="20" t="str">
        <f t="shared" si="57"/>
        <v>التربية الوطنية</v>
      </c>
      <c r="EC46" s="20" t="str">
        <f t="shared" si="58"/>
        <v>الحاسب الألى</v>
      </c>
      <c r="ED46" s="20" t="str">
        <f t="shared" si="59"/>
        <v>الأمن الصناعى والسلامة المهنية</v>
      </c>
      <c r="EE46" s="20" t="str">
        <f t="shared" si="60"/>
        <v>مبادئ الرسم الفنى</v>
      </c>
      <c r="EF46" s="20" t="str">
        <f t="shared" si="61"/>
        <v>التكنولوجيا</v>
      </c>
      <c r="EG46" s="20" t="str">
        <f t="shared" si="62"/>
        <v>الخامات</v>
      </c>
      <c r="EH46" s="20" t="str">
        <f t="shared" si="63"/>
        <v>المعدات</v>
      </c>
      <c r="EI46" s="20" t="str">
        <f t="shared" si="64"/>
        <v>مبادئ الكهرباء</v>
      </c>
      <c r="EJ46" s="20" t="str">
        <f t="shared" si="65"/>
        <v>التدريبات العملية</v>
      </c>
      <c r="EK46" s="20" t="str">
        <f t="shared" si="66"/>
        <v>التربية الدينية</v>
      </c>
      <c r="EL46" s="20">
        <f>IF(ROW($C$13)&gt;=COUNT(DV46:EK46),SUMPRODUCT(--(DV46:EK46:EK46&lt;&gt;"")),"")</f>
        <v>16</v>
      </c>
      <c r="EN46" s="1">
        <v>19.5</v>
      </c>
    </row>
    <row r="47" spans="2:144" ht="18.600000000000001" thickTop="1" thickBot="1" x14ac:dyDescent="0.35">
      <c r="B47" s="15">
        <v>35</v>
      </c>
      <c r="C47" s="37">
        <f>الاسماء!B37</f>
        <v>35</v>
      </c>
      <c r="D47" s="34" t="str">
        <f>الاسماء!C37</f>
        <v>اسلام عيد سيد احمد‎</v>
      </c>
      <c r="E47" s="44">
        <v>1534</v>
      </c>
      <c r="F47" s="16"/>
      <c r="G47" s="37" t="str">
        <f>الاسماء!D37</f>
        <v xml:space="preserve"> عمارة عام</v>
      </c>
      <c r="H47" s="41" t="str">
        <f>الاسماء!E37</f>
        <v>مسلم</v>
      </c>
      <c r="I47" s="17">
        <v>3</v>
      </c>
      <c r="J47" s="17">
        <v>17</v>
      </c>
      <c r="K47" s="17"/>
      <c r="L47" s="17"/>
      <c r="M47" s="20">
        <f t="shared" si="2"/>
        <v>20</v>
      </c>
      <c r="N47" s="20">
        <f t="shared" si="3"/>
        <v>0</v>
      </c>
      <c r="O47" s="20">
        <f t="shared" si="4"/>
        <v>20</v>
      </c>
      <c r="P47" s="17">
        <v>2</v>
      </c>
      <c r="Q47" s="17">
        <v>2.5</v>
      </c>
      <c r="R47" s="17"/>
      <c r="S47" s="17"/>
      <c r="T47" s="20">
        <f t="shared" si="5"/>
        <v>4.5</v>
      </c>
      <c r="U47" s="20">
        <f t="shared" si="6"/>
        <v>0</v>
      </c>
      <c r="V47" s="20">
        <f t="shared" si="7"/>
        <v>4.5</v>
      </c>
      <c r="W47" s="17">
        <v>3</v>
      </c>
      <c r="X47" s="17">
        <v>3.5</v>
      </c>
      <c r="Y47" s="17"/>
      <c r="Z47" s="17"/>
      <c r="AA47" s="20">
        <f t="shared" si="8"/>
        <v>6.5</v>
      </c>
      <c r="AB47" s="20">
        <f t="shared" si="9"/>
        <v>0</v>
      </c>
      <c r="AC47" s="20">
        <f t="shared" si="10"/>
        <v>6.5</v>
      </c>
      <c r="AD47" s="17">
        <v>1</v>
      </c>
      <c r="AE47" s="17">
        <v>5.5</v>
      </c>
      <c r="AF47" s="17"/>
      <c r="AG47" s="17"/>
      <c r="AH47" s="20">
        <f t="shared" si="11"/>
        <v>6.5</v>
      </c>
      <c r="AI47" s="20">
        <f t="shared" si="12"/>
        <v>0</v>
      </c>
      <c r="AJ47" s="20">
        <f t="shared" si="13"/>
        <v>6.5</v>
      </c>
      <c r="AK47" s="17">
        <v>2</v>
      </c>
      <c r="AL47" s="17">
        <v>4</v>
      </c>
      <c r="AM47" s="17"/>
      <c r="AN47" s="17"/>
      <c r="AO47" s="20">
        <f t="shared" si="14"/>
        <v>6</v>
      </c>
      <c r="AP47" s="20">
        <f t="shared" si="15"/>
        <v>0</v>
      </c>
      <c r="AQ47" s="20">
        <f t="shared" si="16"/>
        <v>6</v>
      </c>
      <c r="AR47" s="17">
        <v>1</v>
      </c>
      <c r="AS47" s="17">
        <v>4.5</v>
      </c>
      <c r="AT47" s="17"/>
      <c r="AU47" s="17"/>
      <c r="AV47" s="20">
        <f t="shared" si="17"/>
        <v>5.5</v>
      </c>
      <c r="AW47" s="20">
        <f t="shared" si="18"/>
        <v>0</v>
      </c>
      <c r="AX47" s="20">
        <f t="shared" si="19"/>
        <v>5.5</v>
      </c>
      <c r="AY47" s="17">
        <v>1</v>
      </c>
      <c r="AZ47" s="17">
        <v>6.5</v>
      </c>
      <c r="BA47" s="17"/>
      <c r="BB47" s="17"/>
      <c r="BC47" s="20">
        <f t="shared" si="20"/>
        <v>7.5</v>
      </c>
      <c r="BD47" s="20">
        <f t="shared" si="21"/>
        <v>0</v>
      </c>
      <c r="BE47" s="20">
        <f t="shared" si="22"/>
        <v>7.5</v>
      </c>
      <c r="BF47" s="17">
        <v>2</v>
      </c>
      <c r="BG47" s="17">
        <v>7</v>
      </c>
      <c r="BH47" s="17"/>
      <c r="BI47" s="17"/>
      <c r="BJ47" s="20">
        <f t="shared" si="23"/>
        <v>9</v>
      </c>
      <c r="BK47" s="20">
        <f t="shared" si="24"/>
        <v>0</v>
      </c>
      <c r="BL47" s="20">
        <f t="shared" si="25"/>
        <v>9</v>
      </c>
      <c r="BM47" s="17">
        <v>2</v>
      </c>
      <c r="BN47" s="17">
        <v>7</v>
      </c>
      <c r="BO47" s="17"/>
      <c r="BP47" s="17"/>
      <c r="BQ47" s="20">
        <f t="shared" si="26"/>
        <v>9</v>
      </c>
      <c r="BR47" s="20">
        <f t="shared" si="27"/>
        <v>0</v>
      </c>
      <c r="BS47" s="20">
        <f t="shared" si="28"/>
        <v>9</v>
      </c>
      <c r="BT47" s="17">
        <v>9.5</v>
      </c>
      <c r="BU47" s="17">
        <v>27</v>
      </c>
      <c r="BV47" s="17"/>
      <c r="BW47" s="17"/>
      <c r="BX47" s="20">
        <f t="shared" si="29"/>
        <v>36.5</v>
      </c>
      <c r="BY47" s="20">
        <f t="shared" si="30"/>
        <v>0</v>
      </c>
      <c r="BZ47" s="20">
        <f t="shared" si="31"/>
        <v>36.5</v>
      </c>
      <c r="CA47" s="17">
        <v>5.5</v>
      </c>
      <c r="CB47" s="17">
        <v>16</v>
      </c>
      <c r="CC47" s="17"/>
      <c r="CD47" s="17"/>
      <c r="CE47" s="20">
        <f t="shared" si="32"/>
        <v>21.5</v>
      </c>
      <c r="CF47" s="20">
        <f t="shared" si="33"/>
        <v>0</v>
      </c>
      <c r="CG47" s="20">
        <f t="shared" si="34"/>
        <v>21.5</v>
      </c>
      <c r="CH47" s="17">
        <v>5</v>
      </c>
      <c r="CI47" s="17">
        <v>17</v>
      </c>
      <c r="CJ47" s="17"/>
      <c r="CK47" s="17"/>
      <c r="CL47" s="20">
        <f t="shared" si="35"/>
        <v>22</v>
      </c>
      <c r="CM47" s="20">
        <f t="shared" si="36"/>
        <v>0</v>
      </c>
      <c r="CN47" s="20">
        <f t="shared" si="37"/>
        <v>22</v>
      </c>
      <c r="CO47" s="17">
        <v>5</v>
      </c>
      <c r="CP47" s="17">
        <v>16</v>
      </c>
      <c r="CQ47" s="17"/>
      <c r="CR47" s="17"/>
      <c r="CS47" s="20">
        <f t="shared" si="38"/>
        <v>21</v>
      </c>
      <c r="CT47" s="20">
        <f t="shared" si="39"/>
        <v>0</v>
      </c>
      <c r="CU47" s="20">
        <f t="shared" si="40"/>
        <v>21</v>
      </c>
      <c r="CV47" s="17">
        <v>2</v>
      </c>
      <c r="CW47" s="17">
        <v>7</v>
      </c>
      <c r="CX47" s="17"/>
      <c r="CY47" s="17"/>
      <c r="CZ47" s="20">
        <f t="shared" si="41"/>
        <v>9</v>
      </c>
      <c r="DA47" s="20">
        <f t="shared" si="42"/>
        <v>0</v>
      </c>
      <c r="DB47" s="20">
        <f t="shared" si="43"/>
        <v>9</v>
      </c>
      <c r="DC47" s="17">
        <v>16</v>
      </c>
      <c r="DD47" s="70">
        <v>54</v>
      </c>
      <c r="DE47" s="17"/>
      <c r="DF47" s="17"/>
      <c r="DG47" s="20">
        <f t="shared" si="0"/>
        <v>70</v>
      </c>
      <c r="DH47" s="20">
        <f t="shared" si="1"/>
        <v>0</v>
      </c>
      <c r="DI47" s="20">
        <f t="shared" si="44"/>
        <v>70</v>
      </c>
      <c r="DJ47" s="20">
        <f t="shared" si="45"/>
        <v>247</v>
      </c>
      <c r="DK47" s="17">
        <v>2</v>
      </c>
      <c r="DL47" s="17">
        <v>7</v>
      </c>
      <c r="DM47" s="17"/>
      <c r="DN47" s="17"/>
      <c r="DO47" s="20">
        <f t="shared" si="46"/>
        <v>9</v>
      </c>
      <c r="DP47" s="20">
        <f t="shared" si="47"/>
        <v>0</v>
      </c>
      <c r="DQ47" s="20">
        <f t="shared" si="48"/>
        <v>9</v>
      </c>
      <c r="DR47" s="20" t="str">
        <f t="shared" si="49"/>
        <v>راسب</v>
      </c>
      <c r="DS47" s="18"/>
      <c r="DT47"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47" s="19"/>
      <c r="DV47" s="20" t="str">
        <f t="shared" si="51"/>
        <v>اللغة العربية واَدابها</v>
      </c>
      <c r="DW47" s="20" t="str">
        <f t="shared" si="52"/>
        <v>اللغة الإنجليزية</v>
      </c>
      <c r="DX47" s="20" t="str">
        <f t="shared" si="53"/>
        <v>الرياضيات العامة</v>
      </c>
      <c r="DY47" s="20" t="str">
        <f t="shared" si="54"/>
        <v xml:space="preserve"> الفيزياء العامة </v>
      </c>
      <c r="DZ47" s="20" t="str">
        <f t="shared" si="55"/>
        <v>الكيمياء</v>
      </c>
      <c r="EA47" s="20" t="str">
        <f t="shared" si="56"/>
        <v xml:space="preserve"> الدراسات الاجتماعية</v>
      </c>
      <c r="EB47" s="20" t="str">
        <f t="shared" si="57"/>
        <v>التربية الوطنية</v>
      </c>
      <c r="EC47" s="20" t="str">
        <f t="shared" si="58"/>
        <v>الحاسب الألى</v>
      </c>
      <c r="ED47" s="20" t="str">
        <f t="shared" si="59"/>
        <v>الأمن الصناعى والسلامة المهنية</v>
      </c>
      <c r="EE47" s="20" t="str">
        <f t="shared" si="60"/>
        <v>مبادئ الرسم الفنى</v>
      </c>
      <c r="EF47" s="20" t="str">
        <f t="shared" si="61"/>
        <v>التكنولوجيا</v>
      </c>
      <c r="EG47" s="20" t="str">
        <f t="shared" si="62"/>
        <v>الخامات</v>
      </c>
      <c r="EH47" s="20" t="str">
        <f t="shared" si="63"/>
        <v>المعدات</v>
      </c>
      <c r="EI47" s="20" t="str">
        <f t="shared" si="64"/>
        <v>مبادئ الكهرباء</v>
      </c>
      <c r="EJ47" s="20" t="str">
        <f t="shared" si="65"/>
        <v>التدريبات العملية</v>
      </c>
      <c r="EK47" s="20" t="str">
        <f t="shared" si="66"/>
        <v>التربية الدينية</v>
      </c>
      <c r="EL47" s="20">
        <f>IF(ROW($C$13)&gt;=COUNT(DV47:EK47),SUMPRODUCT(--(DV47:EK47:EK47&lt;&gt;"")),"")</f>
        <v>16</v>
      </c>
      <c r="EN47" s="1">
        <v>20</v>
      </c>
    </row>
    <row r="48" spans="2:144" ht="18.600000000000001" thickTop="1" thickBot="1" x14ac:dyDescent="0.35">
      <c r="B48" s="15">
        <v>36</v>
      </c>
      <c r="C48" s="37">
        <f>الاسماء!B38</f>
        <v>36</v>
      </c>
      <c r="D48" s="34" t="str">
        <f>الاسماء!C38</f>
        <v>اسلام فتحى محمد بكرى‎</v>
      </c>
      <c r="E48" s="44">
        <v>1535</v>
      </c>
      <c r="F48" s="16"/>
      <c r="G48" s="37" t="str">
        <f>الاسماء!D38</f>
        <v xml:space="preserve"> عمارة عام</v>
      </c>
      <c r="H48" s="41" t="str">
        <f>الاسماء!E38</f>
        <v>مسلم</v>
      </c>
      <c r="I48" s="17">
        <v>3</v>
      </c>
      <c r="J48" s="17">
        <v>17</v>
      </c>
      <c r="K48" s="17"/>
      <c r="L48" s="17"/>
      <c r="M48" s="20">
        <f t="shared" si="2"/>
        <v>20</v>
      </c>
      <c r="N48" s="20">
        <f t="shared" si="3"/>
        <v>0</v>
      </c>
      <c r="O48" s="20">
        <f t="shared" si="4"/>
        <v>20</v>
      </c>
      <c r="P48" s="17">
        <v>2</v>
      </c>
      <c r="Q48" s="17">
        <v>2.5</v>
      </c>
      <c r="R48" s="17"/>
      <c r="S48" s="17"/>
      <c r="T48" s="20">
        <f t="shared" si="5"/>
        <v>4.5</v>
      </c>
      <c r="U48" s="20">
        <f t="shared" si="6"/>
        <v>0</v>
      </c>
      <c r="V48" s="20">
        <f t="shared" si="7"/>
        <v>4.5</v>
      </c>
      <c r="W48" s="17">
        <v>3</v>
      </c>
      <c r="X48" s="17">
        <v>8</v>
      </c>
      <c r="Y48" s="17"/>
      <c r="Z48" s="17"/>
      <c r="AA48" s="20">
        <f t="shared" si="8"/>
        <v>11</v>
      </c>
      <c r="AB48" s="20">
        <f t="shared" si="9"/>
        <v>0</v>
      </c>
      <c r="AC48" s="20">
        <f t="shared" si="10"/>
        <v>11</v>
      </c>
      <c r="AD48" s="17">
        <v>1</v>
      </c>
      <c r="AE48" s="17">
        <v>4.5</v>
      </c>
      <c r="AF48" s="17"/>
      <c r="AG48" s="17"/>
      <c r="AH48" s="20">
        <f t="shared" si="11"/>
        <v>5.5</v>
      </c>
      <c r="AI48" s="20">
        <f t="shared" si="12"/>
        <v>0</v>
      </c>
      <c r="AJ48" s="20">
        <f t="shared" si="13"/>
        <v>5.5</v>
      </c>
      <c r="AK48" s="17">
        <v>1</v>
      </c>
      <c r="AL48" s="17">
        <v>4</v>
      </c>
      <c r="AM48" s="17"/>
      <c r="AN48" s="17"/>
      <c r="AO48" s="20">
        <f t="shared" si="14"/>
        <v>5</v>
      </c>
      <c r="AP48" s="20">
        <f t="shared" si="15"/>
        <v>0</v>
      </c>
      <c r="AQ48" s="20">
        <f t="shared" si="16"/>
        <v>5</v>
      </c>
      <c r="AR48" s="17">
        <v>2</v>
      </c>
      <c r="AS48" s="17">
        <v>4</v>
      </c>
      <c r="AT48" s="17"/>
      <c r="AU48" s="17"/>
      <c r="AV48" s="20">
        <f t="shared" si="17"/>
        <v>6</v>
      </c>
      <c r="AW48" s="20">
        <f t="shared" si="18"/>
        <v>0</v>
      </c>
      <c r="AX48" s="20">
        <f t="shared" si="19"/>
        <v>6</v>
      </c>
      <c r="AY48" s="17">
        <v>1</v>
      </c>
      <c r="AZ48" s="17">
        <v>6.5</v>
      </c>
      <c r="BA48" s="17"/>
      <c r="BB48" s="17"/>
      <c r="BC48" s="20">
        <f t="shared" si="20"/>
        <v>7.5</v>
      </c>
      <c r="BD48" s="20">
        <f t="shared" si="21"/>
        <v>0</v>
      </c>
      <c r="BE48" s="20">
        <f t="shared" si="22"/>
        <v>7.5</v>
      </c>
      <c r="BF48" s="17">
        <v>2</v>
      </c>
      <c r="BG48" s="17">
        <v>6</v>
      </c>
      <c r="BH48" s="17"/>
      <c r="BI48" s="17"/>
      <c r="BJ48" s="20">
        <f t="shared" si="23"/>
        <v>8</v>
      </c>
      <c r="BK48" s="20">
        <f t="shared" si="24"/>
        <v>0</v>
      </c>
      <c r="BL48" s="20">
        <f t="shared" si="25"/>
        <v>8</v>
      </c>
      <c r="BM48" s="17">
        <v>2</v>
      </c>
      <c r="BN48" s="17">
        <v>8</v>
      </c>
      <c r="BO48" s="17"/>
      <c r="BP48" s="17"/>
      <c r="BQ48" s="20">
        <f t="shared" si="26"/>
        <v>10</v>
      </c>
      <c r="BR48" s="20">
        <f t="shared" si="27"/>
        <v>0</v>
      </c>
      <c r="BS48" s="20">
        <f t="shared" si="28"/>
        <v>10</v>
      </c>
      <c r="BT48" s="17">
        <v>9.5</v>
      </c>
      <c r="BU48" s="17">
        <v>25</v>
      </c>
      <c r="BV48" s="17"/>
      <c r="BW48" s="17"/>
      <c r="BX48" s="20">
        <f t="shared" si="29"/>
        <v>34.5</v>
      </c>
      <c r="BY48" s="20">
        <f t="shared" si="30"/>
        <v>0</v>
      </c>
      <c r="BZ48" s="20">
        <f t="shared" si="31"/>
        <v>34.5</v>
      </c>
      <c r="CA48" s="17">
        <v>5.5</v>
      </c>
      <c r="CB48" s="17">
        <v>15</v>
      </c>
      <c r="CC48" s="17"/>
      <c r="CD48" s="17"/>
      <c r="CE48" s="20">
        <f t="shared" si="32"/>
        <v>20.5</v>
      </c>
      <c r="CF48" s="20">
        <f t="shared" si="33"/>
        <v>0</v>
      </c>
      <c r="CG48" s="20">
        <f t="shared" si="34"/>
        <v>20.5</v>
      </c>
      <c r="CH48" s="17">
        <v>5</v>
      </c>
      <c r="CI48" s="17">
        <v>17</v>
      </c>
      <c r="CJ48" s="17"/>
      <c r="CK48" s="17"/>
      <c r="CL48" s="20">
        <f t="shared" si="35"/>
        <v>22</v>
      </c>
      <c r="CM48" s="20">
        <f t="shared" si="36"/>
        <v>0</v>
      </c>
      <c r="CN48" s="20">
        <f t="shared" si="37"/>
        <v>22</v>
      </c>
      <c r="CO48" s="17">
        <v>5</v>
      </c>
      <c r="CP48" s="17">
        <v>17</v>
      </c>
      <c r="CQ48" s="17"/>
      <c r="CR48" s="17"/>
      <c r="CS48" s="20">
        <f t="shared" si="38"/>
        <v>22</v>
      </c>
      <c r="CT48" s="20">
        <f t="shared" si="39"/>
        <v>0</v>
      </c>
      <c r="CU48" s="20">
        <f t="shared" si="40"/>
        <v>22</v>
      </c>
      <c r="CV48" s="17">
        <v>2</v>
      </c>
      <c r="CW48" s="17">
        <v>7</v>
      </c>
      <c r="CX48" s="17"/>
      <c r="CY48" s="17"/>
      <c r="CZ48" s="20">
        <f t="shared" si="41"/>
        <v>9</v>
      </c>
      <c r="DA48" s="20">
        <f t="shared" si="42"/>
        <v>0</v>
      </c>
      <c r="DB48" s="20">
        <f t="shared" si="43"/>
        <v>9</v>
      </c>
      <c r="DC48" s="17">
        <v>15</v>
      </c>
      <c r="DD48" s="70">
        <v>47</v>
      </c>
      <c r="DE48" s="17"/>
      <c r="DF48" s="17"/>
      <c r="DG48" s="20">
        <f t="shared" si="0"/>
        <v>62</v>
      </c>
      <c r="DH48" s="20">
        <f t="shared" si="1"/>
        <v>0</v>
      </c>
      <c r="DI48" s="20">
        <f t="shared" si="44"/>
        <v>62</v>
      </c>
      <c r="DJ48" s="20">
        <f t="shared" si="45"/>
        <v>240</v>
      </c>
      <c r="DK48" s="17">
        <v>2</v>
      </c>
      <c r="DL48" s="17">
        <v>7</v>
      </c>
      <c r="DM48" s="17"/>
      <c r="DN48" s="17"/>
      <c r="DO48" s="20">
        <f t="shared" si="46"/>
        <v>9</v>
      </c>
      <c r="DP48" s="20">
        <f t="shared" si="47"/>
        <v>0</v>
      </c>
      <c r="DQ48" s="20">
        <f t="shared" si="48"/>
        <v>9</v>
      </c>
      <c r="DR48" s="20" t="str">
        <f t="shared" si="49"/>
        <v>راسب</v>
      </c>
      <c r="DS48" s="18"/>
      <c r="DT48" s="20" t="str">
        <f t="shared" si="50"/>
        <v>اللغة العربية واَدابها اللغة الإنجليزية الرياضيات العامة  الفيزياء العامة  الكيمياء  الدراسات الاجتماعية التربية الوطنية الحاسب الألى  مبادئ الرسم الفنى التكنولوجيا الخامات المعدات مبادئ الكهرباء التدريبات العملية التربية الدينية</v>
      </c>
      <c r="DU48" s="19"/>
      <c r="DV48" s="20" t="str">
        <f t="shared" si="51"/>
        <v>اللغة العربية واَدابها</v>
      </c>
      <c r="DW48" s="20" t="str">
        <f t="shared" si="52"/>
        <v>اللغة الإنجليزية</v>
      </c>
      <c r="DX48" s="20" t="str">
        <f t="shared" si="53"/>
        <v>الرياضيات العامة</v>
      </c>
      <c r="DY48" s="20" t="str">
        <f t="shared" si="54"/>
        <v xml:space="preserve"> الفيزياء العامة </v>
      </c>
      <c r="DZ48" s="20" t="str">
        <f t="shared" si="55"/>
        <v>الكيمياء</v>
      </c>
      <c r="EA48" s="20" t="str">
        <f t="shared" si="56"/>
        <v xml:space="preserve"> الدراسات الاجتماعية</v>
      </c>
      <c r="EB48" s="20" t="str">
        <f t="shared" si="57"/>
        <v>التربية الوطنية</v>
      </c>
      <c r="EC48" s="20" t="str">
        <f t="shared" si="58"/>
        <v>الحاسب الألى</v>
      </c>
      <c r="ED48" s="20" t="str">
        <f t="shared" si="59"/>
        <v/>
      </c>
      <c r="EE48" s="20" t="str">
        <f t="shared" si="60"/>
        <v>مبادئ الرسم الفنى</v>
      </c>
      <c r="EF48" s="20" t="str">
        <f t="shared" si="61"/>
        <v>التكنولوجيا</v>
      </c>
      <c r="EG48" s="20" t="str">
        <f t="shared" si="62"/>
        <v>الخامات</v>
      </c>
      <c r="EH48" s="20" t="str">
        <f t="shared" si="63"/>
        <v>المعدات</v>
      </c>
      <c r="EI48" s="20" t="str">
        <f t="shared" si="64"/>
        <v>مبادئ الكهرباء</v>
      </c>
      <c r="EJ48" s="20" t="str">
        <f t="shared" si="65"/>
        <v>التدريبات العملية</v>
      </c>
      <c r="EK48" s="20" t="str">
        <f t="shared" si="66"/>
        <v>التربية الدينية</v>
      </c>
      <c r="EL48" s="20">
        <f>IF(ROW($C$13)&gt;=COUNT(DV48:EK48),SUMPRODUCT(--(DV48:EK48:EK48&lt;&gt;"")),"")</f>
        <v>15</v>
      </c>
      <c r="EN48" s="1">
        <v>20.5</v>
      </c>
    </row>
    <row r="49" spans="2:144" ht="18.600000000000001" thickTop="1" thickBot="1" x14ac:dyDescent="0.35">
      <c r="B49" s="15">
        <v>37</v>
      </c>
      <c r="C49" s="37">
        <f>الاسماء!B39</f>
        <v>37</v>
      </c>
      <c r="D49" s="34" t="str">
        <f>الاسماء!C39</f>
        <v>اسلام معتمد لبيب السيد‎</v>
      </c>
      <c r="E49" s="44">
        <v>1536</v>
      </c>
      <c r="F49" s="16"/>
      <c r="G49" s="37" t="str">
        <f>الاسماء!D39</f>
        <v xml:space="preserve"> عمارة عام</v>
      </c>
      <c r="H49" s="41" t="str">
        <f>الاسماء!E39</f>
        <v>مسلم</v>
      </c>
      <c r="I49" s="65">
        <v>3</v>
      </c>
      <c r="J49" s="65"/>
      <c r="K49" s="65"/>
      <c r="L49" s="17"/>
      <c r="M49" s="68">
        <f t="shared" si="2"/>
        <v>3</v>
      </c>
      <c r="N49" s="68">
        <f t="shared" si="3"/>
        <v>0</v>
      </c>
      <c r="O49" s="68">
        <f t="shared" si="4"/>
        <v>3</v>
      </c>
      <c r="P49" s="65">
        <v>2</v>
      </c>
      <c r="Q49" s="65"/>
      <c r="R49" s="65"/>
      <c r="S49" s="65"/>
      <c r="T49" s="68">
        <f t="shared" si="5"/>
        <v>2</v>
      </c>
      <c r="U49" s="68">
        <f t="shared" si="6"/>
        <v>0</v>
      </c>
      <c r="V49" s="20">
        <f t="shared" si="7"/>
        <v>2</v>
      </c>
      <c r="W49" s="65">
        <v>3</v>
      </c>
      <c r="X49" s="65"/>
      <c r="Y49" s="65"/>
      <c r="Z49" s="65"/>
      <c r="AA49" s="68">
        <f t="shared" si="8"/>
        <v>3</v>
      </c>
      <c r="AB49" s="68">
        <f t="shared" si="9"/>
        <v>0</v>
      </c>
      <c r="AC49" s="68">
        <f t="shared" si="10"/>
        <v>3</v>
      </c>
      <c r="AD49" s="65">
        <v>1</v>
      </c>
      <c r="AE49" s="65"/>
      <c r="AF49" s="65"/>
      <c r="AG49" s="65"/>
      <c r="AH49" s="68">
        <f t="shared" si="11"/>
        <v>1</v>
      </c>
      <c r="AI49" s="68">
        <f t="shared" si="12"/>
        <v>0</v>
      </c>
      <c r="AJ49" s="68">
        <f t="shared" si="13"/>
        <v>1</v>
      </c>
      <c r="AK49" s="65">
        <v>0</v>
      </c>
      <c r="AL49" s="65"/>
      <c r="AM49" s="65"/>
      <c r="AN49" s="65"/>
      <c r="AO49" s="68">
        <f t="shared" si="14"/>
        <v>0</v>
      </c>
      <c r="AP49" s="68">
        <f t="shared" si="15"/>
        <v>0</v>
      </c>
      <c r="AQ49" s="68">
        <f t="shared" si="16"/>
        <v>0</v>
      </c>
      <c r="AR49" s="65">
        <v>1</v>
      </c>
      <c r="AS49" s="65"/>
      <c r="AT49" s="65"/>
      <c r="AU49" s="65"/>
      <c r="AV49" s="68">
        <f t="shared" si="17"/>
        <v>1</v>
      </c>
      <c r="AW49" s="68">
        <f t="shared" si="18"/>
        <v>0</v>
      </c>
      <c r="AX49" s="68">
        <f t="shared" si="19"/>
        <v>1</v>
      </c>
      <c r="AY49" s="65">
        <v>0.5</v>
      </c>
      <c r="AZ49" s="65"/>
      <c r="BA49" s="65"/>
      <c r="BB49" s="65"/>
      <c r="BC49" s="68">
        <f t="shared" si="20"/>
        <v>0.5</v>
      </c>
      <c r="BD49" s="68">
        <f t="shared" si="21"/>
        <v>0</v>
      </c>
      <c r="BE49" s="68">
        <f t="shared" si="22"/>
        <v>0.5</v>
      </c>
      <c r="BF49" s="65">
        <v>0</v>
      </c>
      <c r="BG49" s="65"/>
      <c r="BH49" s="65"/>
      <c r="BI49" s="65"/>
      <c r="BJ49" s="68">
        <f t="shared" si="23"/>
        <v>0</v>
      </c>
      <c r="BK49" s="68">
        <f t="shared" si="24"/>
        <v>0</v>
      </c>
      <c r="BL49" s="68">
        <f t="shared" si="25"/>
        <v>0</v>
      </c>
      <c r="BM49" s="65">
        <v>0</v>
      </c>
      <c r="BN49" s="65"/>
      <c r="BO49" s="65"/>
      <c r="BP49" s="65"/>
      <c r="BQ49" s="68">
        <f t="shared" si="26"/>
        <v>0</v>
      </c>
      <c r="BR49" s="68">
        <f t="shared" si="27"/>
        <v>0</v>
      </c>
      <c r="BS49" s="68">
        <f t="shared" si="28"/>
        <v>0</v>
      </c>
      <c r="BT49" s="65">
        <v>0</v>
      </c>
      <c r="BU49" s="65"/>
      <c r="BV49" s="65"/>
      <c r="BW49" s="65"/>
      <c r="BX49" s="68">
        <f t="shared" si="29"/>
        <v>0</v>
      </c>
      <c r="BY49" s="68">
        <f t="shared" si="30"/>
        <v>0</v>
      </c>
      <c r="BZ49" s="68">
        <f t="shared" si="31"/>
        <v>0</v>
      </c>
      <c r="CA49" s="65">
        <v>0</v>
      </c>
      <c r="CB49" s="65"/>
      <c r="CC49" s="65"/>
      <c r="CD49" s="65"/>
      <c r="CE49" s="68">
        <f t="shared" si="32"/>
        <v>0</v>
      </c>
      <c r="CF49" s="68">
        <f t="shared" si="33"/>
        <v>0</v>
      </c>
      <c r="CG49" s="68">
        <f t="shared" si="34"/>
        <v>0</v>
      </c>
      <c r="CH49" s="65">
        <v>0</v>
      </c>
      <c r="CI49" s="65"/>
      <c r="CJ49" s="65"/>
      <c r="CK49" s="17"/>
      <c r="CL49" s="68">
        <f t="shared" si="35"/>
        <v>0</v>
      </c>
      <c r="CM49" s="68">
        <f t="shared" si="36"/>
        <v>0</v>
      </c>
      <c r="CN49" s="68">
        <f t="shared" si="37"/>
        <v>0</v>
      </c>
      <c r="CO49" s="65">
        <v>0</v>
      </c>
      <c r="CP49" s="65"/>
      <c r="CQ49" s="65"/>
      <c r="CR49" s="65"/>
      <c r="CS49" s="68">
        <f t="shared" si="38"/>
        <v>0</v>
      </c>
      <c r="CT49" s="68">
        <f t="shared" si="39"/>
        <v>0</v>
      </c>
      <c r="CU49" s="68">
        <f t="shared" si="40"/>
        <v>0</v>
      </c>
      <c r="CV49" s="65">
        <v>0</v>
      </c>
      <c r="CW49" s="65"/>
      <c r="CX49" s="65"/>
      <c r="CY49" s="65"/>
      <c r="CZ49" s="68">
        <f t="shared" si="41"/>
        <v>0</v>
      </c>
      <c r="DA49" s="68">
        <f t="shared" si="42"/>
        <v>0</v>
      </c>
      <c r="DB49" s="68">
        <f t="shared" si="43"/>
        <v>0</v>
      </c>
      <c r="DC49" s="65">
        <v>0</v>
      </c>
      <c r="DD49" s="69">
        <v>0</v>
      </c>
      <c r="DE49" s="65"/>
      <c r="DF49" s="65"/>
      <c r="DG49" s="68">
        <f t="shared" si="0"/>
        <v>0</v>
      </c>
      <c r="DH49" s="68">
        <f t="shared" si="1"/>
        <v>0</v>
      </c>
      <c r="DI49" s="68">
        <f t="shared" si="44"/>
        <v>0</v>
      </c>
      <c r="DJ49" s="68">
        <f t="shared" si="45"/>
        <v>10</v>
      </c>
      <c r="DK49" s="65">
        <v>2</v>
      </c>
      <c r="DL49" s="65"/>
      <c r="DM49" s="65"/>
      <c r="DN49" s="17"/>
      <c r="DO49" s="68">
        <f t="shared" si="46"/>
        <v>2</v>
      </c>
      <c r="DP49" s="68">
        <f t="shared" si="47"/>
        <v>0</v>
      </c>
      <c r="DQ49" s="20">
        <f t="shared" si="48"/>
        <v>2</v>
      </c>
      <c r="DR49" s="20" t="str">
        <f t="shared" si="49"/>
        <v>راسب</v>
      </c>
      <c r="DS49" s="18"/>
      <c r="DT49"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49" s="19"/>
      <c r="DV49" s="20" t="str">
        <f t="shared" si="51"/>
        <v>اللغة العربية واَدابها</v>
      </c>
      <c r="DW49" s="20" t="str">
        <f t="shared" si="52"/>
        <v>اللغة الإنجليزية</v>
      </c>
      <c r="DX49" s="20" t="str">
        <f t="shared" si="53"/>
        <v>الرياضيات العامة</v>
      </c>
      <c r="DY49" s="20" t="str">
        <f t="shared" si="54"/>
        <v xml:space="preserve"> الفيزياء العامة </v>
      </c>
      <c r="DZ49" s="20" t="str">
        <f t="shared" si="55"/>
        <v>الكيمياء</v>
      </c>
      <c r="EA49" s="20" t="str">
        <f t="shared" si="56"/>
        <v xml:space="preserve"> الدراسات الاجتماعية</v>
      </c>
      <c r="EB49" s="20" t="str">
        <f t="shared" si="57"/>
        <v>التربية الوطنية</v>
      </c>
      <c r="EC49" s="20" t="str">
        <f t="shared" si="58"/>
        <v>الحاسب الألى</v>
      </c>
      <c r="ED49" s="20" t="str">
        <f t="shared" si="59"/>
        <v>الأمن الصناعى والسلامة المهنية</v>
      </c>
      <c r="EE49" s="20" t="str">
        <f t="shared" si="60"/>
        <v>مبادئ الرسم الفنى</v>
      </c>
      <c r="EF49" s="20" t="str">
        <f t="shared" si="61"/>
        <v>التكنولوجيا</v>
      </c>
      <c r="EG49" s="20" t="str">
        <f t="shared" si="62"/>
        <v>الخامات</v>
      </c>
      <c r="EH49" s="20" t="str">
        <f t="shared" si="63"/>
        <v>المعدات</v>
      </c>
      <c r="EI49" s="20" t="str">
        <f t="shared" si="64"/>
        <v>مبادئ الكهرباء</v>
      </c>
      <c r="EJ49" s="20" t="str">
        <f t="shared" si="65"/>
        <v>التدريبات العملية</v>
      </c>
      <c r="EK49" s="20" t="str">
        <f t="shared" si="66"/>
        <v>التربية الدينية</v>
      </c>
      <c r="EL49" s="20">
        <f>IF(ROW($C$13)&gt;=COUNT(DV49:EK49),SUMPRODUCT(--(DV49:EK49:EK49&lt;&gt;"")),"")</f>
        <v>16</v>
      </c>
      <c r="EN49" s="1">
        <v>21</v>
      </c>
    </row>
    <row r="50" spans="2:144" ht="18.600000000000001" thickTop="1" thickBot="1" x14ac:dyDescent="0.35">
      <c r="B50" s="15">
        <v>38</v>
      </c>
      <c r="C50" s="37">
        <f>الاسماء!B40</f>
        <v>38</v>
      </c>
      <c r="D50" s="34" t="str">
        <f>الاسماء!C40</f>
        <v>اسلام يسرى حسن السيد‎</v>
      </c>
      <c r="E50" s="44">
        <v>1537</v>
      </c>
      <c r="F50" s="16"/>
      <c r="G50" s="37" t="str">
        <f>الاسماء!D40</f>
        <v xml:space="preserve"> عمارة عام</v>
      </c>
      <c r="H50" s="41" t="str">
        <f>الاسماء!E40</f>
        <v>مسلم</v>
      </c>
      <c r="I50" s="17">
        <v>3</v>
      </c>
      <c r="J50" s="17">
        <v>16</v>
      </c>
      <c r="K50" s="17"/>
      <c r="L50" s="17"/>
      <c r="M50" s="20">
        <f t="shared" si="2"/>
        <v>19</v>
      </c>
      <c r="N50" s="20">
        <f t="shared" si="3"/>
        <v>0</v>
      </c>
      <c r="O50" s="20">
        <f t="shared" si="4"/>
        <v>19</v>
      </c>
      <c r="P50" s="17">
        <v>2</v>
      </c>
      <c r="Q50" s="17">
        <v>4.5</v>
      </c>
      <c r="R50" s="17"/>
      <c r="S50" s="17"/>
      <c r="T50" s="20">
        <f t="shared" si="5"/>
        <v>6.5</v>
      </c>
      <c r="U50" s="20">
        <f t="shared" si="6"/>
        <v>0</v>
      </c>
      <c r="V50" s="20">
        <f t="shared" si="7"/>
        <v>6.5</v>
      </c>
      <c r="W50" s="17">
        <v>3</v>
      </c>
      <c r="X50" s="17">
        <v>5</v>
      </c>
      <c r="Y50" s="17"/>
      <c r="Z50" s="17"/>
      <c r="AA50" s="20">
        <f t="shared" si="8"/>
        <v>8</v>
      </c>
      <c r="AB50" s="20">
        <f t="shared" si="9"/>
        <v>0</v>
      </c>
      <c r="AC50" s="20">
        <f t="shared" si="10"/>
        <v>8</v>
      </c>
      <c r="AD50" s="17">
        <v>1</v>
      </c>
      <c r="AE50" s="17">
        <v>5.5</v>
      </c>
      <c r="AF50" s="17"/>
      <c r="AG50" s="17"/>
      <c r="AH50" s="20">
        <f t="shared" si="11"/>
        <v>6.5</v>
      </c>
      <c r="AI50" s="20">
        <f t="shared" si="12"/>
        <v>0</v>
      </c>
      <c r="AJ50" s="20">
        <f t="shared" si="13"/>
        <v>6.5</v>
      </c>
      <c r="AK50" s="17">
        <v>1</v>
      </c>
      <c r="AL50" s="17">
        <v>3</v>
      </c>
      <c r="AM50" s="17"/>
      <c r="AN50" s="17"/>
      <c r="AO50" s="20">
        <f t="shared" si="14"/>
        <v>4</v>
      </c>
      <c r="AP50" s="20">
        <f t="shared" si="15"/>
        <v>0</v>
      </c>
      <c r="AQ50" s="20">
        <f t="shared" si="16"/>
        <v>4</v>
      </c>
      <c r="AR50" s="17">
        <v>1</v>
      </c>
      <c r="AS50" s="17">
        <v>6.5</v>
      </c>
      <c r="AT50" s="17"/>
      <c r="AU50" s="17"/>
      <c r="AV50" s="20">
        <f t="shared" si="17"/>
        <v>7.5</v>
      </c>
      <c r="AW50" s="20">
        <f t="shared" si="18"/>
        <v>0</v>
      </c>
      <c r="AX50" s="20">
        <f t="shared" si="19"/>
        <v>7.5</v>
      </c>
      <c r="AY50" s="17">
        <v>1</v>
      </c>
      <c r="AZ50" s="17">
        <v>5.5</v>
      </c>
      <c r="BA50" s="17"/>
      <c r="BB50" s="17"/>
      <c r="BC50" s="20">
        <f t="shared" si="20"/>
        <v>6.5</v>
      </c>
      <c r="BD50" s="20">
        <f t="shared" si="21"/>
        <v>0</v>
      </c>
      <c r="BE50" s="20">
        <f t="shared" si="22"/>
        <v>6.5</v>
      </c>
      <c r="BF50" s="17">
        <v>2</v>
      </c>
      <c r="BG50" s="17">
        <v>5</v>
      </c>
      <c r="BH50" s="17"/>
      <c r="BI50" s="17"/>
      <c r="BJ50" s="20">
        <f t="shared" si="23"/>
        <v>7</v>
      </c>
      <c r="BK50" s="20">
        <f t="shared" si="24"/>
        <v>0</v>
      </c>
      <c r="BL50" s="20">
        <f t="shared" si="25"/>
        <v>7</v>
      </c>
      <c r="BM50" s="17">
        <v>2</v>
      </c>
      <c r="BN50" s="17">
        <v>7</v>
      </c>
      <c r="BO50" s="17"/>
      <c r="BP50" s="17"/>
      <c r="BQ50" s="20">
        <f t="shared" si="26"/>
        <v>9</v>
      </c>
      <c r="BR50" s="20">
        <f t="shared" si="27"/>
        <v>0</v>
      </c>
      <c r="BS50" s="20">
        <f t="shared" si="28"/>
        <v>9</v>
      </c>
      <c r="BT50" s="17">
        <v>9.5</v>
      </c>
      <c r="BU50" s="17">
        <v>31</v>
      </c>
      <c r="BV50" s="17"/>
      <c r="BW50" s="17"/>
      <c r="BX50" s="20">
        <f t="shared" si="29"/>
        <v>40.5</v>
      </c>
      <c r="BY50" s="20">
        <f t="shared" si="30"/>
        <v>0</v>
      </c>
      <c r="BZ50" s="20">
        <f t="shared" si="31"/>
        <v>40.5</v>
      </c>
      <c r="CA50" s="17">
        <v>5.5</v>
      </c>
      <c r="CB50" s="17">
        <v>14</v>
      </c>
      <c r="CC50" s="17"/>
      <c r="CD50" s="17"/>
      <c r="CE50" s="20">
        <f t="shared" si="32"/>
        <v>19.5</v>
      </c>
      <c r="CF50" s="20">
        <f t="shared" si="33"/>
        <v>0</v>
      </c>
      <c r="CG50" s="20">
        <f t="shared" si="34"/>
        <v>19.5</v>
      </c>
      <c r="CH50" s="17">
        <v>5</v>
      </c>
      <c r="CI50" s="17">
        <v>17</v>
      </c>
      <c r="CJ50" s="17"/>
      <c r="CK50" s="17"/>
      <c r="CL50" s="20">
        <f t="shared" si="35"/>
        <v>22</v>
      </c>
      <c r="CM50" s="20">
        <f t="shared" si="36"/>
        <v>0</v>
      </c>
      <c r="CN50" s="20">
        <f t="shared" si="37"/>
        <v>22</v>
      </c>
      <c r="CO50" s="17">
        <v>5</v>
      </c>
      <c r="CP50" s="17">
        <v>15</v>
      </c>
      <c r="CQ50" s="17"/>
      <c r="CR50" s="17"/>
      <c r="CS50" s="20">
        <f t="shared" si="38"/>
        <v>20</v>
      </c>
      <c r="CT50" s="20">
        <f t="shared" si="39"/>
        <v>0</v>
      </c>
      <c r="CU50" s="20">
        <f t="shared" si="40"/>
        <v>20</v>
      </c>
      <c r="CV50" s="17">
        <v>2</v>
      </c>
      <c r="CW50" s="17">
        <v>7</v>
      </c>
      <c r="CX50" s="17"/>
      <c r="CY50" s="17"/>
      <c r="CZ50" s="20">
        <f t="shared" si="41"/>
        <v>9</v>
      </c>
      <c r="DA50" s="20">
        <f t="shared" si="42"/>
        <v>0</v>
      </c>
      <c r="DB50" s="20">
        <f t="shared" si="43"/>
        <v>9</v>
      </c>
      <c r="DC50" s="17">
        <v>15</v>
      </c>
      <c r="DD50" s="70">
        <v>48</v>
      </c>
      <c r="DE50" s="17"/>
      <c r="DF50" s="17"/>
      <c r="DG50" s="20">
        <f t="shared" si="0"/>
        <v>63</v>
      </c>
      <c r="DH50" s="20">
        <f t="shared" si="1"/>
        <v>0</v>
      </c>
      <c r="DI50" s="20">
        <f t="shared" si="44"/>
        <v>63</v>
      </c>
      <c r="DJ50" s="20">
        <f t="shared" si="45"/>
        <v>241.5</v>
      </c>
      <c r="DK50" s="17">
        <v>2</v>
      </c>
      <c r="DL50" s="17">
        <v>7</v>
      </c>
      <c r="DM50" s="17"/>
      <c r="DN50" s="17"/>
      <c r="DO50" s="20">
        <f t="shared" si="46"/>
        <v>9</v>
      </c>
      <c r="DP50" s="20">
        <f t="shared" si="47"/>
        <v>0</v>
      </c>
      <c r="DQ50" s="20">
        <f t="shared" si="48"/>
        <v>9</v>
      </c>
      <c r="DR50" s="20" t="str">
        <f t="shared" si="49"/>
        <v>راسب</v>
      </c>
      <c r="DS50" s="18"/>
      <c r="DT50"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0" s="19"/>
      <c r="DV50" s="20" t="str">
        <f t="shared" si="51"/>
        <v>اللغة العربية واَدابها</v>
      </c>
      <c r="DW50" s="20" t="str">
        <f t="shared" si="52"/>
        <v>اللغة الإنجليزية</v>
      </c>
      <c r="DX50" s="20" t="str">
        <f t="shared" si="53"/>
        <v>الرياضيات العامة</v>
      </c>
      <c r="DY50" s="20" t="str">
        <f t="shared" si="54"/>
        <v xml:space="preserve"> الفيزياء العامة </v>
      </c>
      <c r="DZ50" s="20" t="str">
        <f t="shared" si="55"/>
        <v>الكيمياء</v>
      </c>
      <c r="EA50" s="20" t="str">
        <f t="shared" si="56"/>
        <v xml:space="preserve"> الدراسات الاجتماعية</v>
      </c>
      <c r="EB50" s="20" t="str">
        <f t="shared" si="57"/>
        <v>التربية الوطنية</v>
      </c>
      <c r="EC50" s="20" t="str">
        <f t="shared" si="58"/>
        <v>الحاسب الألى</v>
      </c>
      <c r="ED50" s="20" t="str">
        <f t="shared" si="59"/>
        <v>الأمن الصناعى والسلامة المهنية</v>
      </c>
      <c r="EE50" s="20" t="str">
        <f t="shared" si="60"/>
        <v>مبادئ الرسم الفنى</v>
      </c>
      <c r="EF50" s="20" t="str">
        <f t="shared" si="61"/>
        <v>التكنولوجيا</v>
      </c>
      <c r="EG50" s="20" t="str">
        <f t="shared" si="62"/>
        <v>الخامات</v>
      </c>
      <c r="EH50" s="20" t="str">
        <f t="shared" si="63"/>
        <v>المعدات</v>
      </c>
      <c r="EI50" s="20" t="str">
        <f t="shared" si="64"/>
        <v>مبادئ الكهرباء</v>
      </c>
      <c r="EJ50" s="20" t="str">
        <f t="shared" si="65"/>
        <v>التدريبات العملية</v>
      </c>
      <c r="EK50" s="20" t="str">
        <f t="shared" si="66"/>
        <v>التربية الدينية</v>
      </c>
      <c r="EL50" s="20">
        <f>IF(ROW($C$13)&gt;=COUNT(DV50:EK50),SUMPRODUCT(--(DV50:EK50:EK50&lt;&gt;"")),"")</f>
        <v>16</v>
      </c>
      <c r="EN50" s="1">
        <v>21.5</v>
      </c>
    </row>
    <row r="51" spans="2:144" ht="18.600000000000001" thickTop="1" thickBot="1" x14ac:dyDescent="0.35">
      <c r="B51" s="15">
        <v>39</v>
      </c>
      <c r="C51" s="37">
        <f>الاسماء!B41</f>
        <v>39</v>
      </c>
      <c r="D51" s="34" t="str">
        <f>الاسماء!C41</f>
        <v>اشرف احمد حسن امام‎</v>
      </c>
      <c r="E51" s="44">
        <v>1538</v>
      </c>
      <c r="F51" s="16"/>
      <c r="G51" s="37" t="str">
        <f>الاسماء!D41</f>
        <v xml:space="preserve"> عمارة عام</v>
      </c>
      <c r="H51" s="41" t="str">
        <f>الاسماء!E41</f>
        <v>مسلم</v>
      </c>
      <c r="I51" s="17">
        <v>3</v>
      </c>
      <c r="J51" s="17">
        <v>14.5</v>
      </c>
      <c r="K51" s="17"/>
      <c r="L51" s="17"/>
      <c r="M51" s="20">
        <f t="shared" si="2"/>
        <v>17.5</v>
      </c>
      <c r="N51" s="20">
        <f t="shared" si="3"/>
        <v>0</v>
      </c>
      <c r="O51" s="20">
        <f t="shared" si="4"/>
        <v>17.5</v>
      </c>
      <c r="P51" s="17">
        <v>2</v>
      </c>
      <c r="Q51" s="17">
        <v>5.5</v>
      </c>
      <c r="R51" s="17"/>
      <c r="S51" s="17"/>
      <c r="T51" s="20">
        <f t="shared" si="5"/>
        <v>7.5</v>
      </c>
      <c r="U51" s="20">
        <f t="shared" si="6"/>
        <v>0</v>
      </c>
      <c r="V51" s="20">
        <f t="shared" si="7"/>
        <v>7.5</v>
      </c>
      <c r="W51" s="17">
        <v>3</v>
      </c>
      <c r="X51" s="17">
        <v>5</v>
      </c>
      <c r="Y51" s="17"/>
      <c r="Z51" s="17"/>
      <c r="AA51" s="20">
        <f t="shared" si="8"/>
        <v>8</v>
      </c>
      <c r="AB51" s="20">
        <f t="shared" si="9"/>
        <v>0</v>
      </c>
      <c r="AC51" s="20">
        <f t="shared" si="10"/>
        <v>8</v>
      </c>
      <c r="AD51" s="17">
        <v>1</v>
      </c>
      <c r="AE51" s="17">
        <v>2.5</v>
      </c>
      <c r="AF51" s="17"/>
      <c r="AG51" s="17"/>
      <c r="AH51" s="20">
        <f t="shared" si="11"/>
        <v>3.5</v>
      </c>
      <c r="AI51" s="20">
        <f t="shared" si="12"/>
        <v>0</v>
      </c>
      <c r="AJ51" s="20">
        <f t="shared" si="13"/>
        <v>3.5</v>
      </c>
      <c r="AK51" s="17">
        <v>1</v>
      </c>
      <c r="AL51" s="17">
        <v>3</v>
      </c>
      <c r="AM51" s="17"/>
      <c r="AN51" s="17"/>
      <c r="AO51" s="20">
        <f t="shared" si="14"/>
        <v>4</v>
      </c>
      <c r="AP51" s="20">
        <f t="shared" si="15"/>
        <v>0</v>
      </c>
      <c r="AQ51" s="20">
        <f t="shared" si="16"/>
        <v>4</v>
      </c>
      <c r="AR51" s="17">
        <v>2</v>
      </c>
      <c r="AS51" s="17">
        <v>6</v>
      </c>
      <c r="AT51" s="17"/>
      <c r="AU51" s="17"/>
      <c r="AV51" s="20">
        <f t="shared" si="17"/>
        <v>8</v>
      </c>
      <c r="AW51" s="20">
        <f t="shared" si="18"/>
        <v>0</v>
      </c>
      <c r="AX51" s="20">
        <f t="shared" si="19"/>
        <v>8</v>
      </c>
      <c r="AY51" s="17">
        <v>0.5</v>
      </c>
      <c r="AZ51" s="17">
        <v>5</v>
      </c>
      <c r="BA51" s="17"/>
      <c r="BB51" s="17"/>
      <c r="BC51" s="20">
        <f t="shared" si="20"/>
        <v>5.5</v>
      </c>
      <c r="BD51" s="20">
        <f t="shared" si="21"/>
        <v>0</v>
      </c>
      <c r="BE51" s="20">
        <f t="shared" si="22"/>
        <v>5.5</v>
      </c>
      <c r="BF51" s="17">
        <v>2</v>
      </c>
      <c r="BG51" s="17">
        <v>6</v>
      </c>
      <c r="BH51" s="17"/>
      <c r="BI51" s="17"/>
      <c r="BJ51" s="20">
        <f t="shared" si="23"/>
        <v>8</v>
      </c>
      <c r="BK51" s="20">
        <f t="shared" si="24"/>
        <v>0</v>
      </c>
      <c r="BL51" s="20">
        <f t="shared" si="25"/>
        <v>8</v>
      </c>
      <c r="BM51" s="17">
        <v>2</v>
      </c>
      <c r="BN51" s="17">
        <v>6</v>
      </c>
      <c r="BO51" s="17"/>
      <c r="BP51" s="17"/>
      <c r="BQ51" s="20">
        <f t="shared" si="26"/>
        <v>8</v>
      </c>
      <c r="BR51" s="20">
        <f t="shared" si="27"/>
        <v>0</v>
      </c>
      <c r="BS51" s="20">
        <f t="shared" si="28"/>
        <v>8</v>
      </c>
      <c r="BT51" s="17">
        <v>9.5</v>
      </c>
      <c r="BU51" s="17">
        <v>22</v>
      </c>
      <c r="BV51" s="17"/>
      <c r="BW51" s="17"/>
      <c r="BX51" s="20">
        <f t="shared" si="29"/>
        <v>31.5</v>
      </c>
      <c r="BY51" s="20">
        <f t="shared" si="30"/>
        <v>0</v>
      </c>
      <c r="BZ51" s="20">
        <f t="shared" si="31"/>
        <v>31.5</v>
      </c>
      <c r="CA51" s="17">
        <v>5.5</v>
      </c>
      <c r="CB51" s="17">
        <v>15</v>
      </c>
      <c r="CC51" s="17"/>
      <c r="CD51" s="17"/>
      <c r="CE51" s="20">
        <f t="shared" si="32"/>
        <v>20.5</v>
      </c>
      <c r="CF51" s="20">
        <f t="shared" si="33"/>
        <v>0</v>
      </c>
      <c r="CG51" s="20">
        <f t="shared" si="34"/>
        <v>20.5</v>
      </c>
      <c r="CH51" s="17">
        <v>5</v>
      </c>
      <c r="CI51" s="17">
        <v>13</v>
      </c>
      <c r="CJ51" s="17"/>
      <c r="CK51" s="17"/>
      <c r="CL51" s="20">
        <f t="shared" si="35"/>
        <v>18</v>
      </c>
      <c r="CM51" s="20">
        <f t="shared" si="36"/>
        <v>0</v>
      </c>
      <c r="CN51" s="20">
        <f t="shared" si="37"/>
        <v>18</v>
      </c>
      <c r="CO51" s="17">
        <v>5</v>
      </c>
      <c r="CP51" s="17">
        <v>16</v>
      </c>
      <c r="CQ51" s="17"/>
      <c r="CR51" s="17"/>
      <c r="CS51" s="20">
        <f t="shared" si="38"/>
        <v>21</v>
      </c>
      <c r="CT51" s="20">
        <f t="shared" si="39"/>
        <v>0</v>
      </c>
      <c r="CU51" s="20">
        <f t="shared" si="40"/>
        <v>21</v>
      </c>
      <c r="CV51" s="17">
        <v>2</v>
      </c>
      <c r="CW51" s="17">
        <v>6</v>
      </c>
      <c r="CX51" s="17"/>
      <c r="CY51" s="17"/>
      <c r="CZ51" s="20">
        <f t="shared" si="41"/>
        <v>8</v>
      </c>
      <c r="DA51" s="20">
        <f t="shared" si="42"/>
        <v>0</v>
      </c>
      <c r="DB51" s="20">
        <f t="shared" si="43"/>
        <v>8</v>
      </c>
      <c r="DC51" s="17">
        <v>15</v>
      </c>
      <c r="DD51" s="70">
        <v>47</v>
      </c>
      <c r="DE51" s="17"/>
      <c r="DF51" s="17"/>
      <c r="DG51" s="20">
        <f t="shared" si="0"/>
        <v>62</v>
      </c>
      <c r="DH51" s="20">
        <f t="shared" si="1"/>
        <v>0</v>
      </c>
      <c r="DI51" s="20">
        <f t="shared" si="44"/>
        <v>62</v>
      </c>
      <c r="DJ51" s="20">
        <f t="shared" si="45"/>
        <v>225.5</v>
      </c>
      <c r="DK51" s="17">
        <v>2</v>
      </c>
      <c r="DL51" s="17">
        <v>6.5</v>
      </c>
      <c r="DM51" s="17"/>
      <c r="DN51" s="17"/>
      <c r="DO51" s="20">
        <f t="shared" si="46"/>
        <v>8.5</v>
      </c>
      <c r="DP51" s="20">
        <f t="shared" si="47"/>
        <v>0</v>
      </c>
      <c r="DQ51" s="20">
        <f t="shared" si="48"/>
        <v>8.5</v>
      </c>
      <c r="DR51" s="20" t="str">
        <f t="shared" si="49"/>
        <v>راسب</v>
      </c>
      <c r="DS51" s="18"/>
      <c r="DT51"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1" s="19"/>
      <c r="DV51" s="20" t="str">
        <f t="shared" si="51"/>
        <v>اللغة العربية واَدابها</v>
      </c>
      <c r="DW51" s="20" t="str">
        <f t="shared" si="52"/>
        <v>اللغة الإنجليزية</v>
      </c>
      <c r="DX51" s="20" t="str">
        <f t="shared" si="53"/>
        <v>الرياضيات العامة</v>
      </c>
      <c r="DY51" s="20" t="str">
        <f t="shared" si="54"/>
        <v xml:space="preserve"> الفيزياء العامة </v>
      </c>
      <c r="DZ51" s="20" t="str">
        <f t="shared" si="55"/>
        <v>الكيمياء</v>
      </c>
      <c r="EA51" s="20" t="str">
        <f t="shared" si="56"/>
        <v xml:space="preserve"> الدراسات الاجتماعية</v>
      </c>
      <c r="EB51" s="20" t="str">
        <f t="shared" si="57"/>
        <v>التربية الوطنية</v>
      </c>
      <c r="EC51" s="20" t="str">
        <f t="shared" si="58"/>
        <v>الحاسب الألى</v>
      </c>
      <c r="ED51" s="20" t="str">
        <f t="shared" si="59"/>
        <v>الأمن الصناعى والسلامة المهنية</v>
      </c>
      <c r="EE51" s="20" t="str">
        <f t="shared" si="60"/>
        <v>مبادئ الرسم الفنى</v>
      </c>
      <c r="EF51" s="20" t="str">
        <f t="shared" si="61"/>
        <v>التكنولوجيا</v>
      </c>
      <c r="EG51" s="20" t="str">
        <f t="shared" si="62"/>
        <v>الخامات</v>
      </c>
      <c r="EH51" s="20" t="str">
        <f t="shared" si="63"/>
        <v>المعدات</v>
      </c>
      <c r="EI51" s="20" t="str">
        <f t="shared" si="64"/>
        <v>مبادئ الكهرباء</v>
      </c>
      <c r="EJ51" s="20" t="str">
        <f t="shared" si="65"/>
        <v>التدريبات العملية</v>
      </c>
      <c r="EK51" s="20" t="str">
        <f t="shared" si="66"/>
        <v>التربية الدينية</v>
      </c>
      <c r="EL51" s="20">
        <f>IF(ROW($C$13)&gt;=COUNT(DV51:EK51),SUMPRODUCT(--(DV51:EK51:EK51&lt;&gt;"")),"")</f>
        <v>16</v>
      </c>
      <c r="EN51" s="1">
        <v>22</v>
      </c>
    </row>
    <row r="52" spans="2:144" ht="18.600000000000001" thickTop="1" thickBot="1" x14ac:dyDescent="0.35">
      <c r="B52" s="15">
        <v>40</v>
      </c>
      <c r="C52" s="37">
        <f>الاسماء!B42</f>
        <v>40</v>
      </c>
      <c r="D52" s="34" t="str">
        <f>الاسماء!C42</f>
        <v>اشرف مرسى صابر مرسى‎</v>
      </c>
      <c r="E52" s="44">
        <v>1539</v>
      </c>
      <c r="F52" s="16"/>
      <c r="G52" s="37" t="str">
        <f>الاسماء!D42</f>
        <v xml:space="preserve"> عمارة عام</v>
      </c>
      <c r="H52" s="41" t="str">
        <f>الاسماء!E42</f>
        <v>مسلم</v>
      </c>
      <c r="I52" s="17">
        <v>5</v>
      </c>
      <c r="J52" s="17">
        <v>15.5</v>
      </c>
      <c r="K52" s="17"/>
      <c r="L52" s="17"/>
      <c r="M52" s="20">
        <f t="shared" si="2"/>
        <v>20.5</v>
      </c>
      <c r="N52" s="20">
        <f t="shared" si="3"/>
        <v>0</v>
      </c>
      <c r="O52" s="20">
        <f t="shared" si="4"/>
        <v>20.5</v>
      </c>
      <c r="P52" s="17">
        <v>2</v>
      </c>
      <c r="Q52" s="17">
        <v>5</v>
      </c>
      <c r="R52" s="17"/>
      <c r="S52" s="17"/>
      <c r="T52" s="20">
        <f t="shared" si="5"/>
        <v>7</v>
      </c>
      <c r="U52" s="20">
        <f t="shared" si="6"/>
        <v>0</v>
      </c>
      <c r="V52" s="20">
        <f t="shared" si="7"/>
        <v>7</v>
      </c>
      <c r="W52" s="17">
        <v>3</v>
      </c>
      <c r="X52" s="17">
        <v>7</v>
      </c>
      <c r="Y52" s="17"/>
      <c r="Z52" s="17"/>
      <c r="AA52" s="20">
        <f t="shared" si="8"/>
        <v>10</v>
      </c>
      <c r="AB52" s="20">
        <f t="shared" si="9"/>
        <v>0</v>
      </c>
      <c r="AC52" s="20">
        <f t="shared" si="10"/>
        <v>10</v>
      </c>
      <c r="AD52" s="17">
        <v>1</v>
      </c>
      <c r="AE52" s="17">
        <v>3.5</v>
      </c>
      <c r="AF52" s="17"/>
      <c r="AG52" s="17"/>
      <c r="AH52" s="20">
        <f t="shared" si="11"/>
        <v>4.5</v>
      </c>
      <c r="AI52" s="20">
        <f t="shared" si="12"/>
        <v>0</v>
      </c>
      <c r="AJ52" s="20">
        <f t="shared" si="13"/>
        <v>4.5</v>
      </c>
      <c r="AK52" s="17">
        <v>1</v>
      </c>
      <c r="AL52" s="17">
        <v>4</v>
      </c>
      <c r="AM52" s="17"/>
      <c r="AN52" s="17"/>
      <c r="AO52" s="20">
        <f t="shared" si="14"/>
        <v>5</v>
      </c>
      <c r="AP52" s="20">
        <f t="shared" si="15"/>
        <v>0</v>
      </c>
      <c r="AQ52" s="20">
        <f t="shared" si="16"/>
        <v>5</v>
      </c>
      <c r="AR52" s="17">
        <v>1</v>
      </c>
      <c r="AS52" s="17">
        <v>6</v>
      </c>
      <c r="AT52" s="17"/>
      <c r="AU52" s="17"/>
      <c r="AV52" s="20">
        <f t="shared" si="17"/>
        <v>7</v>
      </c>
      <c r="AW52" s="20">
        <f t="shared" si="18"/>
        <v>0</v>
      </c>
      <c r="AX52" s="20">
        <f t="shared" si="19"/>
        <v>7</v>
      </c>
      <c r="AY52" s="17">
        <v>1.5</v>
      </c>
      <c r="AZ52" s="17">
        <v>5.5</v>
      </c>
      <c r="BA52" s="17"/>
      <c r="BB52" s="17"/>
      <c r="BC52" s="20">
        <f t="shared" si="20"/>
        <v>7</v>
      </c>
      <c r="BD52" s="20">
        <f t="shared" si="21"/>
        <v>0</v>
      </c>
      <c r="BE52" s="20">
        <f t="shared" si="22"/>
        <v>7</v>
      </c>
      <c r="BF52" s="17">
        <v>2</v>
      </c>
      <c r="BG52" s="17">
        <v>5.5</v>
      </c>
      <c r="BH52" s="17"/>
      <c r="BI52" s="17"/>
      <c r="BJ52" s="20">
        <f t="shared" si="23"/>
        <v>7.5</v>
      </c>
      <c r="BK52" s="20">
        <f t="shared" si="24"/>
        <v>0</v>
      </c>
      <c r="BL52" s="20">
        <f t="shared" si="25"/>
        <v>7.5</v>
      </c>
      <c r="BM52" s="17">
        <v>2</v>
      </c>
      <c r="BN52" s="17">
        <v>5</v>
      </c>
      <c r="BO52" s="17"/>
      <c r="BP52" s="17"/>
      <c r="BQ52" s="20">
        <f t="shared" si="26"/>
        <v>7</v>
      </c>
      <c r="BR52" s="20">
        <f t="shared" si="27"/>
        <v>0</v>
      </c>
      <c r="BS52" s="20">
        <f t="shared" si="28"/>
        <v>7</v>
      </c>
      <c r="BT52" s="17">
        <v>9.5</v>
      </c>
      <c r="BU52" s="17">
        <v>22</v>
      </c>
      <c r="BV52" s="17"/>
      <c r="BW52" s="17"/>
      <c r="BX52" s="20">
        <f t="shared" si="29"/>
        <v>31.5</v>
      </c>
      <c r="BY52" s="20">
        <f t="shared" si="30"/>
        <v>0</v>
      </c>
      <c r="BZ52" s="20">
        <f t="shared" si="31"/>
        <v>31.5</v>
      </c>
      <c r="CA52" s="17">
        <v>5.5</v>
      </c>
      <c r="CB52" s="17">
        <v>17</v>
      </c>
      <c r="CC52" s="17"/>
      <c r="CD52" s="17"/>
      <c r="CE52" s="20">
        <f t="shared" si="32"/>
        <v>22.5</v>
      </c>
      <c r="CF52" s="20">
        <f t="shared" si="33"/>
        <v>0</v>
      </c>
      <c r="CG52" s="20">
        <f t="shared" si="34"/>
        <v>22.5</v>
      </c>
      <c r="CH52" s="17">
        <v>5</v>
      </c>
      <c r="CI52" s="17">
        <v>16</v>
      </c>
      <c r="CJ52" s="17"/>
      <c r="CK52" s="17"/>
      <c r="CL52" s="20">
        <f t="shared" si="35"/>
        <v>21</v>
      </c>
      <c r="CM52" s="20">
        <f t="shared" si="36"/>
        <v>0</v>
      </c>
      <c r="CN52" s="20">
        <f t="shared" si="37"/>
        <v>21</v>
      </c>
      <c r="CO52" s="17">
        <v>5</v>
      </c>
      <c r="CP52" s="17">
        <v>13</v>
      </c>
      <c r="CQ52" s="17"/>
      <c r="CR52" s="17"/>
      <c r="CS52" s="20">
        <f t="shared" si="38"/>
        <v>18</v>
      </c>
      <c r="CT52" s="20">
        <f t="shared" si="39"/>
        <v>0</v>
      </c>
      <c r="CU52" s="20">
        <f t="shared" si="40"/>
        <v>18</v>
      </c>
      <c r="CV52" s="17">
        <v>2</v>
      </c>
      <c r="CW52" s="17">
        <v>7</v>
      </c>
      <c r="CX52" s="17"/>
      <c r="CY52" s="17"/>
      <c r="CZ52" s="20">
        <f t="shared" si="41"/>
        <v>9</v>
      </c>
      <c r="DA52" s="20">
        <f t="shared" si="42"/>
        <v>0</v>
      </c>
      <c r="DB52" s="20">
        <f t="shared" si="43"/>
        <v>9</v>
      </c>
      <c r="DC52" s="17">
        <v>15</v>
      </c>
      <c r="DD52" s="70">
        <v>44</v>
      </c>
      <c r="DE52" s="17"/>
      <c r="DF52" s="17"/>
      <c r="DG52" s="20">
        <f t="shared" si="0"/>
        <v>59</v>
      </c>
      <c r="DH52" s="20">
        <f t="shared" si="1"/>
        <v>0</v>
      </c>
      <c r="DI52" s="20">
        <f t="shared" si="44"/>
        <v>59</v>
      </c>
      <c r="DJ52" s="20">
        <f t="shared" si="45"/>
        <v>229.5</v>
      </c>
      <c r="DK52" s="17">
        <v>2</v>
      </c>
      <c r="DL52" s="17">
        <v>7</v>
      </c>
      <c r="DM52" s="17"/>
      <c r="DN52" s="17"/>
      <c r="DO52" s="20">
        <f t="shared" si="46"/>
        <v>9</v>
      </c>
      <c r="DP52" s="20">
        <f t="shared" si="47"/>
        <v>0</v>
      </c>
      <c r="DQ52" s="20">
        <f t="shared" si="48"/>
        <v>9</v>
      </c>
      <c r="DR52" s="20" t="str">
        <f t="shared" si="49"/>
        <v>راسب</v>
      </c>
      <c r="DS52" s="18"/>
      <c r="DT52"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2" s="19"/>
      <c r="DV52" s="20" t="str">
        <f t="shared" si="51"/>
        <v>اللغة العربية واَدابها</v>
      </c>
      <c r="DW52" s="20" t="str">
        <f t="shared" si="52"/>
        <v>اللغة الإنجليزية</v>
      </c>
      <c r="DX52" s="20" t="str">
        <f t="shared" si="53"/>
        <v>الرياضيات العامة</v>
      </c>
      <c r="DY52" s="20" t="str">
        <f t="shared" si="54"/>
        <v xml:space="preserve"> الفيزياء العامة </v>
      </c>
      <c r="DZ52" s="20" t="str">
        <f t="shared" si="55"/>
        <v>الكيمياء</v>
      </c>
      <c r="EA52" s="20" t="str">
        <f t="shared" si="56"/>
        <v xml:space="preserve"> الدراسات الاجتماعية</v>
      </c>
      <c r="EB52" s="20" t="str">
        <f t="shared" si="57"/>
        <v>التربية الوطنية</v>
      </c>
      <c r="EC52" s="20" t="str">
        <f t="shared" si="58"/>
        <v>الحاسب الألى</v>
      </c>
      <c r="ED52" s="20" t="str">
        <f t="shared" si="59"/>
        <v>الأمن الصناعى والسلامة المهنية</v>
      </c>
      <c r="EE52" s="20" t="str">
        <f t="shared" si="60"/>
        <v>مبادئ الرسم الفنى</v>
      </c>
      <c r="EF52" s="20" t="str">
        <f t="shared" si="61"/>
        <v>التكنولوجيا</v>
      </c>
      <c r="EG52" s="20" t="str">
        <f t="shared" si="62"/>
        <v>الخامات</v>
      </c>
      <c r="EH52" s="20" t="str">
        <f t="shared" si="63"/>
        <v>المعدات</v>
      </c>
      <c r="EI52" s="20" t="str">
        <f t="shared" si="64"/>
        <v>مبادئ الكهرباء</v>
      </c>
      <c r="EJ52" s="20" t="str">
        <f t="shared" si="65"/>
        <v>التدريبات العملية</v>
      </c>
      <c r="EK52" s="20" t="str">
        <f t="shared" si="66"/>
        <v>التربية الدينية</v>
      </c>
      <c r="EL52" s="20">
        <f>IF(ROW($C$13)&gt;=COUNT(DV52:EK52),SUMPRODUCT(--(DV52:EK52:EK52&lt;&gt;"")),"")</f>
        <v>16</v>
      </c>
      <c r="EN52" s="1">
        <v>22.5</v>
      </c>
    </row>
    <row r="53" spans="2:144" ht="18.600000000000001" thickTop="1" thickBot="1" x14ac:dyDescent="0.35">
      <c r="B53" s="15">
        <v>41</v>
      </c>
      <c r="C53" s="37">
        <f>الاسماء!B43</f>
        <v>41</v>
      </c>
      <c r="D53" s="34" t="str">
        <f>الاسماء!C43</f>
        <v>اندرو سمعان سيد زريق‎</v>
      </c>
      <c r="E53" s="44">
        <v>1540</v>
      </c>
      <c r="F53" s="16"/>
      <c r="G53" s="37" t="str">
        <f>الاسماء!D43</f>
        <v xml:space="preserve"> عمارة عام</v>
      </c>
      <c r="H53" s="41" t="str">
        <f>الاسماء!E43</f>
        <v>مسيحى</v>
      </c>
      <c r="I53" s="17">
        <v>3</v>
      </c>
      <c r="J53" s="17">
        <v>13.5</v>
      </c>
      <c r="K53" s="17"/>
      <c r="L53" s="17"/>
      <c r="M53" s="20">
        <f t="shared" si="2"/>
        <v>16.5</v>
      </c>
      <c r="N53" s="20">
        <f t="shared" si="3"/>
        <v>0</v>
      </c>
      <c r="O53" s="20">
        <f t="shared" si="4"/>
        <v>16.5</v>
      </c>
      <c r="P53" s="17">
        <v>2</v>
      </c>
      <c r="Q53" s="17">
        <v>6</v>
      </c>
      <c r="R53" s="17"/>
      <c r="S53" s="17"/>
      <c r="T53" s="20">
        <f t="shared" si="5"/>
        <v>8</v>
      </c>
      <c r="U53" s="20">
        <f t="shared" si="6"/>
        <v>0</v>
      </c>
      <c r="V53" s="20">
        <f t="shared" si="7"/>
        <v>8</v>
      </c>
      <c r="W53" s="17">
        <v>3</v>
      </c>
      <c r="X53" s="17">
        <v>7</v>
      </c>
      <c r="Y53" s="17"/>
      <c r="Z53" s="17"/>
      <c r="AA53" s="20">
        <f t="shared" si="8"/>
        <v>10</v>
      </c>
      <c r="AB53" s="20">
        <f t="shared" si="9"/>
        <v>0</v>
      </c>
      <c r="AC53" s="20">
        <f t="shared" si="10"/>
        <v>10</v>
      </c>
      <c r="AD53" s="17">
        <v>1.5</v>
      </c>
      <c r="AE53" s="17">
        <v>4</v>
      </c>
      <c r="AF53" s="17"/>
      <c r="AG53" s="17"/>
      <c r="AH53" s="20">
        <f t="shared" si="11"/>
        <v>5.5</v>
      </c>
      <c r="AI53" s="20">
        <f t="shared" si="12"/>
        <v>0</v>
      </c>
      <c r="AJ53" s="20">
        <f t="shared" si="13"/>
        <v>5.5</v>
      </c>
      <c r="AK53" s="17">
        <v>1</v>
      </c>
      <c r="AL53" s="17">
        <v>2.5</v>
      </c>
      <c r="AM53" s="17"/>
      <c r="AN53" s="17"/>
      <c r="AO53" s="20">
        <f t="shared" si="14"/>
        <v>3.5</v>
      </c>
      <c r="AP53" s="20">
        <f t="shared" si="15"/>
        <v>0</v>
      </c>
      <c r="AQ53" s="20">
        <f t="shared" si="16"/>
        <v>3.5</v>
      </c>
      <c r="AR53" s="17">
        <v>2</v>
      </c>
      <c r="AS53" s="17">
        <v>4</v>
      </c>
      <c r="AT53" s="17"/>
      <c r="AU53" s="17"/>
      <c r="AV53" s="20">
        <f t="shared" si="17"/>
        <v>6</v>
      </c>
      <c r="AW53" s="20">
        <f t="shared" si="18"/>
        <v>0</v>
      </c>
      <c r="AX53" s="20">
        <f t="shared" si="19"/>
        <v>6</v>
      </c>
      <c r="AY53" s="17">
        <v>1</v>
      </c>
      <c r="AZ53" s="17" t="s">
        <v>94</v>
      </c>
      <c r="BA53" s="17"/>
      <c r="BB53" s="17"/>
      <c r="BC53" s="20">
        <f t="shared" si="20"/>
        <v>1</v>
      </c>
      <c r="BD53" s="20">
        <f t="shared" si="21"/>
        <v>0</v>
      </c>
      <c r="BE53" s="20">
        <f t="shared" si="22"/>
        <v>1</v>
      </c>
      <c r="BF53" s="17">
        <v>2</v>
      </c>
      <c r="BG53" s="17">
        <v>6.5</v>
      </c>
      <c r="BH53" s="17"/>
      <c r="BI53" s="17"/>
      <c r="BJ53" s="20">
        <f t="shared" si="23"/>
        <v>8.5</v>
      </c>
      <c r="BK53" s="20">
        <f t="shared" si="24"/>
        <v>0</v>
      </c>
      <c r="BL53" s="20">
        <f t="shared" si="25"/>
        <v>8.5</v>
      </c>
      <c r="BM53" s="17">
        <v>2</v>
      </c>
      <c r="BN53" s="17">
        <v>5</v>
      </c>
      <c r="BO53" s="17"/>
      <c r="BP53" s="17"/>
      <c r="BQ53" s="20">
        <f t="shared" si="26"/>
        <v>7</v>
      </c>
      <c r="BR53" s="20">
        <f t="shared" si="27"/>
        <v>0</v>
      </c>
      <c r="BS53" s="20">
        <f t="shared" si="28"/>
        <v>7</v>
      </c>
      <c r="BT53" s="17">
        <v>9.5</v>
      </c>
      <c r="BU53" s="17">
        <v>31</v>
      </c>
      <c r="BV53" s="17"/>
      <c r="BW53" s="17"/>
      <c r="BX53" s="20">
        <f t="shared" si="29"/>
        <v>40.5</v>
      </c>
      <c r="BY53" s="20">
        <f t="shared" si="30"/>
        <v>0</v>
      </c>
      <c r="BZ53" s="20">
        <f t="shared" si="31"/>
        <v>40.5</v>
      </c>
      <c r="CA53" s="17">
        <v>5.5</v>
      </c>
      <c r="CB53" s="17">
        <v>19</v>
      </c>
      <c r="CC53" s="17"/>
      <c r="CD53" s="17"/>
      <c r="CE53" s="20">
        <f t="shared" si="32"/>
        <v>24.5</v>
      </c>
      <c r="CF53" s="20">
        <f t="shared" si="33"/>
        <v>0</v>
      </c>
      <c r="CG53" s="20">
        <f t="shared" si="34"/>
        <v>24.5</v>
      </c>
      <c r="CH53" s="17">
        <v>5</v>
      </c>
      <c r="CI53" s="17">
        <v>16</v>
      </c>
      <c r="CJ53" s="17"/>
      <c r="CK53" s="17"/>
      <c r="CL53" s="20">
        <f t="shared" si="35"/>
        <v>21</v>
      </c>
      <c r="CM53" s="20">
        <f t="shared" si="36"/>
        <v>0</v>
      </c>
      <c r="CN53" s="20">
        <f t="shared" si="37"/>
        <v>21</v>
      </c>
      <c r="CO53" s="17">
        <v>5</v>
      </c>
      <c r="CP53" s="17">
        <v>14</v>
      </c>
      <c r="CQ53" s="17"/>
      <c r="CR53" s="17"/>
      <c r="CS53" s="20">
        <f t="shared" si="38"/>
        <v>19</v>
      </c>
      <c r="CT53" s="20">
        <f t="shared" si="39"/>
        <v>0</v>
      </c>
      <c r="CU53" s="20">
        <f t="shared" si="40"/>
        <v>19</v>
      </c>
      <c r="CV53" s="17">
        <v>2</v>
      </c>
      <c r="CW53" s="17">
        <v>5</v>
      </c>
      <c r="CX53" s="17"/>
      <c r="CY53" s="17"/>
      <c r="CZ53" s="20">
        <f t="shared" si="41"/>
        <v>7</v>
      </c>
      <c r="DA53" s="20">
        <f t="shared" si="42"/>
        <v>0</v>
      </c>
      <c r="DB53" s="20">
        <f t="shared" si="43"/>
        <v>7</v>
      </c>
      <c r="DC53" s="17">
        <v>14</v>
      </c>
      <c r="DD53" s="70">
        <v>50</v>
      </c>
      <c r="DE53" s="17"/>
      <c r="DF53" s="17"/>
      <c r="DG53" s="20">
        <f t="shared" si="0"/>
        <v>64</v>
      </c>
      <c r="DH53" s="20">
        <f t="shared" si="1"/>
        <v>0</v>
      </c>
      <c r="DI53" s="20">
        <f t="shared" si="44"/>
        <v>64</v>
      </c>
      <c r="DJ53" s="20">
        <f t="shared" si="45"/>
        <v>241</v>
      </c>
      <c r="DK53" s="17">
        <v>2</v>
      </c>
      <c r="DL53" s="17">
        <v>7</v>
      </c>
      <c r="DM53" s="17"/>
      <c r="DN53" s="17"/>
      <c r="DO53" s="20">
        <f t="shared" si="46"/>
        <v>9</v>
      </c>
      <c r="DP53" s="20">
        <f t="shared" si="47"/>
        <v>0</v>
      </c>
      <c r="DQ53" s="20">
        <f t="shared" si="48"/>
        <v>9</v>
      </c>
      <c r="DR53" s="20" t="str">
        <f t="shared" si="49"/>
        <v>راسب</v>
      </c>
      <c r="DS53" s="18"/>
      <c r="DT53"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3" s="19"/>
      <c r="DV53" s="20" t="str">
        <f t="shared" si="51"/>
        <v>اللغة العربية واَدابها</v>
      </c>
      <c r="DW53" s="20" t="str">
        <f t="shared" si="52"/>
        <v>اللغة الإنجليزية</v>
      </c>
      <c r="DX53" s="20" t="str">
        <f t="shared" si="53"/>
        <v>الرياضيات العامة</v>
      </c>
      <c r="DY53" s="20" t="str">
        <f t="shared" si="54"/>
        <v xml:space="preserve"> الفيزياء العامة </v>
      </c>
      <c r="DZ53" s="20" t="str">
        <f t="shared" si="55"/>
        <v>الكيمياء</v>
      </c>
      <c r="EA53" s="20" t="str">
        <f t="shared" si="56"/>
        <v xml:space="preserve"> الدراسات الاجتماعية</v>
      </c>
      <c r="EB53" s="20" t="str">
        <f t="shared" si="57"/>
        <v>التربية الوطنية</v>
      </c>
      <c r="EC53" s="20" t="str">
        <f t="shared" si="58"/>
        <v>الحاسب الألى</v>
      </c>
      <c r="ED53" s="20" t="str">
        <f t="shared" si="59"/>
        <v>الأمن الصناعى والسلامة المهنية</v>
      </c>
      <c r="EE53" s="20" t="str">
        <f t="shared" si="60"/>
        <v>مبادئ الرسم الفنى</v>
      </c>
      <c r="EF53" s="20" t="str">
        <f t="shared" si="61"/>
        <v>التكنولوجيا</v>
      </c>
      <c r="EG53" s="20" t="str">
        <f t="shared" si="62"/>
        <v>الخامات</v>
      </c>
      <c r="EH53" s="20" t="str">
        <f t="shared" si="63"/>
        <v>المعدات</v>
      </c>
      <c r="EI53" s="20" t="str">
        <f t="shared" si="64"/>
        <v>مبادئ الكهرباء</v>
      </c>
      <c r="EJ53" s="20" t="str">
        <f t="shared" si="65"/>
        <v>التدريبات العملية</v>
      </c>
      <c r="EK53" s="20" t="str">
        <f t="shared" si="66"/>
        <v>التربية الدينية</v>
      </c>
      <c r="EL53" s="20">
        <f>IF(ROW($C$13)&gt;=COUNT(DV53:EK53),SUMPRODUCT(--(DV53:EK53:EK53&lt;&gt;"")),"")</f>
        <v>16</v>
      </c>
      <c r="EN53" s="1">
        <v>23</v>
      </c>
    </row>
    <row r="54" spans="2:144" ht="18.600000000000001" thickTop="1" thickBot="1" x14ac:dyDescent="0.35">
      <c r="B54" s="15">
        <v>42</v>
      </c>
      <c r="C54" s="37">
        <f>الاسماء!B44</f>
        <v>42</v>
      </c>
      <c r="D54" s="34" t="str">
        <f>الاسماء!C44</f>
        <v>انور هانى انور حنا‎</v>
      </c>
      <c r="E54" s="44">
        <v>1541</v>
      </c>
      <c r="F54" s="16"/>
      <c r="G54" s="37" t="str">
        <f>الاسماء!D44</f>
        <v xml:space="preserve"> عمارة عام</v>
      </c>
      <c r="H54" s="41" t="str">
        <f>الاسماء!E44</f>
        <v>مسيحى</v>
      </c>
      <c r="I54" s="17">
        <v>3</v>
      </c>
      <c r="J54" s="17">
        <v>14.5</v>
      </c>
      <c r="K54" s="17"/>
      <c r="L54" s="17"/>
      <c r="M54" s="20">
        <f t="shared" si="2"/>
        <v>17.5</v>
      </c>
      <c r="N54" s="20">
        <f t="shared" si="3"/>
        <v>0</v>
      </c>
      <c r="O54" s="20">
        <f t="shared" si="4"/>
        <v>17.5</v>
      </c>
      <c r="P54" s="17">
        <v>2</v>
      </c>
      <c r="Q54" s="17">
        <v>4.5</v>
      </c>
      <c r="R54" s="17"/>
      <c r="S54" s="17"/>
      <c r="T54" s="20">
        <f t="shared" si="5"/>
        <v>6.5</v>
      </c>
      <c r="U54" s="20">
        <f t="shared" si="6"/>
        <v>0</v>
      </c>
      <c r="V54" s="20">
        <f t="shared" si="7"/>
        <v>6.5</v>
      </c>
      <c r="W54" s="17">
        <v>3</v>
      </c>
      <c r="X54" s="17">
        <v>7</v>
      </c>
      <c r="Y54" s="17"/>
      <c r="Z54" s="17"/>
      <c r="AA54" s="20">
        <f t="shared" si="8"/>
        <v>10</v>
      </c>
      <c r="AB54" s="20">
        <f t="shared" si="9"/>
        <v>0</v>
      </c>
      <c r="AC54" s="20">
        <f t="shared" si="10"/>
        <v>10</v>
      </c>
      <c r="AD54" s="17">
        <v>1.5</v>
      </c>
      <c r="AE54" s="17">
        <v>3.5</v>
      </c>
      <c r="AF54" s="17"/>
      <c r="AG54" s="17"/>
      <c r="AH54" s="20">
        <f t="shared" si="11"/>
        <v>5</v>
      </c>
      <c r="AI54" s="20">
        <f t="shared" si="12"/>
        <v>0</v>
      </c>
      <c r="AJ54" s="20">
        <f t="shared" si="13"/>
        <v>5</v>
      </c>
      <c r="AK54" s="17">
        <v>1</v>
      </c>
      <c r="AL54" s="17">
        <v>4.5</v>
      </c>
      <c r="AM54" s="17"/>
      <c r="AN54" s="17"/>
      <c r="AO54" s="20">
        <f t="shared" si="14"/>
        <v>5.5</v>
      </c>
      <c r="AP54" s="20">
        <f t="shared" si="15"/>
        <v>0</v>
      </c>
      <c r="AQ54" s="20">
        <f t="shared" si="16"/>
        <v>5.5</v>
      </c>
      <c r="AR54" s="17">
        <v>1</v>
      </c>
      <c r="AS54" s="17">
        <v>4</v>
      </c>
      <c r="AT54" s="17"/>
      <c r="AU54" s="17"/>
      <c r="AV54" s="20">
        <f t="shared" si="17"/>
        <v>5</v>
      </c>
      <c r="AW54" s="20">
        <f t="shared" si="18"/>
        <v>0</v>
      </c>
      <c r="AX54" s="20">
        <f t="shared" si="19"/>
        <v>5</v>
      </c>
      <c r="AY54" s="17">
        <v>0.5</v>
      </c>
      <c r="AZ54" s="17">
        <v>3</v>
      </c>
      <c r="BA54" s="17"/>
      <c r="BB54" s="17"/>
      <c r="BC54" s="20">
        <f t="shared" si="20"/>
        <v>3.5</v>
      </c>
      <c r="BD54" s="20">
        <f t="shared" si="21"/>
        <v>0</v>
      </c>
      <c r="BE54" s="20">
        <f t="shared" si="22"/>
        <v>3.5</v>
      </c>
      <c r="BF54" s="17">
        <v>2</v>
      </c>
      <c r="BG54" s="17">
        <v>7</v>
      </c>
      <c r="BH54" s="17"/>
      <c r="BI54" s="17"/>
      <c r="BJ54" s="20">
        <f t="shared" si="23"/>
        <v>9</v>
      </c>
      <c r="BK54" s="20">
        <f t="shared" si="24"/>
        <v>0</v>
      </c>
      <c r="BL54" s="20">
        <f t="shared" si="25"/>
        <v>9</v>
      </c>
      <c r="BM54" s="17">
        <v>2</v>
      </c>
      <c r="BN54" s="17">
        <v>6</v>
      </c>
      <c r="BO54" s="17"/>
      <c r="BP54" s="17"/>
      <c r="BQ54" s="20">
        <f t="shared" si="26"/>
        <v>8</v>
      </c>
      <c r="BR54" s="20">
        <f t="shared" si="27"/>
        <v>0</v>
      </c>
      <c r="BS54" s="20">
        <f t="shared" si="28"/>
        <v>8</v>
      </c>
      <c r="BT54" s="17">
        <v>9.5</v>
      </c>
      <c r="BU54" s="17">
        <v>26</v>
      </c>
      <c r="BV54" s="17"/>
      <c r="BW54" s="17"/>
      <c r="BX54" s="20">
        <f t="shared" si="29"/>
        <v>35.5</v>
      </c>
      <c r="BY54" s="20">
        <f t="shared" si="30"/>
        <v>0</v>
      </c>
      <c r="BZ54" s="20">
        <f t="shared" si="31"/>
        <v>35.5</v>
      </c>
      <c r="CA54" s="17">
        <v>5.5</v>
      </c>
      <c r="CB54" s="17">
        <v>10</v>
      </c>
      <c r="CC54" s="17"/>
      <c r="CD54" s="17"/>
      <c r="CE54" s="20">
        <f t="shared" si="32"/>
        <v>15.5</v>
      </c>
      <c r="CF54" s="20">
        <f t="shared" si="33"/>
        <v>0</v>
      </c>
      <c r="CG54" s="20">
        <f t="shared" si="34"/>
        <v>15.5</v>
      </c>
      <c r="CH54" s="17">
        <v>5</v>
      </c>
      <c r="CI54" s="17">
        <v>16</v>
      </c>
      <c r="CJ54" s="17"/>
      <c r="CK54" s="17"/>
      <c r="CL54" s="20">
        <f t="shared" si="35"/>
        <v>21</v>
      </c>
      <c r="CM54" s="20">
        <f t="shared" si="36"/>
        <v>0</v>
      </c>
      <c r="CN54" s="20">
        <f t="shared" si="37"/>
        <v>21</v>
      </c>
      <c r="CO54" s="17">
        <v>5</v>
      </c>
      <c r="CP54" s="17">
        <v>17</v>
      </c>
      <c r="CQ54" s="17"/>
      <c r="CR54" s="17"/>
      <c r="CS54" s="20">
        <f t="shared" si="38"/>
        <v>22</v>
      </c>
      <c r="CT54" s="20">
        <f t="shared" si="39"/>
        <v>0</v>
      </c>
      <c r="CU54" s="20">
        <f t="shared" si="40"/>
        <v>22</v>
      </c>
      <c r="CV54" s="17">
        <v>2</v>
      </c>
      <c r="CW54" s="17">
        <v>7</v>
      </c>
      <c r="CX54" s="17"/>
      <c r="CY54" s="17"/>
      <c r="CZ54" s="20">
        <f t="shared" si="41"/>
        <v>9</v>
      </c>
      <c r="DA54" s="20">
        <f t="shared" si="42"/>
        <v>0</v>
      </c>
      <c r="DB54" s="20">
        <f t="shared" si="43"/>
        <v>9</v>
      </c>
      <c r="DC54" s="17">
        <v>15</v>
      </c>
      <c r="DD54" s="70">
        <v>49</v>
      </c>
      <c r="DE54" s="17"/>
      <c r="DF54" s="17"/>
      <c r="DG54" s="20">
        <f t="shared" si="0"/>
        <v>64</v>
      </c>
      <c r="DH54" s="20">
        <f t="shared" si="1"/>
        <v>0</v>
      </c>
      <c r="DI54" s="20">
        <f t="shared" si="44"/>
        <v>64</v>
      </c>
      <c r="DJ54" s="20">
        <f t="shared" si="45"/>
        <v>233.5</v>
      </c>
      <c r="DK54" s="17">
        <v>2</v>
      </c>
      <c r="DL54" s="17">
        <v>7.5</v>
      </c>
      <c r="DM54" s="17"/>
      <c r="DN54" s="17"/>
      <c r="DO54" s="20">
        <f t="shared" si="46"/>
        <v>9.5</v>
      </c>
      <c r="DP54" s="20">
        <f t="shared" si="47"/>
        <v>0</v>
      </c>
      <c r="DQ54" s="20">
        <f t="shared" si="48"/>
        <v>9.5</v>
      </c>
      <c r="DR54" s="20" t="str">
        <f t="shared" si="49"/>
        <v>راسب</v>
      </c>
      <c r="DS54" s="18"/>
      <c r="DT54"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4" s="19"/>
      <c r="DV54" s="20" t="str">
        <f t="shared" si="51"/>
        <v>اللغة العربية واَدابها</v>
      </c>
      <c r="DW54" s="20" t="str">
        <f t="shared" si="52"/>
        <v>اللغة الإنجليزية</v>
      </c>
      <c r="DX54" s="20" t="str">
        <f t="shared" si="53"/>
        <v>الرياضيات العامة</v>
      </c>
      <c r="DY54" s="20" t="str">
        <f t="shared" si="54"/>
        <v xml:space="preserve"> الفيزياء العامة </v>
      </c>
      <c r="DZ54" s="20" t="str">
        <f t="shared" si="55"/>
        <v>الكيمياء</v>
      </c>
      <c r="EA54" s="20" t="str">
        <f t="shared" si="56"/>
        <v xml:space="preserve"> الدراسات الاجتماعية</v>
      </c>
      <c r="EB54" s="20" t="str">
        <f t="shared" si="57"/>
        <v>التربية الوطنية</v>
      </c>
      <c r="EC54" s="20" t="str">
        <f t="shared" si="58"/>
        <v>الحاسب الألى</v>
      </c>
      <c r="ED54" s="20" t="str">
        <f t="shared" si="59"/>
        <v>الأمن الصناعى والسلامة المهنية</v>
      </c>
      <c r="EE54" s="20" t="str">
        <f t="shared" si="60"/>
        <v>مبادئ الرسم الفنى</v>
      </c>
      <c r="EF54" s="20" t="str">
        <f t="shared" si="61"/>
        <v>التكنولوجيا</v>
      </c>
      <c r="EG54" s="20" t="str">
        <f t="shared" si="62"/>
        <v>الخامات</v>
      </c>
      <c r="EH54" s="20" t="str">
        <f t="shared" si="63"/>
        <v>المعدات</v>
      </c>
      <c r="EI54" s="20" t="str">
        <f t="shared" si="64"/>
        <v>مبادئ الكهرباء</v>
      </c>
      <c r="EJ54" s="20" t="str">
        <f t="shared" si="65"/>
        <v>التدريبات العملية</v>
      </c>
      <c r="EK54" s="20" t="str">
        <f t="shared" si="66"/>
        <v>التربية الدينية</v>
      </c>
      <c r="EL54" s="20">
        <f>IF(ROW($C$13)&gt;=COUNT(DV54:EK54),SUMPRODUCT(--(DV54:EK54:EK54&lt;&gt;"")),"")</f>
        <v>16</v>
      </c>
      <c r="EN54" s="1">
        <v>23.5</v>
      </c>
    </row>
    <row r="55" spans="2:144" ht="18.600000000000001" thickTop="1" thickBot="1" x14ac:dyDescent="0.35">
      <c r="B55" s="15">
        <v>43</v>
      </c>
      <c r="C55" s="37">
        <f>الاسماء!B45</f>
        <v>43</v>
      </c>
      <c r="D55" s="34" t="str">
        <f>الاسماء!C45</f>
        <v>ايهاب على عبد المنصف على‎</v>
      </c>
      <c r="E55" s="44">
        <v>1542</v>
      </c>
      <c r="F55" s="16"/>
      <c r="G55" s="37" t="str">
        <f>الاسماء!D45</f>
        <v xml:space="preserve"> عمارة عام</v>
      </c>
      <c r="H55" s="41" t="str">
        <f>الاسماء!E45</f>
        <v>مسلم</v>
      </c>
      <c r="I55" s="17">
        <v>3</v>
      </c>
      <c r="J55" s="17">
        <v>14</v>
      </c>
      <c r="K55" s="17"/>
      <c r="L55" s="17"/>
      <c r="M55" s="20">
        <f t="shared" si="2"/>
        <v>17</v>
      </c>
      <c r="N55" s="20">
        <f t="shared" si="3"/>
        <v>0</v>
      </c>
      <c r="O55" s="20">
        <f t="shared" si="4"/>
        <v>17</v>
      </c>
      <c r="P55" s="17">
        <v>2</v>
      </c>
      <c r="Q55" s="17">
        <v>3.5</v>
      </c>
      <c r="R55" s="17"/>
      <c r="S55" s="17"/>
      <c r="T55" s="20">
        <f t="shared" si="5"/>
        <v>5.5</v>
      </c>
      <c r="U55" s="20">
        <f t="shared" si="6"/>
        <v>0</v>
      </c>
      <c r="V55" s="20">
        <f t="shared" si="7"/>
        <v>5.5</v>
      </c>
      <c r="W55" s="17">
        <v>3</v>
      </c>
      <c r="X55" s="17">
        <v>7</v>
      </c>
      <c r="Y55" s="17"/>
      <c r="Z55" s="17"/>
      <c r="AA55" s="20">
        <f t="shared" si="8"/>
        <v>10</v>
      </c>
      <c r="AB55" s="20">
        <f t="shared" si="9"/>
        <v>0</v>
      </c>
      <c r="AC55" s="20">
        <f t="shared" si="10"/>
        <v>10</v>
      </c>
      <c r="AD55" s="17">
        <v>1</v>
      </c>
      <c r="AE55" s="17">
        <v>3.5</v>
      </c>
      <c r="AF55" s="17"/>
      <c r="AG55" s="17"/>
      <c r="AH55" s="20">
        <f t="shared" si="11"/>
        <v>4.5</v>
      </c>
      <c r="AI55" s="20">
        <f t="shared" si="12"/>
        <v>0</v>
      </c>
      <c r="AJ55" s="20">
        <f t="shared" si="13"/>
        <v>4.5</v>
      </c>
      <c r="AK55" s="17">
        <v>2</v>
      </c>
      <c r="AL55" s="17">
        <v>5.5</v>
      </c>
      <c r="AM55" s="17"/>
      <c r="AN55" s="17"/>
      <c r="AO55" s="20">
        <f t="shared" si="14"/>
        <v>7.5</v>
      </c>
      <c r="AP55" s="20">
        <f t="shared" si="15"/>
        <v>0</v>
      </c>
      <c r="AQ55" s="20">
        <f t="shared" si="16"/>
        <v>7.5</v>
      </c>
      <c r="AR55" s="17">
        <v>1</v>
      </c>
      <c r="AS55" s="17">
        <v>4.5</v>
      </c>
      <c r="AT55" s="17"/>
      <c r="AU55" s="17"/>
      <c r="AV55" s="20">
        <f t="shared" si="17"/>
        <v>5.5</v>
      </c>
      <c r="AW55" s="20">
        <f t="shared" si="18"/>
        <v>0</v>
      </c>
      <c r="AX55" s="20">
        <f t="shared" si="19"/>
        <v>5.5</v>
      </c>
      <c r="AY55" s="17">
        <v>1.5</v>
      </c>
      <c r="AZ55" s="17" t="s">
        <v>94</v>
      </c>
      <c r="BA55" s="17"/>
      <c r="BB55" s="17"/>
      <c r="BC55" s="20">
        <f t="shared" si="20"/>
        <v>1.5</v>
      </c>
      <c r="BD55" s="20">
        <f t="shared" si="21"/>
        <v>0</v>
      </c>
      <c r="BE55" s="20">
        <f t="shared" si="22"/>
        <v>1.5</v>
      </c>
      <c r="BF55" s="17">
        <v>2</v>
      </c>
      <c r="BG55" s="17">
        <v>6</v>
      </c>
      <c r="BH55" s="17"/>
      <c r="BI55" s="17"/>
      <c r="BJ55" s="20">
        <f t="shared" si="23"/>
        <v>8</v>
      </c>
      <c r="BK55" s="20">
        <f t="shared" si="24"/>
        <v>0</v>
      </c>
      <c r="BL55" s="20">
        <f t="shared" si="25"/>
        <v>8</v>
      </c>
      <c r="BM55" s="17">
        <v>2</v>
      </c>
      <c r="BN55" s="17">
        <v>5</v>
      </c>
      <c r="BO55" s="17"/>
      <c r="BP55" s="17"/>
      <c r="BQ55" s="20">
        <f t="shared" si="26"/>
        <v>7</v>
      </c>
      <c r="BR55" s="20">
        <f t="shared" si="27"/>
        <v>0</v>
      </c>
      <c r="BS55" s="20">
        <f t="shared" si="28"/>
        <v>7</v>
      </c>
      <c r="BT55" s="17">
        <v>9.5</v>
      </c>
      <c r="BU55" s="17">
        <v>22</v>
      </c>
      <c r="BV55" s="17"/>
      <c r="BW55" s="17"/>
      <c r="BX55" s="20">
        <f t="shared" si="29"/>
        <v>31.5</v>
      </c>
      <c r="BY55" s="20">
        <f t="shared" si="30"/>
        <v>0</v>
      </c>
      <c r="BZ55" s="20">
        <f t="shared" si="31"/>
        <v>31.5</v>
      </c>
      <c r="CA55" s="17">
        <v>5.5</v>
      </c>
      <c r="CB55" s="17">
        <v>12</v>
      </c>
      <c r="CC55" s="17"/>
      <c r="CD55" s="17"/>
      <c r="CE55" s="20">
        <f t="shared" si="32"/>
        <v>17.5</v>
      </c>
      <c r="CF55" s="20">
        <f t="shared" si="33"/>
        <v>0</v>
      </c>
      <c r="CG55" s="20">
        <f t="shared" si="34"/>
        <v>17.5</v>
      </c>
      <c r="CH55" s="17">
        <v>5</v>
      </c>
      <c r="CI55" s="17">
        <v>16</v>
      </c>
      <c r="CJ55" s="17"/>
      <c r="CK55" s="17"/>
      <c r="CL55" s="20">
        <f t="shared" si="35"/>
        <v>21</v>
      </c>
      <c r="CM55" s="20">
        <f t="shared" si="36"/>
        <v>0</v>
      </c>
      <c r="CN55" s="20">
        <f t="shared" si="37"/>
        <v>21</v>
      </c>
      <c r="CO55" s="17">
        <v>5</v>
      </c>
      <c r="CP55" s="17">
        <v>15</v>
      </c>
      <c r="CQ55" s="17"/>
      <c r="CR55" s="17"/>
      <c r="CS55" s="20">
        <f t="shared" si="38"/>
        <v>20</v>
      </c>
      <c r="CT55" s="20">
        <f t="shared" si="39"/>
        <v>0</v>
      </c>
      <c r="CU55" s="20">
        <f t="shared" si="40"/>
        <v>20</v>
      </c>
      <c r="CV55" s="17">
        <v>2</v>
      </c>
      <c r="CW55" s="17">
        <v>3</v>
      </c>
      <c r="CX55" s="17"/>
      <c r="CY55" s="17"/>
      <c r="CZ55" s="20">
        <f t="shared" si="41"/>
        <v>5</v>
      </c>
      <c r="DA55" s="20">
        <f t="shared" si="42"/>
        <v>0</v>
      </c>
      <c r="DB55" s="20">
        <f t="shared" si="43"/>
        <v>5</v>
      </c>
      <c r="DC55" s="17">
        <v>15</v>
      </c>
      <c r="DD55" s="70">
        <v>53</v>
      </c>
      <c r="DE55" s="17"/>
      <c r="DF55" s="17"/>
      <c r="DG55" s="20">
        <f t="shared" si="0"/>
        <v>68</v>
      </c>
      <c r="DH55" s="20">
        <f t="shared" si="1"/>
        <v>0</v>
      </c>
      <c r="DI55" s="20">
        <f t="shared" si="44"/>
        <v>68</v>
      </c>
      <c r="DJ55" s="20">
        <f t="shared" si="45"/>
        <v>228</v>
      </c>
      <c r="DK55" s="17">
        <v>2</v>
      </c>
      <c r="DL55" s="17">
        <v>7.5</v>
      </c>
      <c r="DM55" s="17"/>
      <c r="DN55" s="17"/>
      <c r="DO55" s="20">
        <f t="shared" si="46"/>
        <v>9.5</v>
      </c>
      <c r="DP55" s="20">
        <f t="shared" si="47"/>
        <v>0</v>
      </c>
      <c r="DQ55" s="20">
        <f t="shared" si="48"/>
        <v>9.5</v>
      </c>
      <c r="DR55" s="20" t="str">
        <f t="shared" si="49"/>
        <v>راسب</v>
      </c>
      <c r="DS55" s="18"/>
      <c r="DT55"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5" s="19"/>
      <c r="DV55" s="20" t="str">
        <f t="shared" si="51"/>
        <v>اللغة العربية واَدابها</v>
      </c>
      <c r="DW55" s="20" t="str">
        <f t="shared" si="52"/>
        <v>اللغة الإنجليزية</v>
      </c>
      <c r="DX55" s="20" t="str">
        <f t="shared" si="53"/>
        <v>الرياضيات العامة</v>
      </c>
      <c r="DY55" s="20" t="str">
        <f t="shared" si="54"/>
        <v xml:space="preserve"> الفيزياء العامة </v>
      </c>
      <c r="DZ55" s="20" t="str">
        <f t="shared" si="55"/>
        <v>الكيمياء</v>
      </c>
      <c r="EA55" s="20" t="str">
        <f t="shared" si="56"/>
        <v xml:space="preserve"> الدراسات الاجتماعية</v>
      </c>
      <c r="EB55" s="20" t="str">
        <f t="shared" si="57"/>
        <v>التربية الوطنية</v>
      </c>
      <c r="EC55" s="20" t="str">
        <f t="shared" si="58"/>
        <v>الحاسب الألى</v>
      </c>
      <c r="ED55" s="20" t="str">
        <f t="shared" si="59"/>
        <v>الأمن الصناعى والسلامة المهنية</v>
      </c>
      <c r="EE55" s="20" t="str">
        <f t="shared" si="60"/>
        <v>مبادئ الرسم الفنى</v>
      </c>
      <c r="EF55" s="20" t="str">
        <f t="shared" si="61"/>
        <v>التكنولوجيا</v>
      </c>
      <c r="EG55" s="20" t="str">
        <f t="shared" si="62"/>
        <v>الخامات</v>
      </c>
      <c r="EH55" s="20" t="str">
        <f t="shared" si="63"/>
        <v>المعدات</v>
      </c>
      <c r="EI55" s="20" t="str">
        <f t="shared" si="64"/>
        <v>مبادئ الكهرباء</v>
      </c>
      <c r="EJ55" s="20" t="str">
        <f t="shared" si="65"/>
        <v>التدريبات العملية</v>
      </c>
      <c r="EK55" s="20" t="str">
        <f t="shared" si="66"/>
        <v>التربية الدينية</v>
      </c>
      <c r="EL55" s="20">
        <f>IF(ROW($C$13)&gt;=COUNT(DV55:EK55),SUMPRODUCT(--(DV55:EK55:EK55&lt;&gt;"")),"")</f>
        <v>16</v>
      </c>
      <c r="EN55" s="1">
        <v>24</v>
      </c>
    </row>
    <row r="56" spans="2:144" ht="18.600000000000001" thickTop="1" thickBot="1" x14ac:dyDescent="0.35">
      <c r="B56" s="15">
        <v>44</v>
      </c>
      <c r="C56" s="37">
        <f>الاسماء!B46</f>
        <v>44</v>
      </c>
      <c r="D56" s="34" t="str">
        <f>الاسماء!C46</f>
        <v>باسم فؤاد ابراهيم محمد‎</v>
      </c>
      <c r="E56" s="44">
        <v>1543</v>
      </c>
      <c r="F56" s="16"/>
      <c r="G56" s="37" t="str">
        <f>الاسماء!D46</f>
        <v xml:space="preserve"> عمارة عام</v>
      </c>
      <c r="H56" s="41" t="str">
        <f>الاسماء!E46</f>
        <v>مسلم</v>
      </c>
      <c r="I56" s="17">
        <v>4</v>
      </c>
      <c r="J56" s="17">
        <v>15</v>
      </c>
      <c r="K56" s="17"/>
      <c r="L56" s="17"/>
      <c r="M56" s="20">
        <f t="shared" si="2"/>
        <v>19</v>
      </c>
      <c r="N56" s="20">
        <f t="shared" si="3"/>
        <v>0</v>
      </c>
      <c r="O56" s="20">
        <f t="shared" si="4"/>
        <v>19</v>
      </c>
      <c r="P56" s="17">
        <v>2</v>
      </c>
      <c r="Q56" s="17">
        <v>3.5</v>
      </c>
      <c r="R56" s="17"/>
      <c r="S56" s="17"/>
      <c r="T56" s="20">
        <f t="shared" si="5"/>
        <v>5.5</v>
      </c>
      <c r="U56" s="20">
        <f t="shared" si="6"/>
        <v>0</v>
      </c>
      <c r="V56" s="20">
        <f t="shared" si="7"/>
        <v>5.5</v>
      </c>
      <c r="W56" s="17">
        <v>3</v>
      </c>
      <c r="X56" s="17">
        <v>6</v>
      </c>
      <c r="Y56" s="17"/>
      <c r="Z56" s="17"/>
      <c r="AA56" s="20">
        <f t="shared" si="8"/>
        <v>9</v>
      </c>
      <c r="AB56" s="20">
        <f t="shared" si="9"/>
        <v>0</v>
      </c>
      <c r="AC56" s="20">
        <f t="shared" si="10"/>
        <v>9</v>
      </c>
      <c r="AD56" s="17">
        <v>1</v>
      </c>
      <c r="AE56" s="17">
        <v>3</v>
      </c>
      <c r="AF56" s="17"/>
      <c r="AG56" s="17"/>
      <c r="AH56" s="20">
        <f t="shared" si="11"/>
        <v>4</v>
      </c>
      <c r="AI56" s="20">
        <f t="shared" si="12"/>
        <v>0</v>
      </c>
      <c r="AJ56" s="20">
        <f t="shared" si="13"/>
        <v>4</v>
      </c>
      <c r="AK56" s="17">
        <v>2</v>
      </c>
      <c r="AL56" s="17">
        <v>5</v>
      </c>
      <c r="AM56" s="17"/>
      <c r="AN56" s="17"/>
      <c r="AO56" s="20">
        <f t="shared" si="14"/>
        <v>7</v>
      </c>
      <c r="AP56" s="20">
        <f t="shared" si="15"/>
        <v>0</v>
      </c>
      <c r="AQ56" s="20">
        <f t="shared" si="16"/>
        <v>7</v>
      </c>
      <c r="AR56" s="17">
        <v>2</v>
      </c>
      <c r="AS56" s="17">
        <v>4.5</v>
      </c>
      <c r="AT56" s="17"/>
      <c r="AU56" s="17"/>
      <c r="AV56" s="20">
        <f t="shared" si="17"/>
        <v>6.5</v>
      </c>
      <c r="AW56" s="20">
        <f t="shared" si="18"/>
        <v>0</v>
      </c>
      <c r="AX56" s="20">
        <f t="shared" si="19"/>
        <v>6.5</v>
      </c>
      <c r="AY56" s="17">
        <v>1.5</v>
      </c>
      <c r="AZ56" s="17">
        <v>4.5</v>
      </c>
      <c r="BA56" s="17"/>
      <c r="BB56" s="17"/>
      <c r="BC56" s="20">
        <f t="shared" si="20"/>
        <v>6</v>
      </c>
      <c r="BD56" s="20">
        <f t="shared" si="21"/>
        <v>0</v>
      </c>
      <c r="BE56" s="20">
        <f t="shared" si="22"/>
        <v>6</v>
      </c>
      <c r="BF56" s="17">
        <v>2</v>
      </c>
      <c r="BG56" s="17">
        <v>6.5</v>
      </c>
      <c r="BH56" s="17"/>
      <c r="BI56" s="17"/>
      <c r="BJ56" s="20">
        <f t="shared" si="23"/>
        <v>8.5</v>
      </c>
      <c r="BK56" s="20">
        <f t="shared" si="24"/>
        <v>0</v>
      </c>
      <c r="BL56" s="20">
        <f t="shared" si="25"/>
        <v>8.5</v>
      </c>
      <c r="BM56" s="17">
        <v>2</v>
      </c>
      <c r="BN56" s="17">
        <v>5</v>
      </c>
      <c r="BO56" s="17"/>
      <c r="BP56" s="17"/>
      <c r="BQ56" s="20">
        <f t="shared" si="26"/>
        <v>7</v>
      </c>
      <c r="BR56" s="20">
        <f t="shared" si="27"/>
        <v>0</v>
      </c>
      <c r="BS56" s="20">
        <f t="shared" si="28"/>
        <v>7</v>
      </c>
      <c r="BT56" s="17">
        <v>9.5</v>
      </c>
      <c r="BU56" s="17">
        <v>19</v>
      </c>
      <c r="BV56" s="17"/>
      <c r="BW56" s="17"/>
      <c r="BX56" s="20">
        <f t="shared" si="29"/>
        <v>28.5</v>
      </c>
      <c r="BY56" s="20">
        <f t="shared" si="30"/>
        <v>0</v>
      </c>
      <c r="BZ56" s="20">
        <f t="shared" si="31"/>
        <v>28.5</v>
      </c>
      <c r="CA56" s="17">
        <v>5.5</v>
      </c>
      <c r="CB56" s="17">
        <v>17</v>
      </c>
      <c r="CC56" s="17"/>
      <c r="CD56" s="17"/>
      <c r="CE56" s="20">
        <f t="shared" si="32"/>
        <v>22.5</v>
      </c>
      <c r="CF56" s="20">
        <f t="shared" si="33"/>
        <v>0</v>
      </c>
      <c r="CG56" s="20">
        <f t="shared" si="34"/>
        <v>22.5</v>
      </c>
      <c r="CH56" s="17">
        <v>5</v>
      </c>
      <c r="CI56" s="17">
        <v>16</v>
      </c>
      <c r="CJ56" s="17"/>
      <c r="CK56" s="17"/>
      <c r="CL56" s="20">
        <f t="shared" si="35"/>
        <v>21</v>
      </c>
      <c r="CM56" s="20">
        <f t="shared" si="36"/>
        <v>0</v>
      </c>
      <c r="CN56" s="20">
        <f t="shared" si="37"/>
        <v>21</v>
      </c>
      <c r="CO56" s="17">
        <v>5</v>
      </c>
      <c r="CP56" s="17">
        <v>14</v>
      </c>
      <c r="CQ56" s="17"/>
      <c r="CR56" s="17"/>
      <c r="CS56" s="20">
        <f t="shared" si="38"/>
        <v>19</v>
      </c>
      <c r="CT56" s="20">
        <f t="shared" si="39"/>
        <v>0</v>
      </c>
      <c r="CU56" s="20">
        <f t="shared" si="40"/>
        <v>19</v>
      </c>
      <c r="CV56" s="17">
        <v>2</v>
      </c>
      <c r="CW56" s="17">
        <v>6</v>
      </c>
      <c r="CX56" s="17"/>
      <c r="CY56" s="17"/>
      <c r="CZ56" s="20">
        <f t="shared" si="41"/>
        <v>8</v>
      </c>
      <c r="DA56" s="20">
        <f t="shared" si="42"/>
        <v>0</v>
      </c>
      <c r="DB56" s="20">
        <f t="shared" si="43"/>
        <v>8</v>
      </c>
      <c r="DC56" s="17">
        <v>16</v>
      </c>
      <c r="DD56" s="70">
        <v>56</v>
      </c>
      <c r="DE56" s="17"/>
      <c r="DF56" s="17"/>
      <c r="DG56" s="20">
        <f t="shared" si="0"/>
        <v>72</v>
      </c>
      <c r="DH56" s="20">
        <f t="shared" si="1"/>
        <v>0</v>
      </c>
      <c r="DI56" s="20">
        <f t="shared" si="44"/>
        <v>72</v>
      </c>
      <c r="DJ56" s="20">
        <f t="shared" si="45"/>
        <v>237.5</v>
      </c>
      <c r="DK56" s="17">
        <v>2</v>
      </c>
      <c r="DL56" s="17">
        <v>6.5</v>
      </c>
      <c r="DM56" s="17"/>
      <c r="DN56" s="17"/>
      <c r="DO56" s="20">
        <f t="shared" si="46"/>
        <v>8.5</v>
      </c>
      <c r="DP56" s="20">
        <f t="shared" si="47"/>
        <v>0</v>
      </c>
      <c r="DQ56" s="20">
        <f t="shared" si="48"/>
        <v>8.5</v>
      </c>
      <c r="DR56" s="20" t="str">
        <f t="shared" si="49"/>
        <v>راسب</v>
      </c>
      <c r="DS56" s="18"/>
      <c r="DT56"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6" s="19"/>
      <c r="DV56" s="20" t="str">
        <f t="shared" si="51"/>
        <v>اللغة العربية واَدابها</v>
      </c>
      <c r="DW56" s="20" t="str">
        <f t="shared" si="52"/>
        <v>اللغة الإنجليزية</v>
      </c>
      <c r="DX56" s="20" t="str">
        <f t="shared" si="53"/>
        <v>الرياضيات العامة</v>
      </c>
      <c r="DY56" s="20" t="str">
        <f t="shared" si="54"/>
        <v xml:space="preserve"> الفيزياء العامة </v>
      </c>
      <c r="DZ56" s="20" t="str">
        <f t="shared" si="55"/>
        <v>الكيمياء</v>
      </c>
      <c r="EA56" s="20" t="str">
        <f t="shared" si="56"/>
        <v xml:space="preserve"> الدراسات الاجتماعية</v>
      </c>
      <c r="EB56" s="20" t="str">
        <f t="shared" si="57"/>
        <v>التربية الوطنية</v>
      </c>
      <c r="EC56" s="20" t="str">
        <f t="shared" si="58"/>
        <v>الحاسب الألى</v>
      </c>
      <c r="ED56" s="20" t="str">
        <f t="shared" si="59"/>
        <v>الأمن الصناعى والسلامة المهنية</v>
      </c>
      <c r="EE56" s="20" t="str">
        <f t="shared" si="60"/>
        <v>مبادئ الرسم الفنى</v>
      </c>
      <c r="EF56" s="20" t="str">
        <f t="shared" si="61"/>
        <v>التكنولوجيا</v>
      </c>
      <c r="EG56" s="20" t="str">
        <f t="shared" si="62"/>
        <v>الخامات</v>
      </c>
      <c r="EH56" s="20" t="str">
        <f t="shared" si="63"/>
        <v>المعدات</v>
      </c>
      <c r="EI56" s="20" t="str">
        <f t="shared" si="64"/>
        <v>مبادئ الكهرباء</v>
      </c>
      <c r="EJ56" s="20" t="str">
        <f t="shared" si="65"/>
        <v>التدريبات العملية</v>
      </c>
      <c r="EK56" s="20" t="str">
        <f t="shared" si="66"/>
        <v>التربية الدينية</v>
      </c>
      <c r="EL56" s="20">
        <f>IF(ROW($C$13)&gt;=COUNT(DV56:EK56),SUMPRODUCT(--(DV56:EK56:EK56&lt;&gt;"")),"")</f>
        <v>16</v>
      </c>
      <c r="EN56" s="1">
        <v>24.5</v>
      </c>
    </row>
    <row r="57" spans="2:144" ht="18.600000000000001" thickTop="1" thickBot="1" x14ac:dyDescent="0.35">
      <c r="B57" s="15">
        <v>45</v>
      </c>
      <c r="C57" s="37">
        <f>الاسماء!B47</f>
        <v>45</v>
      </c>
      <c r="D57" s="34" t="str">
        <f>الاسماء!C47</f>
        <v>بلال بكر ابو العلا بكر‎</v>
      </c>
      <c r="E57" s="44">
        <v>1544</v>
      </c>
      <c r="F57" s="16"/>
      <c r="G57" s="37" t="str">
        <f>الاسماء!D47</f>
        <v xml:space="preserve"> عمارة عام</v>
      </c>
      <c r="H57" s="41" t="str">
        <f>الاسماء!E47</f>
        <v>مسلم</v>
      </c>
      <c r="I57" s="17">
        <v>3</v>
      </c>
      <c r="J57" s="17">
        <v>15</v>
      </c>
      <c r="K57" s="17"/>
      <c r="L57" s="17"/>
      <c r="M57" s="20">
        <f t="shared" si="2"/>
        <v>18</v>
      </c>
      <c r="N57" s="20">
        <f t="shared" si="3"/>
        <v>0</v>
      </c>
      <c r="O57" s="20">
        <f t="shared" si="4"/>
        <v>18</v>
      </c>
      <c r="P57" s="17">
        <v>2</v>
      </c>
      <c r="Q57" s="17">
        <v>4.5</v>
      </c>
      <c r="R57" s="17"/>
      <c r="S57" s="17"/>
      <c r="T57" s="20">
        <f t="shared" si="5"/>
        <v>6.5</v>
      </c>
      <c r="U57" s="20">
        <f t="shared" si="6"/>
        <v>0</v>
      </c>
      <c r="V57" s="20">
        <f t="shared" si="7"/>
        <v>6.5</v>
      </c>
      <c r="W57" s="17">
        <v>3</v>
      </c>
      <c r="X57" s="17">
        <v>7</v>
      </c>
      <c r="Y57" s="17"/>
      <c r="Z57" s="17"/>
      <c r="AA57" s="20">
        <f t="shared" si="8"/>
        <v>10</v>
      </c>
      <c r="AB57" s="20">
        <f t="shared" si="9"/>
        <v>0</v>
      </c>
      <c r="AC57" s="20">
        <f t="shared" si="10"/>
        <v>10</v>
      </c>
      <c r="AD57" s="17">
        <v>1</v>
      </c>
      <c r="AE57" s="17">
        <v>3.5</v>
      </c>
      <c r="AF57" s="17"/>
      <c r="AG57" s="17"/>
      <c r="AH57" s="20">
        <f t="shared" si="11"/>
        <v>4.5</v>
      </c>
      <c r="AI57" s="20">
        <f t="shared" si="12"/>
        <v>0</v>
      </c>
      <c r="AJ57" s="20">
        <f t="shared" si="13"/>
        <v>4.5</v>
      </c>
      <c r="AK57" s="17">
        <v>2</v>
      </c>
      <c r="AL57" s="17">
        <v>4.5</v>
      </c>
      <c r="AM57" s="17"/>
      <c r="AN57" s="17"/>
      <c r="AO57" s="20">
        <f t="shared" si="14"/>
        <v>6.5</v>
      </c>
      <c r="AP57" s="20">
        <f t="shared" si="15"/>
        <v>0</v>
      </c>
      <c r="AQ57" s="20">
        <f t="shared" si="16"/>
        <v>6.5</v>
      </c>
      <c r="AR57" s="17">
        <v>1</v>
      </c>
      <c r="AS57" s="17">
        <v>4.5</v>
      </c>
      <c r="AT57" s="17"/>
      <c r="AU57" s="17"/>
      <c r="AV57" s="20">
        <f t="shared" si="17"/>
        <v>5.5</v>
      </c>
      <c r="AW57" s="20">
        <f t="shared" si="18"/>
        <v>0</v>
      </c>
      <c r="AX57" s="20">
        <f t="shared" si="19"/>
        <v>5.5</v>
      </c>
      <c r="AY57" s="17">
        <v>1</v>
      </c>
      <c r="AZ57" s="17">
        <v>4.5</v>
      </c>
      <c r="BA57" s="17"/>
      <c r="BB57" s="17"/>
      <c r="BC57" s="20">
        <f t="shared" si="20"/>
        <v>5.5</v>
      </c>
      <c r="BD57" s="20">
        <f t="shared" si="21"/>
        <v>0</v>
      </c>
      <c r="BE57" s="20">
        <f t="shared" si="22"/>
        <v>5.5</v>
      </c>
      <c r="BF57" s="17">
        <v>2</v>
      </c>
      <c r="BG57" s="17">
        <v>6</v>
      </c>
      <c r="BH57" s="17"/>
      <c r="BI57" s="17"/>
      <c r="BJ57" s="20">
        <f t="shared" si="23"/>
        <v>8</v>
      </c>
      <c r="BK57" s="20">
        <f t="shared" si="24"/>
        <v>0</v>
      </c>
      <c r="BL57" s="20">
        <f t="shared" si="25"/>
        <v>8</v>
      </c>
      <c r="BM57" s="17">
        <v>2</v>
      </c>
      <c r="BN57" s="17">
        <v>6</v>
      </c>
      <c r="BO57" s="17"/>
      <c r="BP57" s="17"/>
      <c r="BQ57" s="20">
        <f t="shared" si="26"/>
        <v>8</v>
      </c>
      <c r="BR57" s="20">
        <f t="shared" si="27"/>
        <v>0</v>
      </c>
      <c r="BS57" s="20">
        <f t="shared" si="28"/>
        <v>8</v>
      </c>
      <c r="BT57" s="17">
        <v>9.5</v>
      </c>
      <c r="BU57" s="17">
        <v>24</v>
      </c>
      <c r="BV57" s="17"/>
      <c r="BW57" s="17"/>
      <c r="BX57" s="20">
        <f t="shared" si="29"/>
        <v>33.5</v>
      </c>
      <c r="BY57" s="20">
        <f t="shared" si="30"/>
        <v>0</v>
      </c>
      <c r="BZ57" s="20">
        <f t="shared" si="31"/>
        <v>33.5</v>
      </c>
      <c r="CA57" s="17">
        <v>5.5</v>
      </c>
      <c r="CB57" s="17">
        <v>20</v>
      </c>
      <c r="CC57" s="17"/>
      <c r="CD57" s="17"/>
      <c r="CE57" s="20">
        <f t="shared" si="32"/>
        <v>25.5</v>
      </c>
      <c r="CF57" s="20">
        <f t="shared" si="33"/>
        <v>0</v>
      </c>
      <c r="CG57" s="20">
        <f t="shared" si="34"/>
        <v>25.5</v>
      </c>
      <c r="CH57" s="17">
        <v>5</v>
      </c>
      <c r="CI57" s="17">
        <v>16</v>
      </c>
      <c r="CJ57" s="17"/>
      <c r="CK57" s="17"/>
      <c r="CL57" s="20">
        <f t="shared" si="35"/>
        <v>21</v>
      </c>
      <c r="CM57" s="20">
        <f t="shared" si="36"/>
        <v>0</v>
      </c>
      <c r="CN57" s="20">
        <f t="shared" si="37"/>
        <v>21</v>
      </c>
      <c r="CO57" s="17">
        <v>5</v>
      </c>
      <c r="CP57" s="17">
        <v>13</v>
      </c>
      <c r="CQ57" s="17"/>
      <c r="CR57" s="17"/>
      <c r="CS57" s="20">
        <f t="shared" si="38"/>
        <v>18</v>
      </c>
      <c r="CT57" s="20">
        <f t="shared" si="39"/>
        <v>0</v>
      </c>
      <c r="CU57" s="20">
        <f t="shared" si="40"/>
        <v>18</v>
      </c>
      <c r="CV57" s="17">
        <v>2</v>
      </c>
      <c r="CW57" s="17">
        <v>6</v>
      </c>
      <c r="CX57" s="17"/>
      <c r="CY57" s="17"/>
      <c r="CZ57" s="20">
        <f t="shared" si="41"/>
        <v>8</v>
      </c>
      <c r="DA57" s="20">
        <f t="shared" si="42"/>
        <v>0</v>
      </c>
      <c r="DB57" s="20">
        <f t="shared" si="43"/>
        <v>8</v>
      </c>
      <c r="DC57" s="17">
        <v>16</v>
      </c>
      <c r="DD57" s="70">
        <v>45</v>
      </c>
      <c r="DE57" s="17"/>
      <c r="DF57" s="17"/>
      <c r="DG57" s="20">
        <f t="shared" si="0"/>
        <v>61</v>
      </c>
      <c r="DH57" s="20">
        <f t="shared" si="1"/>
        <v>0</v>
      </c>
      <c r="DI57" s="20">
        <f t="shared" si="44"/>
        <v>61</v>
      </c>
      <c r="DJ57" s="20">
        <f t="shared" si="45"/>
        <v>234</v>
      </c>
      <c r="DK57" s="17">
        <v>2</v>
      </c>
      <c r="DL57" s="17">
        <v>6.5</v>
      </c>
      <c r="DM57" s="17"/>
      <c r="DN57" s="17"/>
      <c r="DO57" s="20">
        <f t="shared" si="46"/>
        <v>8.5</v>
      </c>
      <c r="DP57" s="20">
        <f t="shared" si="47"/>
        <v>0</v>
      </c>
      <c r="DQ57" s="20">
        <f t="shared" si="48"/>
        <v>8.5</v>
      </c>
      <c r="DR57" s="20" t="str">
        <f t="shared" si="49"/>
        <v>راسب</v>
      </c>
      <c r="DS57" s="18"/>
      <c r="DT57"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7" s="19"/>
      <c r="DV57" s="20" t="str">
        <f t="shared" si="51"/>
        <v>اللغة العربية واَدابها</v>
      </c>
      <c r="DW57" s="20" t="str">
        <f t="shared" si="52"/>
        <v>اللغة الإنجليزية</v>
      </c>
      <c r="DX57" s="20" t="str">
        <f t="shared" si="53"/>
        <v>الرياضيات العامة</v>
      </c>
      <c r="DY57" s="20" t="str">
        <f t="shared" si="54"/>
        <v xml:space="preserve"> الفيزياء العامة </v>
      </c>
      <c r="DZ57" s="20" t="str">
        <f t="shared" si="55"/>
        <v>الكيمياء</v>
      </c>
      <c r="EA57" s="20" t="str">
        <f t="shared" si="56"/>
        <v xml:space="preserve"> الدراسات الاجتماعية</v>
      </c>
      <c r="EB57" s="20" t="str">
        <f t="shared" si="57"/>
        <v>التربية الوطنية</v>
      </c>
      <c r="EC57" s="20" t="str">
        <f t="shared" si="58"/>
        <v>الحاسب الألى</v>
      </c>
      <c r="ED57" s="20" t="str">
        <f t="shared" si="59"/>
        <v>الأمن الصناعى والسلامة المهنية</v>
      </c>
      <c r="EE57" s="20" t="str">
        <f t="shared" si="60"/>
        <v>مبادئ الرسم الفنى</v>
      </c>
      <c r="EF57" s="20" t="str">
        <f t="shared" si="61"/>
        <v>التكنولوجيا</v>
      </c>
      <c r="EG57" s="20" t="str">
        <f t="shared" si="62"/>
        <v>الخامات</v>
      </c>
      <c r="EH57" s="20" t="str">
        <f t="shared" si="63"/>
        <v>المعدات</v>
      </c>
      <c r="EI57" s="20" t="str">
        <f t="shared" si="64"/>
        <v>مبادئ الكهرباء</v>
      </c>
      <c r="EJ57" s="20" t="str">
        <f t="shared" si="65"/>
        <v>التدريبات العملية</v>
      </c>
      <c r="EK57" s="20" t="str">
        <f t="shared" si="66"/>
        <v>التربية الدينية</v>
      </c>
      <c r="EL57" s="20">
        <f>IF(ROW($C$13)&gt;=COUNT(DV57:EK57),SUMPRODUCT(--(DV57:EK57:EK57&lt;&gt;"")),"")</f>
        <v>16</v>
      </c>
      <c r="EN57" s="1">
        <v>25</v>
      </c>
    </row>
    <row r="58" spans="2:144" ht="18.600000000000001" thickTop="1" thickBot="1" x14ac:dyDescent="0.35">
      <c r="B58" s="15">
        <v>46</v>
      </c>
      <c r="C58" s="37">
        <f>الاسماء!B48</f>
        <v>46</v>
      </c>
      <c r="D58" s="34" t="str">
        <f>الاسماء!C48</f>
        <v>بنيامين عوض سليمان باسيلوس‎</v>
      </c>
      <c r="E58" s="16">
        <v>1620</v>
      </c>
      <c r="F58" s="16"/>
      <c r="G58" s="37" t="str">
        <f>الاسماء!D48</f>
        <v xml:space="preserve"> عمارة عام</v>
      </c>
      <c r="H58" s="41" t="str">
        <f>الاسماء!E48</f>
        <v>مسيحى</v>
      </c>
      <c r="I58" s="17">
        <v>4</v>
      </c>
      <c r="J58" s="17">
        <v>14.5</v>
      </c>
      <c r="K58" s="17"/>
      <c r="L58" s="17"/>
      <c r="M58" s="20">
        <f t="shared" si="2"/>
        <v>18.5</v>
      </c>
      <c r="N58" s="20">
        <f t="shared" si="3"/>
        <v>0</v>
      </c>
      <c r="O58" s="20">
        <f t="shared" si="4"/>
        <v>18.5</v>
      </c>
      <c r="P58" s="17">
        <v>2</v>
      </c>
      <c r="Q58" s="17">
        <v>6</v>
      </c>
      <c r="R58" s="17"/>
      <c r="S58" s="17"/>
      <c r="T58" s="20">
        <f t="shared" si="5"/>
        <v>8</v>
      </c>
      <c r="U58" s="20">
        <f t="shared" si="6"/>
        <v>0</v>
      </c>
      <c r="V58" s="20">
        <f t="shared" si="7"/>
        <v>8</v>
      </c>
      <c r="W58" s="17">
        <v>3</v>
      </c>
      <c r="X58" s="17">
        <v>9</v>
      </c>
      <c r="Y58" s="17"/>
      <c r="Z58" s="17"/>
      <c r="AA58" s="20">
        <f t="shared" si="8"/>
        <v>12</v>
      </c>
      <c r="AB58" s="20">
        <f t="shared" si="9"/>
        <v>0</v>
      </c>
      <c r="AC58" s="20">
        <f t="shared" si="10"/>
        <v>12</v>
      </c>
      <c r="AD58" s="17">
        <v>1</v>
      </c>
      <c r="AE58" s="17">
        <v>5.5</v>
      </c>
      <c r="AF58" s="17"/>
      <c r="AG58" s="17"/>
      <c r="AH58" s="20">
        <f t="shared" si="11"/>
        <v>6.5</v>
      </c>
      <c r="AI58" s="20">
        <f t="shared" si="12"/>
        <v>0</v>
      </c>
      <c r="AJ58" s="20">
        <f t="shared" si="13"/>
        <v>6.5</v>
      </c>
      <c r="AK58" s="17">
        <v>2</v>
      </c>
      <c r="AL58" s="17">
        <v>5</v>
      </c>
      <c r="AM58" s="17"/>
      <c r="AN58" s="17"/>
      <c r="AO58" s="20">
        <f t="shared" si="14"/>
        <v>7</v>
      </c>
      <c r="AP58" s="20">
        <f t="shared" si="15"/>
        <v>0</v>
      </c>
      <c r="AQ58" s="20">
        <f t="shared" si="16"/>
        <v>7</v>
      </c>
      <c r="AR58" s="17">
        <v>1</v>
      </c>
      <c r="AS58" s="17">
        <v>5</v>
      </c>
      <c r="AT58" s="17"/>
      <c r="AU58" s="17"/>
      <c r="AV58" s="20">
        <f t="shared" si="17"/>
        <v>6</v>
      </c>
      <c r="AW58" s="20">
        <f t="shared" si="18"/>
        <v>0</v>
      </c>
      <c r="AX58" s="20">
        <f t="shared" si="19"/>
        <v>6</v>
      </c>
      <c r="AY58" s="17">
        <v>1.5</v>
      </c>
      <c r="AZ58" s="17">
        <v>4</v>
      </c>
      <c r="BA58" s="17"/>
      <c r="BB58" s="17"/>
      <c r="BC58" s="20">
        <f t="shared" si="20"/>
        <v>5.5</v>
      </c>
      <c r="BD58" s="20">
        <f t="shared" si="21"/>
        <v>0</v>
      </c>
      <c r="BE58" s="20">
        <f t="shared" si="22"/>
        <v>5.5</v>
      </c>
      <c r="BF58" s="17">
        <v>2</v>
      </c>
      <c r="BG58" s="17">
        <v>6.5</v>
      </c>
      <c r="BH58" s="17"/>
      <c r="BI58" s="17"/>
      <c r="BJ58" s="20">
        <f t="shared" si="23"/>
        <v>8.5</v>
      </c>
      <c r="BK58" s="20">
        <f t="shared" si="24"/>
        <v>0</v>
      </c>
      <c r="BL58" s="20">
        <f t="shared" si="25"/>
        <v>8.5</v>
      </c>
      <c r="BM58" s="17">
        <v>2</v>
      </c>
      <c r="BN58" s="17">
        <v>6</v>
      </c>
      <c r="BO58" s="17"/>
      <c r="BP58" s="17"/>
      <c r="BQ58" s="20">
        <f t="shared" si="26"/>
        <v>8</v>
      </c>
      <c r="BR58" s="20">
        <f t="shared" si="27"/>
        <v>0</v>
      </c>
      <c r="BS58" s="20">
        <f t="shared" si="28"/>
        <v>8</v>
      </c>
      <c r="BT58" s="17">
        <v>9.5</v>
      </c>
      <c r="BU58" s="17">
        <v>21</v>
      </c>
      <c r="BV58" s="17"/>
      <c r="BW58" s="17"/>
      <c r="BX58" s="20">
        <f t="shared" si="29"/>
        <v>30.5</v>
      </c>
      <c r="BY58" s="20">
        <f t="shared" si="30"/>
        <v>0</v>
      </c>
      <c r="BZ58" s="20">
        <f t="shared" si="31"/>
        <v>30.5</v>
      </c>
      <c r="CA58" s="17">
        <v>5.5</v>
      </c>
      <c r="CB58" s="17">
        <v>20</v>
      </c>
      <c r="CC58" s="17"/>
      <c r="CD58" s="17"/>
      <c r="CE58" s="20">
        <f t="shared" si="32"/>
        <v>25.5</v>
      </c>
      <c r="CF58" s="20">
        <f t="shared" si="33"/>
        <v>0</v>
      </c>
      <c r="CG58" s="20">
        <f t="shared" si="34"/>
        <v>25.5</v>
      </c>
      <c r="CH58" s="17">
        <v>5</v>
      </c>
      <c r="CI58" s="17">
        <v>17</v>
      </c>
      <c r="CJ58" s="17"/>
      <c r="CK58" s="17"/>
      <c r="CL58" s="20">
        <f t="shared" si="35"/>
        <v>22</v>
      </c>
      <c r="CM58" s="20">
        <f t="shared" si="36"/>
        <v>0</v>
      </c>
      <c r="CN58" s="20">
        <f t="shared" si="37"/>
        <v>22</v>
      </c>
      <c r="CO58" s="17">
        <v>5</v>
      </c>
      <c r="CP58" s="17">
        <v>15</v>
      </c>
      <c r="CQ58" s="17"/>
      <c r="CR58" s="17"/>
      <c r="CS58" s="20">
        <f t="shared" si="38"/>
        <v>20</v>
      </c>
      <c r="CT58" s="20">
        <f t="shared" si="39"/>
        <v>0</v>
      </c>
      <c r="CU58" s="20">
        <f t="shared" si="40"/>
        <v>20</v>
      </c>
      <c r="CV58" s="17">
        <v>2</v>
      </c>
      <c r="CW58" s="17">
        <v>7</v>
      </c>
      <c r="CX58" s="17"/>
      <c r="CY58" s="17"/>
      <c r="CZ58" s="20">
        <f t="shared" si="41"/>
        <v>9</v>
      </c>
      <c r="DA58" s="20">
        <f t="shared" si="42"/>
        <v>0</v>
      </c>
      <c r="DB58" s="20">
        <f t="shared" si="43"/>
        <v>9</v>
      </c>
      <c r="DC58" s="17">
        <v>16</v>
      </c>
      <c r="DD58" s="70">
        <v>54</v>
      </c>
      <c r="DE58" s="17"/>
      <c r="DF58" s="17"/>
      <c r="DG58" s="20">
        <f t="shared" si="0"/>
        <v>70</v>
      </c>
      <c r="DH58" s="20">
        <f t="shared" si="1"/>
        <v>0</v>
      </c>
      <c r="DI58" s="20">
        <f t="shared" si="44"/>
        <v>70</v>
      </c>
      <c r="DJ58" s="20">
        <f t="shared" si="45"/>
        <v>251.5</v>
      </c>
      <c r="DK58" s="17">
        <v>2</v>
      </c>
      <c r="DL58" s="17">
        <v>7</v>
      </c>
      <c r="DM58" s="17"/>
      <c r="DN58" s="17"/>
      <c r="DO58" s="20">
        <f t="shared" si="46"/>
        <v>9</v>
      </c>
      <c r="DP58" s="20">
        <f t="shared" si="47"/>
        <v>0</v>
      </c>
      <c r="DQ58" s="20">
        <f t="shared" si="48"/>
        <v>9</v>
      </c>
      <c r="DR58" s="20" t="str">
        <f t="shared" si="49"/>
        <v>راسب</v>
      </c>
      <c r="DS58" s="18"/>
      <c r="DT58"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8" s="19"/>
      <c r="DV58" s="20" t="str">
        <f t="shared" si="51"/>
        <v>اللغة العربية واَدابها</v>
      </c>
      <c r="DW58" s="20" t="str">
        <f t="shared" si="52"/>
        <v>اللغة الإنجليزية</v>
      </c>
      <c r="DX58" s="20" t="str">
        <f t="shared" si="53"/>
        <v>الرياضيات العامة</v>
      </c>
      <c r="DY58" s="20" t="str">
        <f t="shared" si="54"/>
        <v xml:space="preserve"> الفيزياء العامة </v>
      </c>
      <c r="DZ58" s="20" t="str">
        <f t="shared" si="55"/>
        <v>الكيمياء</v>
      </c>
      <c r="EA58" s="20" t="str">
        <f t="shared" si="56"/>
        <v xml:space="preserve"> الدراسات الاجتماعية</v>
      </c>
      <c r="EB58" s="20" t="str">
        <f t="shared" si="57"/>
        <v>التربية الوطنية</v>
      </c>
      <c r="EC58" s="20" t="str">
        <f t="shared" si="58"/>
        <v>الحاسب الألى</v>
      </c>
      <c r="ED58" s="20" t="str">
        <f t="shared" si="59"/>
        <v>الأمن الصناعى والسلامة المهنية</v>
      </c>
      <c r="EE58" s="20" t="str">
        <f t="shared" si="60"/>
        <v>مبادئ الرسم الفنى</v>
      </c>
      <c r="EF58" s="20" t="str">
        <f t="shared" si="61"/>
        <v>التكنولوجيا</v>
      </c>
      <c r="EG58" s="20" t="str">
        <f t="shared" si="62"/>
        <v>الخامات</v>
      </c>
      <c r="EH58" s="20" t="str">
        <f t="shared" si="63"/>
        <v>المعدات</v>
      </c>
      <c r="EI58" s="20" t="str">
        <f t="shared" si="64"/>
        <v>مبادئ الكهرباء</v>
      </c>
      <c r="EJ58" s="20" t="str">
        <f t="shared" si="65"/>
        <v>التدريبات العملية</v>
      </c>
      <c r="EK58" s="20" t="str">
        <f t="shared" si="66"/>
        <v>التربية الدينية</v>
      </c>
      <c r="EL58" s="20">
        <f>IF(ROW($C$13)&gt;=COUNT(DV58:EK58),SUMPRODUCT(--(DV58:EK58:EK58&lt;&gt;"")),"")</f>
        <v>16</v>
      </c>
      <c r="EN58" s="1">
        <v>25.5</v>
      </c>
    </row>
    <row r="59" spans="2:144" ht="18.600000000000001" thickTop="1" thickBot="1" x14ac:dyDescent="0.35">
      <c r="B59" s="15">
        <v>47</v>
      </c>
      <c r="C59" s="37">
        <f>الاسماء!B49</f>
        <v>47</v>
      </c>
      <c r="D59" s="34" t="str">
        <f>الاسماء!C49</f>
        <v>بيشوى عاطف عبد المسيح عزيز‎</v>
      </c>
      <c r="E59" s="16">
        <v>1621</v>
      </c>
      <c r="F59" s="16"/>
      <c r="G59" s="37" t="str">
        <f>الاسماء!D49</f>
        <v xml:space="preserve"> عمارة عام</v>
      </c>
      <c r="H59" s="41" t="str">
        <f>الاسماء!E49</f>
        <v>مسيحى</v>
      </c>
      <c r="I59" s="17">
        <v>4</v>
      </c>
      <c r="J59" s="17">
        <v>12</v>
      </c>
      <c r="K59" s="17"/>
      <c r="L59" s="17"/>
      <c r="M59" s="20">
        <f t="shared" si="2"/>
        <v>16</v>
      </c>
      <c r="N59" s="20">
        <f t="shared" si="3"/>
        <v>0</v>
      </c>
      <c r="O59" s="20">
        <f t="shared" si="4"/>
        <v>16</v>
      </c>
      <c r="P59" s="17">
        <v>2</v>
      </c>
      <c r="Q59" s="17">
        <v>5</v>
      </c>
      <c r="R59" s="17"/>
      <c r="S59" s="17"/>
      <c r="T59" s="20">
        <f t="shared" si="5"/>
        <v>7</v>
      </c>
      <c r="U59" s="20">
        <f t="shared" si="6"/>
        <v>0</v>
      </c>
      <c r="V59" s="20">
        <f t="shared" si="7"/>
        <v>7</v>
      </c>
      <c r="W59" s="17">
        <v>3</v>
      </c>
      <c r="X59" s="17">
        <v>8.5</v>
      </c>
      <c r="Y59" s="17"/>
      <c r="Z59" s="17"/>
      <c r="AA59" s="20">
        <f t="shared" si="8"/>
        <v>11.5</v>
      </c>
      <c r="AB59" s="20">
        <f t="shared" si="9"/>
        <v>0</v>
      </c>
      <c r="AC59" s="20">
        <f t="shared" si="10"/>
        <v>11.5</v>
      </c>
      <c r="AD59" s="17">
        <v>1</v>
      </c>
      <c r="AE59" s="17">
        <v>5</v>
      </c>
      <c r="AF59" s="17"/>
      <c r="AG59" s="17"/>
      <c r="AH59" s="20">
        <f t="shared" si="11"/>
        <v>6</v>
      </c>
      <c r="AI59" s="20">
        <f t="shared" si="12"/>
        <v>0</v>
      </c>
      <c r="AJ59" s="20">
        <f t="shared" si="13"/>
        <v>6</v>
      </c>
      <c r="AK59" s="17">
        <v>2</v>
      </c>
      <c r="AL59" s="17">
        <v>4</v>
      </c>
      <c r="AM59" s="17"/>
      <c r="AN59" s="17"/>
      <c r="AO59" s="20">
        <f t="shared" si="14"/>
        <v>6</v>
      </c>
      <c r="AP59" s="20">
        <f t="shared" si="15"/>
        <v>0</v>
      </c>
      <c r="AQ59" s="20">
        <f t="shared" si="16"/>
        <v>6</v>
      </c>
      <c r="AR59" s="17">
        <v>2</v>
      </c>
      <c r="AS59" s="17">
        <v>4.5</v>
      </c>
      <c r="AT59" s="17"/>
      <c r="AU59" s="17"/>
      <c r="AV59" s="20">
        <f t="shared" si="17"/>
        <v>6.5</v>
      </c>
      <c r="AW59" s="20">
        <f t="shared" si="18"/>
        <v>0</v>
      </c>
      <c r="AX59" s="20">
        <f t="shared" si="19"/>
        <v>6.5</v>
      </c>
      <c r="AY59" s="17">
        <v>1.5</v>
      </c>
      <c r="AZ59" s="17">
        <v>5.5</v>
      </c>
      <c r="BA59" s="17"/>
      <c r="BB59" s="17"/>
      <c r="BC59" s="20">
        <f t="shared" si="20"/>
        <v>7</v>
      </c>
      <c r="BD59" s="20">
        <f t="shared" si="21"/>
        <v>0</v>
      </c>
      <c r="BE59" s="20">
        <f t="shared" si="22"/>
        <v>7</v>
      </c>
      <c r="BF59" s="17">
        <v>2</v>
      </c>
      <c r="BG59" s="17">
        <v>5.5</v>
      </c>
      <c r="BH59" s="17"/>
      <c r="BI59" s="17"/>
      <c r="BJ59" s="20">
        <f t="shared" si="23"/>
        <v>7.5</v>
      </c>
      <c r="BK59" s="20">
        <f t="shared" si="24"/>
        <v>0</v>
      </c>
      <c r="BL59" s="20">
        <f t="shared" si="25"/>
        <v>7.5</v>
      </c>
      <c r="BM59" s="17">
        <v>2</v>
      </c>
      <c r="BN59" s="17">
        <v>6</v>
      </c>
      <c r="BO59" s="17"/>
      <c r="BP59" s="17"/>
      <c r="BQ59" s="20">
        <f t="shared" si="26"/>
        <v>8</v>
      </c>
      <c r="BR59" s="20">
        <f t="shared" si="27"/>
        <v>0</v>
      </c>
      <c r="BS59" s="20">
        <f t="shared" si="28"/>
        <v>8</v>
      </c>
      <c r="BT59" s="17">
        <v>9.5</v>
      </c>
      <c r="BU59" s="17">
        <v>23</v>
      </c>
      <c r="BV59" s="17"/>
      <c r="BW59" s="17"/>
      <c r="BX59" s="20">
        <f t="shared" si="29"/>
        <v>32.5</v>
      </c>
      <c r="BY59" s="20">
        <f t="shared" si="30"/>
        <v>0</v>
      </c>
      <c r="BZ59" s="20">
        <f t="shared" si="31"/>
        <v>32.5</v>
      </c>
      <c r="CA59" s="17">
        <v>5.5</v>
      </c>
      <c r="CB59" s="17">
        <v>17</v>
      </c>
      <c r="CC59" s="17"/>
      <c r="CD59" s="17"/>
      <c r="CE59" s="20">
        <f t="shared" si="32"/>
        <v>22.5</v>
      </c>
      <c r="CF59" s="20">
        <f t="shared" si="33"/>
        <v>0</v>
      </c>
      <c r="CG59" s="20">
        <f t="shared" si="34"/>
        <v>22.5</v>
      </c>
      <c r="CH59" s="17">
        <v>5</v>
      </c>
      <c r="CI59" s="17">
        <v>16</v>
      </c>
      <c r="CJ59" s="17"/>
      <c r="CK59" s="17"/>
      <c r="CL59" s="20">
        <f t="shared" si="35"/>
        <v>21</v>
      </c>
      <c r="CM59" s="20">
        <f t="shared" si="36"/>
        <v>0</v>
      </c>
      <c r="CN59" s="20">
        <f t="shared" si="37"/>
        <v>21</v>
      </c>
      <c r="CO59" s="17">
        <v>5</v>
      </c>
      <c r="CP59" s="17">
        <v>15</v>
      </c>
      <c r="CQ59" s="17"/>
      <c r="CR59" s="17"/>
      <c r="CS59" s="20">
        <f t="shared" si="38"/>
        <v>20</v>
      </c>
      <c r="CT59" s="20">
        <f t="shared" si="39"/>
        <v>0</v>
      </c>
      <c r="CU59" s="20">
        <f t="shared" si="40"/>
        <v>20</v>
      </c>
      <c r="CV59" s="17">
        <v>2</v>
      </c>
      <c r="CW59" s="17">
        <v>6</v>
      </c>
      <c r="CX59" s="17"/>
      <c r="CY59" s="17"/>
      <c r="CZ59" s="20">
        <f t="shared" si="41"/>
        <v>8</v>
      </c>
      <c r="DA59" s="20">
        <f t="shared" si="42"/>
        <v>0</v>
      </c>
      <c r="DB59" s="20">
        <f t="shared" si="43"/>
        <v>8</v>
      </c>
      <c r="DC59" s="17">
        <v>16</v>
      </c>
      <c r="DD59" s="70">
        <v>51</v>
      </c>
      <c r="DE59" s="17"/>
      <c r="DF59" s="17"/>
      <c r="DG59" s="20">
        <f t="shared" si="0"/>
        <v>67</v>
      </c>
      <c r="DH59" s="20">
        <f t="shared" si="1"/>
        <v>0</v>
      </c>
      <c r="DI59" s="20">
        <f t="shared" si="44"/>
        <v>67</v>
      </c>
      <c r="DJ59" s="20">
        <f t="shared" si="45"/>
        <v>239.5</v>
      </c>
      <c r="DK59" s="17">
        <v>2</v>
      </c>
      <c r="DL59" s="17">
        <v>5</v>
      </c>
      <c r="DM59" s="17"/>
      <c r="DN59" s="17"/>
      <c r="DO59" s="20">
        <f t="shared" si="46"/>
        <v>7</v>
      </c>
      <c r="DP59" s="20">
        <f t="shared" si="47"/>
        <v>0</v>
      </c>
      <c r="DQ59" s="20">
        <f t="shared" si="48"/>
        <v>7</v>
      </c>
      <c r="DR59" s="20" t="str">
        <f t="shared" si="49"/>
        <v>راسب</v>
      </c>
      <c r="DS59" s="18"/>
      <c r="DT59"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59" s="19"/>
      <c r="DV59" s="20" t="str">
        <f t="shared" si="51"/>
        <v>اللغة العربية واَدابها</v>
      </c>
      <c r="DW59" s="20" t="str">
        <f t="shared" si="52"/>
        <v>اللغة الإنجليزية</v>
      </c>
      <c r="DX59" s="20" t="str">
        <f t="shared" si="53"/>
        <v>الرياضيات العامة</v>
      </c>
      <c r="DY59" s="20" t="str">
        <f t="shared" si="54"/>
        <v xml:space="preserve"> الفيزياء العامة </v>
      </c>
      <c r="DZ59" s="20" t="str">
        <f t="shared" si="55"/>
        <v>الكيمياء</v>
      </c>
      <c r="EA59" s="20" t="str">
        <f t="shared" si="56"/>
        <v xml:space="preserve"> الدراسات الاجتماعية</v>
      </c>
      <c r="EB59" s="20" t="str">
        <f t="shared" si="57"/>
        <v>التربية الوطنية</v>
      </c>
      <c r="EC59" s="20" t="str">
        <f t="shared" si="58"/>
        <v>الحاسب الألى</v>
      </c>
      <c r="ED59" s="20" t="str">
        <f t="shared" si="59"/>
        <v>الأمن الصناعى والسلامة المهنية</v>
      </c>
      <c r="EE59" s="20" t="str">
        <f t="shared" si="60"/>
        <v>مبادئ الرسم الفنى</v>
      </c>
      <c r="EF59" s="20" t="str">
        <f t="shared" si="61"/>
        <v>التكنولوجيا</v>
      </c>
      <c r="EG59" s="20" t="str">
        <f t="shared" si="62"/>
        <v>الخامات</v>
      </c>
      <c r="EH59" s="20" t="str">
        <f t="shared" si="63"/>
        <v>المعدات</v>
      </c>
      <c r="EI59" s="20" t="str">
        <f t="shared" si="64"/>
        <v>مبادئ الكهرباء</v>
      </c>
      <c r="EJ59" s="20" t="str">
        <f t="shared" si="65"/>
        <v>التدريبات العملية</v>
      </c>
      <c r="EK59" s="20" t="str">
        <f t="shared" si="66"/>
        <v>التربية الدينية</v>
      </c>
      <c r="EL59" s="20">
        <f>IF(ROW($C$13)&gt;=COUNT(DV59:EK59),SUMPRODUCT(--(DV59:EK59:EK59&lt;&gt;"")),"")</f>
        <v>16</v>
      </c>
      <c r="EN59" s="1">
        <v>26</v>
      </c>
    </row>
    <row r="60" spans="2:144" ht="18.600000000000001" thickTop="1" thickBot="1" x14ac:dyDescent="0.35">
      <c r="B60" s="15">
        <v>48</v>
      </c>
      <c r="C60" s="37">
        <f>الاسماء!B50</f>
        <v>48</v>
      </c>
      <c r="D60" s="34" t="str">
        <f>الاسماء!C50</f>
        <v>بيشوى فايز جبالى فليب‎</v>
      </c>
      <c r="E60" s="44">
        <v>1622</v>
      </c>
      <c r="F60" s="16"/>
      <c r="G60" s="37" t="str">
        <f>الاسماء!D50</f>
        <v xml:space="preserve"> عمارة عام</v>
      </c>
      <c r="H60" s="41" t="str">
        <f>الاسماء!E50</f>
        <v>مسيحى</v>
      </c>
      <c r="I60" s="17">
        <v>4</v>
      </c>
      <c r="J60" s="17">
        <v>13.5</v>
      </c>
      <c r="K60" s="17"/>
      <c r="L60" s="17"/>
      <c r="M60" s="20">
        <f t="shared" si="2"/>
        <v>17.5</v>
      </c>
      <c r="N60" s="20">
        <f t="shared" si="3"/>
        <v>0</v>
      </c>
      <c r="O60" s="20">
        <f t="shared" si="4"/>
        <v>17.5</v>
      </c>
      <c r="P60" s="17">
        <v>2</v>
      </c>
      <c r="Q60" s="17">
        <v>5.5</v>
      </c>
      <c r="R60" s="17"/>
      <c r="S60" s="17"/>
      <c r="T60" s="20">
        <f t="shared" si="5"/>
        <v>7.5</v>
      </c>
      <c r="U60" s="20">
        <f t="shared" si="6"/>
        <v>0</v>
      </c>
      <c r="V60" s="20">
        <f t="shared" si="7"/>
        <v>7.5</v>
      </c>
      <c r="W60" s="17">
        <v>3</v>
      </c>
      <c r="X60" s="17">
        <v>9</v>
      </c>
      <c r="Y60" s="17"/>
      <c r="Z60" s="17"/>
      <c r="AA60" s="20">
        <f t="shared" si="8"/>
        <v>12</v>
      </c>
      <c r="AB60" s="20">
        <f t="shared" si="9"/>
        <v>0</v>
      </c>
      <c r="AC60" s="20">
        <f t="shared" si="10"/>
        <v>12</v>
      </c>
      <c r="AD60" s="17">
        <v>1.5</v>
      </c>
      <c r="AE60" s="17">
        <v>4</v>
      </c>
      <c r="AF60" s="17"/>
      <c r="AG60" s="17"/>
      <c r="AH60" s="20">
        <f t="shared" si="11"/>
        <v>5.5</v>
      </c>
      <c r="AI60" s="20">
        <f t="shared" si="12"/>
        <v>0</v>
      </c>
      <c r="AJ60" s="20">
        <f t="shared" si="13"/>
        <v>5.5</v>
      </c>
      <c r="AK60" s="17">
        <v>1</v>
      </c>
      <c r="AL60" s="17">
        <v>3</v>
      </c>
      <c r="AM60" s="17"/>
      <c r="AN60" s="17"/>
      <c r="AO60" s="20">
        <f t="shared" si="14"/>
        <v>4</v>
      </c>
      <c r="AP60" s="20">
        <f t="shared" si="15"/>
        <v>0</v>
      </c>
      <c r="AQ60" s="20">
        <f t="shared" si="16"/>
        <v>4</v>
      </c>
      <c r="AR60" s="17">
        <v>2</v>
      </c>
      <c r="AS60" s="17">
        <v>4.5</v>
      </c>
      <c r="AT60" s="17"/>
      <c r="AU60" s="17"/>
      <c r="AV60" s="20">
        <f t="shared" si="17"/>
        <v>6.5</v>
      </c>
      <c r="AW60" s="20">
        <f t="shared" si="18"/>
        <v>0</v>
      </c>
      <c r="AX60" s="20">
        <f t="shared" si="19"/>
        <v>6.5</v>
      </c>
      <c r="AY60" s="17">
        <v>0.5</v>
      </c>
      <c r="AZ60" s="17">
        <v>2.5</v>
      </c>
      <c r="BA60" s="17"/>
      <c r="BB60" s="17"/>
      <c r="BC60" s="20">
        <f t="shared" si="20"/>
        <v>3</v>
      </c>
      <c r="BD60" s="20">
        <f t="shared" si="21"/>
        <v>0</v>
      </c>
      <c r="BE60" s="20">
        <f t="shared" si="22"/>
        <v>3</v>
      </c>
      <c r="BF60" s="17">
        <v>2</v>
      </c>
      <c r="BG60" s="17">
        <v>6.5</v>
      </c>
      <c r="BH60" s="17"/>
      <c r="BI60" s="17"/>
      <c r="BJ60" s="20">
        <f t="shared" si="23"/>
        <v>8.5</v>
      </c>
      <c r="BK60" s="20">
        <f t="shared" si="24"/>
        <v>0</v>
      </c>
      <c r="BL60" s="20">
        <f t="shared" si="25"/>
        <v>8.5</v>
      </c>
      <c r="BM60" s="17">
        <v>2</v>
      </c>
      <c r="BN60" s="17">
        <v>6</v>
      </c>
      <c r="BO60" s="17"/>
      <c r="BP60" s="17"/>
      <c r="BQ60" s="20">
        <f t="shared" si="26"/>
        <v>8</v>
      </c>
      <c r="BR60" s="20">
        <f t="shared" si="27"/>
        <v>0</v>
      </c>
      <c r="BS60" s="20">
        <f t="shared" si="28"/>
        <v>8</v>
      </c>
      <c r="BT60" s="17">
        <v>9.5</v>
      </c>
      <c r="BU60" s="17">
        <v>10</v>
      </c>
      <c r="BV60" s="17"/>
      <c r="BW60" s="17"/>
      <c r="BX60" s="20">
        <f t="shared" si="29"/>
        <v>19.5</v>
      </c>
      <c r="BY60" s="20">
        <f t="shared" si="30"/>
        <v>0</v>
      </c>
      <c r="BZ60" s="20">
        <f t="shared" si="31"/>
        <v>19.5</v>
      </c>
      <c r="CA60" s="17">
        <v>5.5</v>
      </c>
      <c r="CB60" s="17">
        <v>16</v>
      </c>
      <c r="CC60" s="17"/>
      <c r="CD60" s="17"/>
      <c r="CE60" s="20">
        <f t="shared" si="32"/>
        <v>21.5</v>
      </c>
      <c r="CF60" s="20">
        <f t="shared" si="33"/>
        <v>0</v>
      </c>
      <c r="CG60" s="20">
        <f t="shared" si="34"/>
        <v>21.5</v>
      </c>
      <c r="CH60" s="17">
        <v>5</v>
      </c>
      <c r="CI60" s="17">
        <v>16</v>
      </c>
      <c r="CJ60" s="17"/>
      <c r="CK60" s="17"/>
      <c r="CL60" s="20">
        <f t="shared" si="35"/>
        <v>21</v>
      </c>
      <c r="CM60" s="20">
        <f t="shared" si="36"/>
        <v>0</v>
      </c>
      <c r="CN60" s="20">
        <f t="shared" si="37"/>
        <v>21</v>
      </c>
      <c r="CO60" s="17">
        <v>5</v>
      </c>
      <c r="CP60" s="17">
        <v>13</v>
      </c>
      <c r="CQ60" s="17"/>
      <c r="CR60" s="17"/>
      <c r="CS60" s="20">
        <f t="shared" si="38"/>
        <v>18</v>
      </c>
      <c r="CT60" s="20">
        <f t="shared" si="39"/>
        <v>0</v>
      </c>
      <c r="CU60" s="20">
        <f t="shared" si="40"/>
        <v>18</v>
      </c>
      <c r="CV60" s="17">
        <v>2</v>
      </c>
      <c r="CW60" s="17">
        <v>3</v>
      </c>
      <c r="CX60" s="17"/>
      <c r="CY60" s="17"/>
      <c r="CZ60" s="20">
        <f t="shared" si="41"/>
        <v>5</v>
      </c>
      <c r="DA60" s="20">
        <f t="shared" si="42"/>
        <v>0</v>
      </c>
      <c r="DB60" s="20">
        <f t="shared" si="43"/>
        <v>5</v>
      </c>
      <c r="DC60" s="17">
        <v>15</v>
      </c>
      <c r="DD60" s="70">
        <v>50</v>
      </c>
      <c r="DE60" s="17"/>
      <c r="DF60" s="17"/>
      <c r="DG60" s="20">
        <f t="shared" si="0"/>
        <v>65</v>
      </c>
      <c r="DH60" s="20">
        <f t="shared" si="1"/>
        <v>0</v>
      </c>
      <c r="DI60" s="20">
        <f t="shared" si="44"/>
        <v>65</v>
      </c>
      <c r="DJ60" s="20">
        <f t="shared" si="45"/>
        <v>219.5</v>
      </c>
      <c r="DK60" s="17">
        <v>2</v>
      </c>
      <c r="DL60" s="17">
        <v>7</v>
      </c>
      <c r="DM60" s="17"/>
      <c r="DN60" s="17"/>
      <c r="DO60" s="20">
        <f t="shared" si="46"/>
        <v>9</v>
      </c>
      <c r="DP60" s="20">
        <f t="shared" si="47"/>
        <v>0</v>
      </c>
      <c r="DQ60" s="20">
        <f t="shared" si="48"/>
        <v>9</v>
      </c>
      <c r="DR60" s="20" t="str">
        <f t="shared" si="49"/>
        <v>راسب</v>
      </c>
      <c r="DS60" s="18"/>
      <c r="DT60"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0" s="19"/>
      <c r="DV60" s="20" t="str">
        <f t="shared" si="51"/>
        <v>اللغة العربية واَدابها</v>
      </c>
      <c r="DW60" s="20" t="str">
        <f t="shared" si="52"/>
        <v>اللغة الإنجليزية</v>
      </c>
      <c r="DX60" s="20" t="str">
        <f t="shared" si="53"/>
        <v>الرياضيات العامة</v>
      </c>
      <c r="DY60" s="20" t="str">
        <f t="shared" si="54"/>
        <v xml:space="preserve"> الفيزياء العامة </v>
      </c>
      <c r="DZ60" s="20" t="str">
        <f t="shared" si="55"/>
        <v>الكيمياء</v>
      </c>
      <c r="EA60" s="20" t="str">
        <f t="shared" si="56"/>
        <v xml:space="preserve"> الدراسات الاجتماعية</v>
      </c>
      <c r="EB60" s="20" t="str">
        <f t="shared" si="57"/>
        <v>التربية الوطنية</v>
      </c>
      <c r="EC60" s="20" t="str">
        <f t="shared" si="58"/>
        <v>الحاسب الألى</v>
      </c>
      <c r="ED60" s="20" t="str">
        <f t="shared" si="59"/>
        <v>الأمن الصناعى والسلامة المهنية</v>
      </c>
      <c r="EE60" s="20" t="str">
        <f t="shared" si="60"/>
        <v>مبادئ الرسم الفنى</v>
      </c>
      <c r="EF60" s="20" t="str">
        <f t="shared" si="61"/>
        <v>التكنولوجيا</v>
      </c>
      <c r="EG60" s="20" t="str">
        <f t="shared" si="62"/>
        <v>الخامات</v>
      </c>
      <c r="EH60" s="20" t="str">
        <f t="shared" si="63"/>
        <v>المعدات</v>
      </c>
      <c r="EI60" s="20" t="str">
        <f t="shared" si="64"/>
        <v>مبادئ الكهرباء</v>
      </c>
      <c r="EJ60" s="20" t="str">
        <f t="shared" si="65"/>
        <v>التدريبات العملية</v>
      </c>
      <c r="EK60" s="20" t="str">
        <f t="shared" si="66"/>
        <v>التربية الدينية</v>
      </c>
      <c r="EL60" s="20">
        <f>IF(ROW($C$13)&gt;=COUNT(DV60:EK60),SUMPRODUCT(--(DV60:EK60:EK60&lt;&gt;"")),"")</f>
        <v>16</v>
      </c>
      <c r="EN60" s="1">
        <v>26.5</v>
      </c>
    </row>
    <row r="61" spans="2:144" ht="18.600000000000001" thickTop="1" thickBot="1" x14ac:dyDescent="0.35">
      <c r="B61" s="15">
        <v>49</v>
      </c>
      <c r="C61" s="37">
        <f>الاسماء!B51</f>
        <v>49</v>
      </c>
      <c r="D61" s="34" t="str">
        <f>الاسماء!C51</f>
        <v>جمال اسامة جمال الدين ابراهيم‎</v>
      </c>
      <c r="E61" s="44">
        <v>1623</v>
      </c>
      <c r="F61" s="16"/>
      <c r="G61" s="37" t="str">
        <f>الاسماء!D51</f>
        <v xml:space="preserve"> عمارة عام</v>
      </c>
      <c r="H61" s="41" t="str">
        <f>الاسماء!E51</f>
        <v>مسلم</v>
      </c>
      <c r="I61" s="17">
        <v>3</v>
      </c>
      <c r="J61" s="17">
        <v>15</v>
      </c>
      <c r="K61" s="17"/>
      <c r="L61" s="17"/>
      <c r="M61" s="20">
        <f t="shared" si="2"/>
        <v>18</v>
      </c>
      <c r="N61" s="20">
        <f t="shared" si="3"/>
        <v>0</v>
      </c>
      <c r="O61" s="20">
        <f t="shared" si="4"/>
        <v>18</v>
      </c>
      <c r="P61" s="17">
        <v>2</v>
      </c>
      <c r="Q61" s="17">
        <v>4</v>
      </c>
      <c r="R61" s="17"/>
      <c r="S61" s="17"/>
      <c r="T61" s="20">
        <f t="shared" si="5"/>
        <v>6</v>
      </c>
      <c r="U61" s="20">
        <f t="shared" si="6"/>
        <v>0</v>
      </c>
      <c r="V61" s="20">
        <f t="shared" si="7"/>
        <v>6</v>
      </c>
      <c r="W61" s="17">
        <v>3</v>
      </c>
      <c r="X61" s="17">
        <v>8</v>
      </c>
      <c r="Y61" s="17"/>
      <c r="Z61" s="17"/>
      <c r="AA61" s="20">
        <f t="shared" si="8"/>
        <v>11</v>
      </c>
      <c r="AB61" s="20">
        <f t="shared" si="9"/>
        <v>0</v>
      </c>
      <c r="AC61" s="20">
        <f t="shared" si="10"/>
        <v>11</v>
      </c>
      <c r="AD61" s="17">
        <v>1</v>
      </c>
      <c r="AE61" s="17">
        <v>4.5</v>
      </c>
      <c r="AF61" s="17"/>
      <c r="AG61" s="17"/>
      <c r="AH61" s="20">
        <f t="shared" si="11"/>
        <v>5.5</v>
      </c>
      <c r="AI61" s="20">
        <f t="shared" si="12"/>
        <v>0</v>
      </c>
      <c r="AJ61" s="20">
        <f t="shared" si="13"/>
        <v>5.5</v>
      </c>
      <c r="AK61" s="17">
        <v>1</v>
      </c>
      <c r="AL61" s="17">
        <v>5</v>
      </c>
      <c r="AM61" s="17"/>
      <c r="AN61" s="17"/>
      <c r="AO61" s="20">
        <f t="shared" si="14"/>
        <v>6</v>
      </c>
      <c r="AP61" s="20">
        <f t="shared" si="15"/>
        <v>0</v>
      </c>
      <c r="AQ61" s="20">
        <f t="shared" si="16"/>
        <v>6</v>
      </c>
      <c r="AR61" s="17">
        <v>2</v>
      </c>
      <c r="AS61" s="17">
        <v>4.5</v>
      </c>
      <c r="AT61" s="17"/>
      <c r="AU61" s="17"/>
      <c r="AV61" s="20">
        <f t="shared" si="17"/>
        <v>6.5</v>
      </c>
      <c r="AW61" s="20">
        <f t="shared" si="18"/>
        <v>0</v>
      </c>
      <c r="AX61" s="20">
        <f t="shared" si="19"/>
        <v>6.5</v>
      </c>
      <c r="AY61" s="17">
        <v>1</v>
      </c>
      <c r="AZ61" s="17">
        <v>3.5</v>
      </c>
      <c r="BA61" s="17"/>
      <c r="BB61" s="17"/>
      <c r="BC61" s="20">
        <f t="shared" si="20"/>
        <v>4.5</v>
      </c>
      <c r="BD61" s="20">
        <f t="shared" si="21"/>
        <v>0</v>
      </c>
      <c r="BE61" s="20">
        <f t="shared" si="22"/>
        <v>4.5</v>
      </c>
      <c r="BF61" s="17">
        <v>2</v>
      </c>
      <c r="BG61" s="17">
        <v>6</v>
      </c>
      <c r="BH61" s="17"/>
      <c r="BI61" s="17"/>
      <c r="BJ61" s="20">
        <f t="shared" si="23"/>
        <v>8</v>
      </c>
      <c r="BK61" s="20">
        <f t="shared" si="24"/>
        <v>0</v>
      </c>
      <c r="BL61" s="20">
        <f t="shared" si="25"/>
        <v>8</v>
      </c>
      <c r="BM61" s="17">
        <v>2</v>
      </c>
      <c r="BN61" s="17">
        <v>6</v>
      </c>
      <c r="BO61" s="17"/>
      <c r="BP61" s="17"/>
      <c r="BQ61" s="20">
        <f t="shared" si="26"/>
        <v>8</v>
      </c>
      <c r="BR61" s="20">
        <f t="shared" si="27"/>
        <v>0</v>
      </c>
      <c r="BS61" s="20">
        <f t="shared" si="28"/>
        <v>8</v>
      </c>
      <c r="BT61" s="17">
        <v>9.5</v>
      </c>
      <c r="BU61" s="17">
        <v>23</v>
      </c>
      <c r="BV61" s="17"/>
      <c r="BW61" s="17"/>
      <c r="BX61" s="20">
        <f t="shared" si="29"/>
        <v>32.5</v>
      </c>
      <c r="BY61" s="20">
        <f t="shared" si="30"/>
        <v>0</v>
      </c>
      <c r="BZ61" s="20">
        <f t="shared" si="31"/>
        <v>32.5</v>
      </c>
      <c r="CA61" s="17">
        <v>5.5</v>
      </c>
      <c r="CB61" s="17">
        <v>16</v>
      </c>
      <c r="CC61" s="17"/>
      <c r="CD61" s="17"/>
      <c r="CE61" s="20">
        <f t="shared" si="32"/>
        <v>21.5</v>
      </c>
      <c r="CF61" s="20">
        <f t="shared" si="33"/>
        <v>0</v>
      </c>
      <c r="CG61" s="20">
        <f t="shared" si="34"/>
        <v>21.5</v>
      </c>
      <c r="CH61" s="17">
        <v>5</v>
      </c>
      <c r="CI61" s="17">
        <v>17</v>
      </c>
      <c r="CJ61" s="17"/>
      <c r="CK61" s="17"/>
      <c r="CL61" s="20">
        <f t="shared" si="35"/>
        <v>22</v>
      </c>
      <c r="CM61" s="20">
        <f t="shared" si="36"/>
        <v>0</v>
      </c>
      <c r="CN61" s="20">
        <f t="shared" si="37"/>
        <v>22</v>
      </c>
      <c r="CO61" s="17">
        <v>5</v>
      </c>
      <c r="CP61" s="17">
        <v>14</v>
      </c>
      <c r="CQ61" s="17"/>
      <c r="CR61" s="17"/>
      <c r="CS61" s="20">
        <f t="shared" si="38"/>
        <v>19</v>
      </c>
      <c r="CT61" s="20">
        <f t="shared" si="39"/>
        <v>0</v>
      </c>
      <c r="CU61" s="20">
        <f t="shared" si="40"/>
        <v>19</v>
      </c>
      <c r="CV61" s="17">
        <v>2</v>
      </c>
      <c r="CW61" s="17">
        <v>5</v>
      </c>
      <c r="CX61" s="17"/>
      <c r="CY61" s="17"/>
      <c r="CZ61" s="20">
        <f t="shared" si="41"/>
        <v>7</v>
      </c>
      <c r="DA61" s="20">
        <f t="shared" si="42"/>
        <v>0</v>
      </c>
      <c r="DB61" s="20">
        <f t="shared" si="43"/>
        <v>7</v>
      </c>
      <c r="DC61" s="17">
        <v>13</v>
      </c>
      <c r="DD61" s="70">
        <v>51</v>
      </c>
      <c r="DE61" s="17"/>
      <c r="DF61" s="17"/>
      <c r="DG61" s="20">
        <f t="shared" si="0"/>
        <v>64</v>
      </c>
      <c r="DH61" s="20">
        <f t="shared" si="1"/>
        <v>0</v>
      </c>
      <c r="DI61" s="20">
        <f t="shared" si="44"/>
        <v>64</v>
      </c>
      <c r="DJ61" s="20">
        <f t="shared" si="45"/>
        <v>235</v>
      </c>
      <c r="DK61" s="17">
        <v>2</v>
      </c>
      <c r="DL61" s="17">
        <v>6.5</v>
      </c>
      <c r="DM61" s="17"/>
      <c r="DN61" s="17"/>
      <c r="DO61" s="20">
        <f t="shared" si="46"/>
        <v>8.5</v>
      </c>
      <c r="DP61" s="20">
        <f t="shared" si="47"/>
        <v>0</v>
      </c>
      <c r="DQ61" s="20">
        <f t="shared" si="48"/>
        <v>8.5</v>
      </c>
      <c r="DR61" s="20" t="str">
        <f t="shared" si="49"/>
        <v>راسب</v>
      </c>
      <c r="DS61" s="18"/>
      <c r="DT61"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1" s="19"/>
      <c r="DV61" s="20" t="str">
        <f t="shared" si="51"/>
        <v>اللغة العربية واَدابها</v>
      </c>
      <c r="DW61" s="20" t="str">
        <f t="shared" si="52"/>
        <v>اللغة الإنجليزية</v>
      </c>
      <c r="DX61" s="20" t="str">
        <f t="shared" si="53"/>
        <v>الرياضيات العامة</v>
      </c>
      <c r="DY61" s="20" t="str">
        <f t="shared" si="54"/>
        <v xml:space="preserve"> الفيزياء العامة </v>
      </c>
      <c r="DZ61" s="20" t="str">
        <f t="shared" si="55"/>
        <v>الكيمياء</v>
      </c>
      <c r="EA61" s="20" t="str">
        <f t="shared" si="56"/>
        <v xml:space="preserve"> الدراسات الاجتماعية</v>
      </c>
      <c r="EB61" s="20" t="str">
        <f t="shared" si="57"/>
        <v>التربية الوطنية</v>
      </c>
      <c r="EC61" s="20" t="str">
        <f t="shared" si="58"/>
        <v>الحاسب الألى</v>
      </c>
      <c r="ED61" s="20" t="str">
        <f t="shared" si="59"/>
        <v>الأمن الصناعى والسلامة المهنية</v>
      </c>
      <c r="EE61" s="20" t="str">
        <f t="shared" si="60"/>
        <v>مبادئ الرسم الفنى</v>
      </c>
      <c r="EF61" s="20" t="str">
        <f t="shared" si="61"/>
        <v>التكنولوجيا</v>
      </c>
      <c r="EG61" s="20" t="str">
        <f t="shared" si="62"/>
        <v>الخامات</v>
      </c>
      <c r="EH61" s="20" t="str">
        <f t="shared" si="63"/>
        <v>المعدات</v>
      </c>
      <c r="EI61" s="20" t="str">
        <f t="shared" si="64"/>
        <v>مبادئ الكهرباء</v>
      </c>
      <c r="EJ61" s="20" t="str">
        <f t="shared" si="65"/>
        <v>التدريبات العملية</v>
      </c>
      <c r="EK61" s="20" t="str">
        <f t="shared" si="66"/>
        <v>التربية الدينية</v>
      </c>
      <c r="EL61" s="20">
        <f>IF(ROW($C$13)&gt;=COUNT(DV61:EK61),SUMPRODUCT(--(DV61:EK61:EK61&lt;&gt;"")),"")</f>
        <v>16</v>
      </c>
      <c r="EN61" s="1">
        <v>27</v>
      </c>
    </row>
    <row r="62" spans="2:144" ht="18.600000000000001" thickTop="1" thickBot="1" x14ac:dyDescent="0.35">
      <c r="B62" s="15">
        <v>50</v>
      </c>
      <c r="C62" s="37">
        <f>الاسماء!B52</f>
        <v>50</v>
      </c>
      <c r="D62" s="34" t="str">
        <f>الاسماء!C52</f>
        <v>جمال عبد الناصر محمد عبد الرحمن‎</v>
      </c>
      <c r="E62" s="44">
        <v>1624</v>
      </c>
      <c r="F62" s="16"/>
      <c r="G62" s="37" t="str">
        <f>الاسماء!D52</f>
        <v xml:space="preserve"> عمارة عام</v>
      </c>
      <c r="H62" s="41" t="str">
        <f>الاسماء!E52</f>
        <v>مسلم</v>
      </c>
      <c r="I62" s="17">
        <v>4</v>
      </c>
      <c r="J62" s="17">
        <v>13.5</v>
      </c>
      <c r="K62" s="17"/>
      <c r="L62" s="17"/>
      <c r="M62" s="20">
        <f t="shared" si="2"/>
        <v>17.5</v>
      </c>
      <c r="N62" s="20">
        <f t="shared" si="3"/>
        <v>0</v>
      </c>
      <c r="O62" s="20">
        <f t="shared" si="4"/>
        <v>17.5</v>
      </c>
      <c r="P62" s="17">
        <v>2</v>
      </c>
      <c r="Q62" s="17">
        <v>4</v>
      </c>
      <c r="R62" s="17"/>
      <c r="S62" s="17"/>
      <c r="T62" s="20">
        <f t="shared" si="5"/>
        <v>6</v>
      </c>
      <c r="U62" s="20">
        <f t="shared" si="6"/>
        <v>0</v>
      </c>
      <c r="V62" s="20">
        <f t="shared" si="7"/>
        <v>6</v>
      </c>
      <c r="W62" s="17">
        <v>3</v>
      </c>
      <c r="X62" s="17">
        <v>7</v>
      </c>
      <c r="Y62" s="17"/>
      <c r="Z62" s="17"/>
      <c r="AA62" s="20">
        <f t="shared" si="8"/>
        <v>10</v>
      </c>
      <c r="AB62" s="20">
        <f t="shared" si="9"/>
        <v>0</v>
      </c>
      <c r="AC62" s="20">
        <f t="shared" si="10"/>
        <v>10</v>
      </c>
      <c r="AD62" s="17">
        <v>1</v>
      </c>
      <c r="AE62" s="17">
        <v>3</v>
      </c>
      <c r="AF62" s="17"/>
      <c r="AG62" s="17"/>
      <c r="AH62" s="20">
        <f t="shared" si="11"/>
        <v>4</v>
      </c>
      <c r="AI62" s="20">
        <f t="shared" si="12"/>
        <v>0</v>
      </c>
      <c r="AJ62" s="20">
        <f t="shared" si="13"/>
        <v>4</v>
      </c>
      <c r="AK62" s="17">
        <v>1</v>
      </c>
      <c r="AL62" s="17">
        <v>3.5</v>
      </c>
      <c r="AM62" s="17"/>
      <c r="AN62" s="17"/>
      <c r="AO62" s="20">
        <f t="shared" si="14"/>
        <v>4.5</v>
      </c>
      <c r="AP62" s="20">
        <f t="shared" si="15"/>
        <v>0</v>
      </c>
      <c r="AQ62" s="20">
        <f t="shared" si="16"/>
        <v>4.5</v>
      </c>
      <c r="AR62" s="17">
        <v>1</v>
      </c>
      <c r="AS62" s="17">
        <v>4.5</v>
      </c>
      <c r="AT62" s="17"/>
      <c r="AU62" s="17"/>
      <c r="AV62" s="20">
        <f t="shared" si="17"/>
        <v>5.5</v>
      </c>
      <c r="AW62" s="20">
        <f t="shared" si="18"/>
        <v>0</v>
      </c>
      <c r="AX62" s="20">
        <f t="shared" si="19"/>
        <v>5.5</v>
      </c>
      <c r="AY62" s="17">
        <v>1</v>
      </c>
      <c r="AZ62" s="17">
        <v>1.5</v>
      </c>
      <c r="BA62" s="17"/>
      <c r="BB62" s="17"/>
      <c r="BC62" s="20">
        <f t="shared" si="20"/>
        <v>2.5</v>
      </c>
      <c r="BD62" s="20">
        <f t="shared" si="21"/>
        <v>0</v>
      </c>
      <c r="BE62" s="20">
        <f t="shared" si="22"/>
        <v>2.5</v>
      </c>
      <c r="BF62" s="17">
        <v>2</v>
      </c>
      <c r="BG62" s="17">
        <v>6</v>
      </c>
      <c r="BH62" s="17"/>
      <c r="BI62" s="17"/>
      <c r="BJ62" s="20">
        <f t="shared" si="23"/>
        <v>8</v>
      </c>
      <c r="BK62" s="20">
        <f t="shared" si="24"/>
        <v>0</v>
      </c>
      <c r="BL62" s="20">
        <f t="shared" si="25"/>
        <v>8</v>
      </c>
      <c r="BM62" s="17">
        <v>2</v>
      </c>
      <c r="BN62" s="17">
        <v>5</v>
      </c>
      <c r="BO62" s="17"/>
      <c r="BP62" s="17"/>
      <c r="BQ62" s="20">
        <f t="shared" si="26"/>
        <v>7</v>
      </c>
      <c r="BR62" s="20">
        <f t="shared" si="27"/>
        <v>0</v>
      </c>
      <c r="BS62" s="20">
        <f t="shared" si="28"/>
        <v>7</v>
      </c>
      <c r="BT62" s="17">
        <v>9.5</v>
      </c>
      <c r="BU62" s="17">
        <v>21</v>
      </c>
      <c r="BV62" s="17"/>
      <c r="BW62" s="17"/>
      <c r="BX62" s="20">
        <f t="shared" si="29"/>
        <v>30.5</v>
      </c>
      <c r="BY62" s="20">
        <f t="shared" si="30"/>
        <v>0</v>
      </c>
      <c r="BZ62" s="20">
        <f t="shared" si="31"/>
        <v>30.5</v>
      </c>
      <c r="CA62" s="17">
        <v>5.5</v>
      </c>
      <c r="CB62" s="17">
        <v>12</v>
      </c>
      <c r="CC62" s="17"/>
      <c r="CD62" s="17"/>
      <c r="CE62" s="20">
        <f t="shared" si="32"/>
        <v>17.5</v>
      </c>
      <c r="CF62" s="20">
        <f t="shared" si="33"/>
        <v>0</v>
      </c>
      <c r="CG62" s="20">
        <f t="shared" si="34"/>
        <v>17.5</v>
      </c>
      <c r="CH62" s="17">
        <v>5</v>
      </c>
      <c r="CI62" s="17">
        <v>15</v>
      </c>
      <c r="CJ62" s="17"/>
      <c r="CK62" s="17"/>
      <c r="CL62" s="20">
        <f t="shared" si="35"/>
        <v>20</v>
      </c>
      <c r="CM62" s="20">
        <f t="shared" si="36"/>
        <v>0</v>
      </c>
      <c r="CN62" s="20">
        <f t="shared" si="37"/>
        <v>20</v>
      </c>
      <c r="CO62" s="17">
        <v>5</v>
      </c>
      <c r="CP62" s="17">
        <v>8</v>
      </c>
      <c r="CQ62" s="17"/>
      <c r="CR62" s="17"/>
      <c r="CS62" s="20">
        <f t="shared" si="38"/>
        <v>13</v>
      </c>
      <c r="CT62" s="20">
        <f t="shared" si="39"/>
        <v>0</v>
      </c>
      <c r="CU62" s="20">
        <f t="shared" si="40"/>
        <v>13</v>
      </c>
      <c r="CV62" s="17">
        <v>2</v>
      </c>
      <c r="CW62" s="17">
        <v>5</v>
      </c>
      <c r="CX62" s="17"/>
      <c r="CY62" s="17"/>
      <c r="CZ62" s="20">
        <f t="shared" si="41"/>
        <v>7</v>
      </c>
      <c r="DA62" s="20">
        <f t="shared" si="42"/>
        <v>0</v>
      </c>
      <c r="DB62" s="20">
        <f t="shared" si="43"/>
        <v>7</v>
      </c>
      <c r="DC62" s="17">
        <v>14</v>
      </c>
      <c r="DD62" s="70">
        <v>58</v>
      </c>
      <c r="DE62" s="17"/>
      <c r="DF62" s="17"/>
      <c r="DG62" s="20">
        <f t="shared" si="0"/>
        <v>72</v>
      </c>
      <c r="DH62" s="20">
        <f t="shared" si="1"/>
        <v>0</v>
      </c>
      <c r="DI62" s="20">
        <f t="shared" si="44"/>
        <v>72</v>
      </c>
      <c r="DJ62" s="20">
        <f t="shared" si="45"/>
        <v>222.5</v>
      </c>
      <c r="DK62" s="17">
        <v>2</v>
      </c>
      <c r="DL62" s="17">
        <v>6</v>
      </c>
      <c r="DM62" s="17"/>
      <c r="DN62" s="17"/>
      <c r="DO62" s="20">
        <f t="shared" si="46"/>
        <v>8</v>
      </c>
      <c r="DP62" s="20">
        <f t="shared" si="47"/>
        <v>0</v>
      </c>
      <c r="DQ62" s="20">
        <f t="shared" si="48"/>
        <v>8</v>
      </c>
      <c r="DR62" s="20" t="str">
        <f t="shared" si="49"/>
        <v>راسب</v>
      </c>
      <c r="DS62" s="18"/>
      <c r="DT62"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2" s="19"/>
      <c r="DV62" s="20" t="str">
        <f t="shared" si="51"/>
        <v>اللغة العربية واَدابها</v>
      </c>
      <c r="DW62" s="20" t="str">
        <f t="shared" si="52"/>
        <v>اللغة الإنجليزية</v>
      </c>
      <c r="DX62" s="20" t="str">
        <f t="shared" si="53"/>
        <v>الرياضيات العامة</v>
      </c>
      <c r="DY62" s="20" t="str">
        <f t="shared" si="54"/>
        <v xml:space="preserve"> الفيزياء العامة </v>
      </c>
      <c r="DZ62" s="20" t="str">
        <f t="shared" si="55"/>
        <v>الكيمياء</v>
      </c>
      <c r="EA62" s="20" t="str">
        <f t="shared" si="56"/>
        <v xml:space="preserve"> الدراسات الاجتماعية</v>
      </c>
      <c r="EB62" s="20" t="str">
        <f t="shared" si="57"/>
        <v>التربية الوطنية</v>
      </c>
      <c r="EC62" s="20" t="str">
        <f t="shared" si="58"/>
        <v>الحاسب الألى</v>
      </c>
      <c r="ED62" s="20" t="str">
        <f t="shared" si="59"/>
        <v>الأمن الصناعى والسلامة المهنية</v>
      </c>
      <c r="EE62" s="20" t="str">
        <f t="shared" si="60"/>
        <v>مبادئ الرسم الفنى</v>
      </c>
      <c r="EF62" s="20" t="str">
        <f t="shared" si="61"/>
        <v>التكنولوجيا</v>
      </c>
      <c r="EG62" s="20" t="str">
        <f t="shared" si="62"/>
        <v>الخامات</v>
      </c>
      <c r="EH62" s="20" t="str">
        <f t="shared" si="63"/>
        <v>المعدات</v>
      </c>
      <c r="EI62" s="20" t="str">
        <f t="shared" si="64"/>
        <v>مبادئ الكهرباء</v>
      </c>
      <c r="EJ62" s="20" t="str">
        <f t="shared" si="65"/>
        <v>التدريبات العملية</v>
      </c>
      <c r="EK62" s="20" t="str">
        <f t="shared" si="66"/>
        <v>التربية الدينية</v>
      </c>
      <c r="EL62" s="20">
        <f>IF(ROW($C$13)&gt;=COUNT(DV62:EK62),SUMPRODUCT(--(DV62:EK62:EK62&lt;&gt;"")),"")</f>
        <v>16</v>
      </c>
      <c r="EN62" s="1">
        <v>27.5</v>
      </c>
    </row>
    <row r="63" spans="2:144" ht="18.600000000000001" thickTop="1" thickBot="1" x14ac:dyDescent="0.35">
      <c r="B63" s="15">
        <v>51</v>
      </c>
      <c r="C63" s="37">
        <f>الاسماء!B53</f>
        <v>51</v>
      </c>
      <c r="D63" s="34" t="str">
        <f>الاسماء!C53</f>
        <v>جورج ناجى نجيب حبشى‎</v>
      </c>
      <c r="E63" s="44">
        <v>1625</v>
      </c>
      <c r="F63" s="16"/>
      <c r="G63" s="37" t="str">
        <f>الاسماء!D53</f>
        <v xml:space="preserve"> عمارة عام</v>
      </c>
      <c r="H63" s="41" t="str">
        <f>الاسماء!E53</f>
        <v>مسيحى</v>
      </c>
      <c r="I63" s="17">
        <v>3</v>
      </c>
      <c r="J63" s="17">
        <v>13</v>
      </c>
      <c r="K63" s="17"/>
      <c r="L63" s="17"/>
      <c r="M63" s="20">
        <f t="shared" si="2"/>
        <v>16</v>
      </c>
      <c r="N63" s="20">
        <f t="shared" si="3"/>
        <v>0</v>
      </c>
      <c r="O63" s="20">
        <f t="shared" si="4"/>
        <v>16</v>
      </c>
      <c r="P63" s="17">
        <v>2</v>
      </c>
      <c r="Q63" s="17">
        <v>4.5</v>
      </c>
      <c r="R63" s="17"/>
      <c r="S63" s="17"/>
      <c r="T63" s="20">
        <f t="shared" si="5"/>
        <v>6.5</v>
      </c>
      <c r="U63" s="20">
        <f t="shared" si="6"/>
        <v>0</v>
      </c>
      <c r="V63" s="20">
        <f t="shared" si="7"/>
        <v>6.5</v>
      </c>
      <c r="W63" s="17">
        <v>3</v>
      </c>
      <c r="X63" s="17">
        <v>7</v>
      </c>
      <c r="Y63" s="17"/>
      <c r="Z63" s="17"/>
      <c r="AA63" s="20">
        <f t="shared" si="8"/>
        <v>10</v>
      </c>
      <c r="AB63" s="20">
        <f t="shared" si="9"/>
        <v>0</v>
      </c>
      <c r="AC63" s="20">
        <f t="shared" si="10"/>
        <v>10</v>
      </c>
      <c r="AD63" s="17">
        <v>1.5</v>
      </c>
      <c r="AE63" s="17">
        <v>2.5</v>
      </c>
      <c r="AF63" s="17"/>
      <c r="AG63" s="17"/>
      <c r="AH63" s="20">
        <f t="shared" si="11"/>
        <v>4</v>
      </c>
      <c r="AI63" s="20">
        <f t="shared" si="12"/>
        <v>0</v>
      </c>
      <c r="AJ63" s="20">
        <f t="shared" si="13"/>
        <v>4</v>
      </c>
      <c r="AK63" s="17">
        <v>1</v>
      </c>
      <c r="AL63" s="17">
        <v>4</v>
      </c>
      <c r="AM63" s="17"/>
      <c r="AN63" s="17"/>
      <c r="AO63" s="20">
        <f t="shared" si="14"/>
        <v>5</v>
      </c>
      <c r="AP63" s="20">
        <f t="shared" si="15"/>
        <v>0</v>
      </c>
      <c r="AQ63" s="20">
        <f t="shared" si="16"/>
        <v>5</v>
      </c>
      <c r="AR63" s="17">
        <v>2</v>
      </c>
      <c r="AS63" s="17">
        <v>5</v>
      </c>
      <c r="AT63" s="17"/>
      <c r="AU63" s="17"/>
      <c r="AV63" s="20">
        <f t="shared" si="17"/>
        <v>7</v>
      </c>
      <c r="AW63" s="20">
        <f t="shared" si="18"/>
        <v>0</v>
      </c>
      <c r="AX63" s="20">
        <f t="shared" si="19"/>
        <v>7</v>
      </c>
      <c r="AY63" s="17">
        <v>1</v>
      </c>
      <c r="AZ63" s="17">
        <v>4</v>
      </c>
      <c r="BA63" s="17"/>
      <c r="BB63" s="17"/>
      <c r="BC63" s="20">
        <f t="shared" si="20"/>
        <v>5</v>
      </c>
      <c r="BD63" s="20">
        <f t="shared" si="21"/>
        <v>0</v>
      </c>
      <c r="BE63" s="20">
        <f t="shared" si="22"/>
        <v>5</v>
      </c>
      <c r="BF63" s="17">
        <v>2</v>
      </c>
      <c r="BG63" s="17">
        <v>6</v>
      </c>
      <c r="BH63" s="17"/>
      <c r="BI63" s="17"/>
      <c r="BJ63" s="20">
        <f t="shared" si="23"/>
        <v>8</v>
      </c>
      <c r="BK63" s="20">
        <f t="shared" si="24"/>
        <v>0</v>
      </c>
      <c r="BL63" s="20">
        <f t="shared" si="25"/>
        <v>8</v>
      </c>
      <c r="BM63" s="17">
        <v>2</v>
      </c>
      <c r="BN63" s="17">
        <v>6</v>
      </c>
      <c r="BO63" s="17"/>
      <c r="BP63" s="17"/>
      <c r="BQ63" s="20">
        <f t="shared" si="26"/>
        <v>8</v>
      </c>
      <c r="BR63" s="20">
        <f t="shared" si="27"/>
        <v>0</v>
      </c>
      <c r="BS63" s="20">
        <f t="shared" si="28"/>
        <v>8</v>
      </c>
      <c r="BT63" s="17">
        <v>9.5</v>
      </c>
      <c r="BU63" s="17">
        <v>22</v>
      </c>
      <c r="BV63" s="17"/>
      <c r="BW63" s="17"/>
      <c r="BX63" s="20">
        <f t="shared" si="29"/>
        <v>31.5</v>
      </c>
      <c r="BY63" s="20">
        <f t="shared" si="30"/>
        <v>0</v>
      </c>
      <c r="BZ63" s="20">
        <f t="shared" si="31"/>
        <v>31.5</v>
      </c>
      <c r="CA63" s="17">
        <v>5.5</v>
      </c>
      <c r="CB63" s="17">
        <v>17</v>
      </c>
      <c r="CC63" s="17"/>
      <c r="CD63" s="17"/>
      <c r="CE63" s="20">
        <f t="shared" si="32"/>
        <v>22.5</v>
      </c>
      <c r="CF63" s="20">
        <f t="shared" si="33"/>
        <v>0</v>
      </c>
      <c r="CG63" s="20">
        <f t="shared" si="34"/>
        <v>22.5</v>
      </c>
      <c r="CH63" s="17">
        <v>5</v>
      </c>
      <c r="CI63" s="17">
        <v>15</v>
      </c>
      <c r="CJ63" s="17"/>
      <c r="CK63" s="17"/>
      <c r="CL63" s="20">
        <f t="shared" si="35"/>
        <v>20</v>
      </c>
      <c r="CM63" s="20">
        <f t="shared" si="36"/>
        <v>0</v>
      </c>
      <c r="CN63" s="20">
        <f t="shared" si="37"/>
        <v>20</v>
      </c>
      <c r="CO63" s="17">
        <v>5</v>
      </c>
      <c r="CP63" s="17">
        <v>12</v>
      </c>
      <c r="CQ63" s="17"/>
      <c r="CR63" s="17"/>
      <c r="CS63" s="20">
        <f t="shared" si="38"/>
        <v>17</v>
      </c>
      <c r="CT63" s="20">
        <f t="shared" si="39"/>
        <v>0</v>
      </c>
      <c r="CU63" s="20">
        <f t="shared" si="40"/>
        <v>17</v>
      </c>
      <c r="CV63" s="17">
        <v>2</v>
      </c>
      <c r="CW63" s="17">
        <v>5</v>
      </c>
      <c r="CX63" s="17"/>
      <c r="CY63" s="17"/>
      <c r="CZ63" s="20">
        <f t="shared" si="41"/>
        <v>7</v>
      </c>
      <c r="DA63" s="20">
        <f t="shared" si="42"/>
        <v>0</v>
      </c>
      <c r="DB63" s="20">
        <f t="shared" si="43"/>
        <v>7</v>
      </c>
      <c r="DC63" s="17">
        <v>12</v>
      </c>
      <c r="DD63" s="70">
        <v>48</v>
      </c>
      <c r="DE63" s="17"/>
      <c r="DF63" s="17"/>
      <c r="DG63" s="20">
        <f t="shared" si="0"/>
        <v>60</v>
      </c>
      <c r="DH63" s="20">
        <f t="shared" si="1"/>
        <v>0</v>
      </c>
      <c r="DI63" s="20">
        <f t="shared" si="44"/>
        <v>60</v>
      </c>
      <c r="DJ63" s="20">
        <f t="shared" si="45"/>
        <v>222.5</v>
      </c>
      <c r="DK63" s="17">
        <v>2</v>
      </c>
      <c r="DL63" s="17">
        <v>7</v>
      </c>
      <c r="DM63" s="17"/>
      <c r="DN63" s="17"/>
      <c r="DO63" s="20">
        <f t="shared" si="46"/>
        <v>9</v>
      </c>
      <c r="DP63" s="20">
        <f t="shared" si="47"/>
        <v>0</v>
      </c>
      <c r="DQ63" s="20">
        <f t="shared" si="48"/>
        <v>9</v>
      </c>
      <c r="DR63" s="20" t="str">
        <f t="shared" si="49"/>
        <v>راسب</v>
      </c>
      <c r="DS63" s="18"/>
      <c r="DT63"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3" s="19"/>
      <c r="DV63" s="20" t="str">
        <f t="shared" si="51"/>
        <v>اللغة العربية واَدابها</v>
      </c>
      <c r="DW63" s="20" t="str">
        <f t="shared" si="52"/>
        <v>اللغة الإنجليزية</v>
      </c>
      <c r="DX63" s="20" t="str">
        <f t="shared" si="53"/>
        <v>الرياضيات العامة</v>
      </c>
      <c r="DY63" s="20" t="str">
        <f t="shared" si="54"/>
        <v xml:space="preserve"> الفيزياء العامة </v>
      </c>
      <c r="DZ63" s="20" t="str">
        <f t="shared" si="55"/>
        <v>الكيمياء</v>
      </c>
      <c r="EA63" s="20" t="str">
        <f t="shared" si="56"/>
        <v xml:space="preserve"> الدراسات الاجتماعية</v>
      </c>
      <c r="EB63" s="20" t="str">
        <f t="shared" si="57"/>
        <v>التربية الوطنية</v>
      </c>
      <c r="EC63" s="20" t="str">
        <f t="shared" si="58"/>
        <v>الحاسب الألى</v>
      </c>
      <c r="ED63" s="20" t="str">
        <f t="shared" si="59"/>
        <v>الأمن الصناعى والسلامة المهنية</v>
      </c>
      <c r="EE63" s="20" t="str">
        <f t="shared" si="60"/>
        <v>مبادئ الرسم الفنى</v>
      </c>
      <c r="EF63" s="20" t="str">
        <f t="shared" si="61"/>
        <v>التكنولوجيا</v>
      </c>
      <c r="EG63" s="20" t="str">
        <f t="shared" si="62"/>
        <v>الخامات</v>
      </c>
      <c r="EH63" s="20" t="str">
        <f t="shared" si="63"/>
        <v>المعدات</v>
      </c>
      <c r="EI63" s="20" t="str">
        <f t="shared" si="64"/>
        <v>مبادئ الكهرباء</v>
      </c>
      <c r="EJ63" s="20" t="str">
        <f t="shared" si="65"/>
        <v>التدريبات العملية</v>
      </c>
      <c r="EK63" s="20" t="str">
        <f t="shared" si="66"/>
        <v>التربية الدينية</v>
      </c>
      <c r="EL63" s="20">
        <f>IF(ROW($C$13)&gt;=COUNT(DV63:EK63),SUMPRODUCT(--(DV63:EK63:EK63&lt;&gt;"")),"")</f>
        <v>16</v>
      </c>
      <c r="EN63" s="1">
        <v>28</v>
      </c>
    </row>
    <row r="64" spans="2:144" ht="18.600000000000001" thickTop="1" thickBot="1" x14ac:dyDescent="0.35">
      <c r="B64" s="15">
        <v>52</v>
      </c>
      <c r="C64" s="37">
        <f>الاسماء!B54</f>
        <v>52</v>
      </c>
      <c r="D64" s="34" t="str">
        <f>الاسماء!C54</f>
        <v>حازم خالد قابل عبد المنعم‎</v>
      </c>
      <c r="E64" s="44">
        <v>1626</v>
      </c>
      <c r="F64" s="16"/>
      <c r="G64" s="37" t="str">
        <f>الاسماء!D54</f>
        <v xml:space="preserve"> عمارة عام</v>
      </c>
      <c r="H64" s="41" t="str">
        <f>الاسماء!E54</f>
        <v>مسلم</v>
      </c>
      <c r="I64" s="17">
        <v>3</v>
      </c>
      <c r="J64" s="17">
        <v>12</v>
      </c>
      <c r="K64" s="17"/>
      <c r="L64" s="17"/>
      <c r="M64" s="20">
        <f t="shared" si="2"/>
        <v>15</v>
      </c>
      <c r="N64" s="20">
        <f t="shared" si="3"/>
        <v>0</v>
      </c>
      <c r="O64" s="20">
        <f t="shared" si="4"/>
        <v>15</v>
      </c>
      <c r="P64" s="17">
        <v>2</v>
      </c>
      <c r="Q64" s="17">
        <v>5</v>
      </c>
      <c r="R64" s="17"/>
      <c r="S64" s="17"/>
      <c r="T64" s="20">
        <f t="shared" si="5"/>
        <v>7</v>
      </c>
      <c r="U64" s="20">
        <f t="shared" si="6"/>
        <v>0</v>
      </c>
      <c r="V64" s="20">
        <f t="shared" si="7"/>
        <v>7</v>
      </c>
      <c r="W64" s="17">
        <v>3</v>
      </c>
      <c r="X64" s="17">
        <v>8</v>
      </c>
      <c r="Y64" s="17"/>
      <c r="Z64" s="17"/>
      <c r="AA64" s="20">
        <f t="shared" si="8"/>
        <v>11</v>
      </c>
      <c r="AB64" s="20">
        <f t="shared" si="9"/>
        <v>0</v>
      </c>
      <c r="AC64" s="20">
        <f t="shared" si="10"/>
        <v>11</v>
      </c>
      <c r="AD64" s="17">
        <v>1</v>
      </c>
      <c r="AE64" s="17">
        <v>3.5</v>
      </c>
      <c r="AF64" s="17"/>
      <c r="AG64" s="17"/>
      <c r="AH64" s="20">
        <f t="shared" si="11"/>
        <v>4.5</v>
      </c>
      <c r="AI64" s="20">
        <f t="shared" si="12"/>
        <v>0</v>
      </c>
      <c r="AJ64" s="20">
        <f t="shared" si="13"/>
        <v>4.5</v>
      </c>
      <c r="AK64" s="17">
        <v>2</v>
      </c>
      <c r="AL64" s="17">
        <v>5.5</v>
      </c>
      <c r="AM64" s="17"/>
      <c r="AN64" s="17"/>
      <c r="AO64" s="20">
        <f t="shared" si="14"/>
        <v>7.5</v>
      </c>
      <c r="AP64" s="20">
        <f t="shared" si="15"/>
        <v>0</v>
      </c>
      <c r="AQ64" s="20">
        <f t="shared" si="16"/>
        <v>7.5</v>
      </c>
      <c r="AR64" s="17">
        <v>1</v>
      </c>
      <c r="AS64" s="17">
        <v>5</v>
      </c>
      <c r="AT64" s="17"/>
      <c r="AU64" s="17"/>
      <c r="AV64" s="20">
        <f t="shared" si="17"/>
        <v>6</v>
      </c>
      <c r="AW64" s="20">
        <f t="shared" si="18"/>
        <v>0</v>
      </c>
      <c r="AX64" s="20">
        <f t="shared" si="19"/>
        <v>6</v>
      </c>
      <c r="AY64" s="17">
        <v>1.5</v>
      </c>
      <c r="AZ64" s="17">
        <v>4</v>
      </c>
      <c r="BA64" s="17"/>
      <c r="BB64" s="17"/>
      <c r="BC64" s="20">
        <f t="shared" si="20"/>
        <v>5.5</v>
      </c>
      <c r="BD64" s="20">
        <f t="shared" si="21"/>
        <v>0</v>
      </c>
      <c r="BE64" s="20">
        <f t="shared" si="22"/>
        <v>5.5</v>
      </c>
      <c r="BF64" s="17">
        <v>2</v>
      </c>
      <c r="BG64" s="17">
        <v>6</v>
      </c>
      <c r="BH64" s="17"/>
      <c r="BI64" s="17"/>
      <c r="BJ64" s="20">
        <f t="shared" si="23"/>
        <v>8</v>
      </c>
      <c r="BK64" s="20">
        <f t="shared" si="24"/>
        <v>0</v>
      </c>
      <c r="BL64" s="20">
        <f t="shared" si="25"/>
        <v>8</v>
      </c>
      <c r="BM64" s="17">
        <v>2</v>
      </c>
      <c r="BN64" s="17">
        <v>6</v>
      </c>
      <c r="BO64" s="17"/>
      <c r="BP64" s="17"/>
      <c r="BQ64" s="20">
        <f t="shared" si="26"/>
        <v>8</v>
      </c>
      <c r="BR64" s="20">
        <f t="shared" si="27"/>
        <v>0</v>
      </c>
      <c r="BS64" s="20">
        <f t="shared" si="28"/>
        <v>8</v>
      </c>
      <c r="BT64" s="17">
        <v>9.5</v>
      </c>
      <c r="BU64" s="17">
        <v>23</v>
      </c>
      <c r="BV64" s="17"/>
      <c r="BW64" s="17"/>
      <c r="BX64" s="20">
        <f t="shared" si="29"/>
        <v>32.5</v>
      </c>
      <c r="BY64" s="20">
        <f t="shared" si="30"/>
        <v>0</v>
      </c>
      <c r="BZ64" s="20">
        <f t="shared" si="31"/>
        <v>32.5</v>
      </c>
      <c r="CA64" s="17">
        <v>5.5</v>
      </c>
      <c r="CB64" s="17">
        <v>18</v>
      </c>
      <c r="CC64" s="17"/>
      <c r="CD64" s="17"/>
      <c r="CE64" s="20">
        <f t="shared" si="32"/>
        <v>23.5</v>
      </c>
      <c r="CF64" s="20">
        <f t="shared" si="33"/>
        <v>0</v>
      </c>
      <c r="CG64" s="20">
        <f t="shared" si="34"/>
        <v>23.5</v>
      </c>
      <c r="CH64" s="17">
        <v>5</v>
      </c>
      <c r="CI64" s="17">
        <v>15</v>
      </c>
      <c r="CJ64" s="17"/>
      <c r="CK64" s="17"/>
      <c r="CL64" s="20">
        <f t="shared" si="35"/>
        <v>20</v>
      </c>
      <c r="CM64" s="20">
        <f t="shared" si="36"/>
        <v>0</v>
      </c>
      <c r="CN64" s="20">
        <f t="shared" si="37"/>
        <v>20</v>
      </c>
      <c r="CO64" s="17">
        <v>5</v>
      </c>
      <c r="CP64" s="17">
        <v>13</v>
      </c>
      <c r="CQ64" s="17"/>
      <c r="CR64" s="17"/>
      <c r="CS64" s="20">
        <f t="shared" si="38"/>
        <v>18</v>
      </c>
      <c r="CT64" s="20">
        <f t="shared" si="39"/>
        <v>0</v>
      </c>
      <c r="CU64" s="20">
        <f t="shared" si="40"/>
        <v>18</v>
      </c>
      <c r="CV64" s="17">
        <v>2</v>
      </c>
      <c r="CW64" s="17">
        <v>6</v>
      </c>
      <c r="CX64" s="17"/>
      <c r="CY64" s="17"/>
      <c r="CZ64" s="20">
        <f t="shared" si="41"/>
        <v>8</v>
      </c>
      <c r="DA64" s="20">
        <f t="shared" si="42"/>
        <v>0</v>
      </c>
      <c r="DB64" s="20">
        <f t="shared" si="43"/>
        <v>8</v>
      </c>
      <c r="DC64" s="17">
        <v>14</v>
      </c>
      <c r="DD64" s="70">
        <v>44</v>
      </c>
      <c r="DE64" s="17"/>
      <c r="DF64" s="17"/>
      <c r="DG64" s="20">
        <f t="shared" si="0"/>
        <v>58</v>
      </c>
      <c r="DH64" s="20">
        <f t="shared" si="1"/>
        <v>0</v>
      </c>
      <c r="DI64" s="20">
        <f t="shared" si="44"/>
        <v>58</v>
      </c>
      <c r="DJ64" s="20">
        <f t="shared" si="45"/>
        <v>227</v>
      </c>
      <c r="DK64" s="17">
        <v>2</v>
      </c>
      <c r="DL64" s="17">
        <v>6.5</v>
      </c>
      <c r="DM64" s="17"/>
      <c r="DN64" s="17"/>
      <c r="DO64" s="20">
        <f t="shared" si="46"/>
        <v>8.5</v>
      </c>
      <c r="DP64" s="20">
        <f t="shared" si="47"/>
        <v>0</v>
      </c>
      <c r="DQ64" s="20">
        <f t="shared" si="48"/>
        <v>8.5</v>
      </c>
      <c r="DR64" s="20" t="str">
        <f t="shared" si="49"/>
        <v>راسب</v>
      </c>
      <c r="DS64" s="18"/>
      <c r="DT64"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4" s="19"/>
      <c r="DV64" s="20" t="str">
        <f t="shared" si="51"/>
        <v>اللغة العربية واَدابها</v>
      </c>
      <c r="DW64" s="20" t="str">
        <f t="shared" si="52"/>
        <v>اللغة الإنجليزية</v>
      </c>
      <c r="DX64" s="20" t="str">
        <f t="shared" si="53"/>
        <v>الرياضيات العامة</v>
      </c>
      <c r="DY64" s="20" t="str">
        <f t="shared" si="54"/>
        <v xml:space="preserve"> الفيزياء العامة </v>
      </c>
      <c r="DZ64" s="20" t="str">
        <f t="shared" si="55"/>
        <v>الكيمياء</v>
      </c>
      <c r="EA64" s="20" t="str">
        <f t="shared" si="56"/>
        <v xml:space="preserve"> الدراسات الاجتماعية</v>
      </c>
      <c r="EB64" s="20" t="str">
        <f t="shared" si="57"/>
        <v>التربية الوطنية</v>
      </c>
      <c r="EC64" s="20" t="str">
        <f t="shared" si="58"/>
        <v>الحاسب الألى</v>
      </c>
      <c r="ED64" s="20" t="str">
        <f t="shared" si="59"/>
        <v>الأمن الصناعى والسلامة المهنية</v>
      </c>
      <c r="EE64" s="20" t="str">
        <f t="shared" si="60"/>
        <v>مبادئ الرسم الفنى</v>
      </c>
      <c r="EF64" s="20" t="str">
        <f t="shared" si="61"/>
        <v>التكنولوجيا</v>
      </c>
      <c r="EG64" s="20" t="str">
        <f t="shared" si="62"/>
        <v>الخامات</v>
      </c>
      <c r="EH64" s="20" t="str">
        <f t="shared" si="63"/>
        <v>المعدات</v>
      </c>
      <c r="EI64" s="20" t="str">
        <f t="shared" si="64"/>
        <v>مبادئ الكهرباء</v>
      </c>
      <c r="EJ64" s="20" t="str">
        <f t="shared" si="65"/>
        <v>التدريبات العملية</v>
      </c>
      <c r="EK64" s="20" t="str">
        <f t="shared" si="66"/>
        <v>التربية الدينية</v>
      </c>
      <c r="EL64" s="20">
        <f>IF(ROW($C$13)&gt;=COUNT(DV64:EK64),SUMPRODUCT(--(DV64:EK64:EK64&lt;&gt;"")),"")</f>
        <v>16</v>
      </c>
      <c r="EN64" s="1">
        <v>28.5</v>
      </c>
    </row>
    <row r="65" spans="2:144" ht="18.600000000000001" thickTop="1" thickBot="1" x14ac:dyDescent="0.35">
      <c r="B65" s="15">
        <v>53</v>
      </c>
      <c r="C65" s="37">
        <f>الاسماء!B55</f>
        <v>53</v>
      </c>
      <c r="D65" s="34" t="str">
        <f>الاسماء!C55</f>
        <v>حسام حسن على سيد‎</v>
      </c>
      <c r="E65" s="44">
        <v>1627</v>
      </c>
      <c r="F65" s="16"/>
      <c r="G65" s="37" t="str">
        <f>الاسماء!D55</f>
        <v xml:space="preserve"> عمارة عام</v>
      </c>
      <c r="H65" s="41" t="str">
        <f>الاسماء!E55</f>
        <v>مسلم</v>
      </c>
      <c r="I65" s="17">
        <v>3</v>
      </c>
      <c r="J65" s="17">
        <v>10</v>
      </c>
      <c r="K65" s="17"/>
      <c r="L65" s="17"/>
      <c r="M65" s="20">
        <f t="shared" si="2"/>
        <v>13</v>
      </c>
      <c r="N65" s="20">
        <f t="shared" si="3"/>
        <v>0</v>
      </c>
      <c r="O65" s="20">
        <f t="shared" si="4"/>
        <v>13</v>
      </c>
      <c r="P65" s="17">
        <v>2</v>
      </c>
      <c r="Q65" s="17">
        <v>4</v>
      </c>
      <c r="R65" s="17"/>
      <c r="S65" s="17"/>
      <c r="T65" s="20">
        <f t="shared" si="5"/>
        <v>6</v>
      </c>
      <c r="U65" s="20">
        <f t="shared" si="6"/>
        <v>0</v>
      </c>
      <c r="V65" s="20">
        <f t="shared" si="7"/>
        <v>6</v>
      </c>
      <c r="W65" s="17">
        <v>3</v>
      </c>
      <c r="X65" s="17">
        <v>7.5</v>
      </c>
      <c r="Y65" s="17"/>
      <c r="Z65" s="17"/>
      <c r="AA65" s="20">
        <f t="shared" si="8"/>
        <v>10.5</v>
      </c>
      <c r="AB65" s="20">
        <f t="shared" si="9"/>
        <v>0</v>
      </c>
      <c r="AC65" s="20">
        <f t="shared" si="10"/>
        <v>10.5</v>
      </c>
      <c r="AD65" s="17">
        <v>1</v>
      </c>
      <c r="AE65" s="17">
        <v>3</v>
      </c>
      <c r="AF65" s="17"/>
      <c r="AG65" s="17"/>
      <c r="AH65" s="20">
        <f t="shared" si="11"/>
        <v>4</v>
      </c>
      <c r="AI65" s="20">
        <f t="shared" si="12"/>
        <v>0</v>
      </c>
      <c r="AJ65" s="20">
        <f t="shared" si="13"/>
        <v>4</v>
      </c>
      <c r="AK65" s="17">
        <v>2</v>
      </c>
      <c r="AL65" s="17">
        <v>3.5</v>
      </c>
      <c r="AM65" s="17"/>
      <c r="AN65" s="17"/>
      <c r="AO65" s="20">
        <f t="shared" si="14"/>
        <v>5.5</v>
      </c>
      <c r="AP65" s="20">
        <f t="shared" si="15"/>
        <v>0</v>
      </c>
      <c r="AQ65" s="20">
        <f t="shared" si="16"/>
        <v>5.5</v>
      </c>
      <c r="AR65" s="17">
        <v>2</v>
      </c>
      <c r="AS65" s="17">
        <v>3.5</v>
      </c>
      <c r="AT65" s="17"/>
      <c r="AU65" s="17"/>
      <c r="AV65" s="20">
        <f t="shared" si="17"/>
        <v>5.5</v>
      </c>
      <c r="AW65" s="20">
        <f t="shared" si="18"/>
        <v>0</v>
      </c>
      <c r="AX65" s="20">
        <f t="shared" si="19"/>
        <v>5.5</v>
      </c>
      <c r="AY65" s="17">
        <v>1.5</v>
      </c>
      <c r="AZ65" s="17">
        <v>1.5</v>
      </c>
      <c r="BA65" s="17"/>
      <c r="BB65" s="17"/>
      <c r="BC65" s="20">
        <f t="shared" si="20"/>
        <v>3</v>
      </c>
      <c r="BD65" s="20">
        <f t="shared" si="21"/>
        <v>0</v>
      </c>
      <c r="BE65" s="20">
        <f t="shared" si="22"/>
        <v>3</v>
      </c>
      <c r="BF65" s="17">
        <v>2</v>
      </c>
      <c r="BG65" s="17">
        <v>5</v>
      </c>
      <c r="BH65" s="17"/>
      <c r="BI65" s="17"/>
      <c r="BJ65" s="20">
        <f t="shared" si="23"/>
        <v>7</v>
      </c>
      <c r="BK65" s="20">
        <f t="shared" si="24"/>
        <v>0</v>
      </c>
      <c r="BL65" s="20">
        <f t="shared" si="25"/>
        <v>7</v>
      </c>
      <c r="BM65" s="17">
        <v>2</v>
      </c>
      <c r="BN65" s="17">
        <v>5</v>
      </c>
      <c r="BO65" s="17"/>
      <c r="BP65" s="17"/>
      <c r="BQ65" s="20">
        <f t="shared" si="26"/>
        <v>7</v>
      </c>
      <c r="BR65" s="20">
        <f t="shared" si="27"/>
        <v>0</v>
      </c>
      <c r="BS65" s="20">
        <f t="shared" si="28"/>
        <v>7</v>
      </c>
      <c r="BT65" s="17">
        <v>9.5</v>
      </c>
      <c r="BU65" s="17">
        <v>28</v>
      </c>
      <c r="BV65" s="17"/>
      <c r="BW65" s="17"/>
      <c r="BX65" s="20">
        <f t="shared" si="29"/>
        <v>37.5</v>
      </c>
      <c r="BY65" s="20">
        <f t="shared" si="30"/>
        <v>0</v>
      </c>
      <c r="BZ65" s="20">
        <f t="shared" si="31"/>
        <v>37.5</v>
      </c>
      <c r="CA65" s="17">
        <v>5.5</v>
      </c>
      <c r="CB65" s="17">
        <v>17</v>
      </c>
      <c r="CC65" s="17"/>
      <c r="CD65" s="17"/>
      <c r="CE65" s="20">
        <f t="shared" si="32"/>
        <v>22.5</v>
      </c>
      <c r="CF65" s="20">
        <f t="shared" si="33"/>
        <v>0</v>
      </c>
      <c r="CG65" s="20">
        <f t="shared" si="34"/>
        <v>22.5</v>
      </c>
      <c r="CH65" s="17">
        <v>5</v>
      </c>
      <c r="CI65" s="17">
        <v>17</v>
      </c>
      <c r="CJ65" s="17"/>
      <c r="CK65" s="17"/>
      <c r="CL65" s="20">
        <f t="shared" si="35"/>
        <v>22</v>
      </c>
      <c r="CM65" s="20">
        <f t="shared" si="36"/>
        <v>0</v>
      </c>
      <c r="CN65" s="20">
        <f t="shared" si="37"/>
        <v>22</v>
      </c>
      <c r="CO65" s="17">
        <v>5</v>
      </c>
      <c r="CP65" s="17">
        <v>8</v>
      </c>
      <c r="CQ65" s="17"/>
      <c r="CR65" s="17"/>
      <c r="CS65" s="20">
        <f t="shared" si="38"/>
        <v>13</v>
      </c>
      <c r="CT65" s="20">
        <f t="shared" si="39"/>
        <v>0</v>
      </c>
      <c r="CU65" s="20">
        <f t="shared" si="40"/>
        <v>13</v>
      </c>
      <c r="CV65" s="17">
        <v>2</v>
      </c>
      <c r="CW65" s="17">
        <v>6</v>
      </c>
      <c r="CX65" s="17"/>
      <c r="CY65" s="17"/>
      <c r="CZ65" s="20">
        <f t="shared" si="41"/>
        <v>8</v>
      </c>
      <c r="DA65" s="20">
        <f t="shared" si="42"/>
        <v>0</v>
      </c>
      <c r="DB65" s="20">
        <f t="shared" si="43"/>
        <v>8</v>
      </c>
      <c r="DC65" s="17">
        <v>16</v>
      </c>
      <c r="DD65" s="70">
        <v>50</v>
      </c>
      <c r="DE65" s="17"/>
      <c r="DF65" s="17"/>
      <c r="DG65" s="20">
        <f t="shared" si="0"/>
        <v>66</v>
      </c>
      <c r="DH65" s="20">
        <f t="shared" si="1"/>
        <v>0</v>
      </c>
      <c r="DI65" s="20">
        <f t="shared" si="44"/>
        <v>66</v>
      </c>
      <c r="DJ65" s="20">
        <f t="shared" si="45"/>
        <v>227.5</v>
      </c>
      <c r="DK65" s="17">
        <v>2</v>
      </c>
      <c r="DL65" s="17">
        <v>7</v>
      </c>
      <c r="DM65" s="17"/>
      <c r="DN65" s="17"/>
      <c r="DO65" s="20">
        <f t="shared" si="46"/>
        <v>9</v>
      </c>
      <c r="DP65" s="20">
        <f t="shared" si="47"/>
        <v>0</v>
      </c>
      <c r="DQ65" s="20">
        <f t="shared" si="48"/>
        <v>9</v>
      </c>
      <c r="DR65" s="20" t="str">
        <f t="shared" si="49"/>
        <v>راسب</v>
      </c>
      <c r="DS65" s="18"/>
      <c r="DT65"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5" s="19"/>
      <c r="DV65" s="20" t="str">
        <f t="shared" si="51"/>
        <v>اللغة العربية واَدابها</v>
      </c>
      <c r="DW65" s="20" t="str">
        <f t="shared" si="52"/>
        <v>اللغة الإنجليزية</v>
      </c>
      <c r="DX65" s="20" t="str">
        <f t="shared" si="53"/>
        <v>الرياضيات العامة</v>
      </c>
      <c r="DY65" s="20" t="str">
        <f t="shared" si="54"/>
        <v xml:space="preserve"> الفيزياء العامة </v>
      </c>
      <c r="DZ65" s="20" t="str">
        <f t="shared" si="55"/>
        <v>الكيمياء</v>
      </c>
      <c r="EA65" s="20" t="str">
        <f t="shared" si="56"/>
        <v xml:space="preserve"> الدراسات الاجتماعية</v>
      </c>
      <c r="EB65" s="20" t="str">
        <f t="shared" si="57"/>
        <v>التربية الوطنية</v>
      </c>
      <c r="EC65" s="20" t="str">
        <f t="shared" si="58"/>
        <v>الحاسب الألى</v>
      </c>
      <c r="ED65" s="20" t="str">
        <f t="shared" si="59"/>
        <v>الأمن الصناعى والسلامة المهنية</v>
      </c>
      <c r="EE65" s="20" t="str">
        <f t="shared" si="60"/>
        <v>مبادئ الرسم الفنى</v>
      </c>
      <c r="EF65" s="20" t="str">
        <f t="shared" si="61"/>
        <v>التكنولوجيا</v>
      </c>
      <c r="EG65" s="20" t="str">
        <f t="shared" si="62"/>
        <v>الخامات</v>
      </c>
      <c r="EH65" s="20" t="str">
        <f t="shared" si="63"/>
        <v>المعدات</v>
      </c>
      <c r="EI65" s="20" t="str">
        <f t="shared" si="64"/>
        <v>مبادئ الكهرباء</v>
      </c>
      <c r="EJ65" s="20" t="str">
        <f t="shared" si="65"/>
        <v>التدريبات العملية</v>
      </c>
      <c r="EK65" s="20" t="str">
        <f t="shared" si="66"/>
        <v>التربية الدينية</v>
      </c>
      <c r="EL65" s="20">
        <f>IF(ROW($C$13)&gt;=COUNT(DV65:EK65),SUMPRODUCT(--(DV65:EK65:EK65&lt;&gt;"")),"")</f>
        <v>16</v>
      </c>
      <c r="EN65" s="1">
        <v>29</v>
      </c>
    </row>
    <row r="66" spans="2:144" ht="18.600000000000001" thickTop="1" thickBot="1" x14ac:dyDescent="0.35">
      <c r="B66" s="15">
        <v>54</v>
      </c>
      <c r="C66" s="37">
        <f>الاسماء!B56</f>
        <v>54</v>
      </c>
      <c r="D66" s="34" t="str">
        <f>الاسماء!C56</f>
        <v>حسام عيد محمد سعد‎</v>
      </c>
      <c r="E66" s="44">
        <v>1628</v>
      </c>
      <c r="F66" s="16"/>
      <c r="G66" s="37" t="str">
        <f>الاسماء!D56</f>
        <v xml:space="preserve"> عمارة عام</v>
      </c>
      <c r="H66" s="41" t="str">
        <f>الاسماء!E56</f>
        <v>مسلم</v>
      </c>
      <c r="I66" s="17">
        <v>5</v>
      </c>
      <c r="J66" s="17">
        <v>14.5</v>
      </c>
      <c r="K66" s="17"/>
      <c r="L66" s="17"/>
      <c r="M66" s="20">
        <f t="shared" si="2"/>
        <v>19.5</v>
      </c>
      <c r="N66" s="20">
        <f t="shared" si="3"/>
        <v>0</v>
      </c>
      <c r="O66" s="20">
        <f t="shared" si="4"/>
        <v>19.5</v>
      </c>
      <c r="P66" s="17">
        <v>2</v>
      </c>
      <c r="Q66" s="17">
        <v>4</v>
      </c>
      <c r="R66" s="17"/>
      <c r="S66" s="17"/>
      <c r="T66" s="20">
        <f t="shared" si="5"/>
        <v>6</v>
      </c>
      <c r="U66" s="20">
        <f t="shared" si="6"/>
        <v>0</v>
      </c>
      <c r="V66" s="20">
        <f t="shared" si="7"/>
        <v>6</v>
      </c>
      <c r="W66" s="17">
        <v>3</v>
      </c>
      <c r="X66" s="17">
        <v>8</v>
      </c>
      <c r="Y66" s="17"/>
      <c r="Z66" s="17"/>
      <c r="AA66" s="20">
        <f t="shared" si="8"/>
        <v>11</v>
      </c>
      <c r="AB66" s="20">
        <f t="shared" si="9"/>
        <v>0</v>
      </c>
      <c r="AC66" s="20">
        <f t="shared" si="10"/>
        <v>11</v>
      </c>
      <c r="AD66" s="17">
        <v>1</v>
      </c>
      <c r="AE66" s="17">
        <v>4.5</v>
      </c>
      <c r="AF66" s="17"/>
      <c r="AG66" s="17"/>
      <c r="AH66" s="20">
        <f t="shared" si="11"/>
        <v>5.5</v>
      </c>
      <c r="AI66" s="20">
        <f t="shared" si="12"/>
        <v>0</v>
      </c>
      <c r="AJ66" s="20">
        <f t="shared" si="13"/>
        <v>5.5</v>
      </c>
      <c r="AK66" s="17">
        <v>2</v>
      </c>
      <c r="AL66" s="17">
        <v>4.5</v>
      </c>
      <c r="AM66" s="17"/>
      <c r="AN66" s="17"/>
      <c r="AO66" s="20">
        <f t="shared" si="14"/>
        <v>6.5</v>
      </c>
      <c r="AP66" s="20">
        <f t="shared" si="15"/>
        <v>0</v>
      </c>
      <c r="AQ66" s="20">
        <f t="shared" si="16"/>
        <v>6.5</v>
      </c>
      <c r="AR66" s="17">
        <v>1</v>
      </c>
      <c r="AS66" s="17">
        <v>4</v>
      </c>
      <c r="AT66" s="17"/>
      <c r="AU66" s="17"/>
      <c r="AV66" s="20">
        <f t="shared" si="17"/>
        <v>5</v>
      </c>
      <c r="AW66" s="20">
        <f t="shared" si="18"/>
        <v>0</v>
      </c>
      <c r="AX66" s="20">
        <f t="shared" si="19"/>
        <v>5</v>
      </c>
      <c r="AY66" s="17">
        <v>1.5</v>
      </c>
      <c r="AZ66" s="17">
        <v>2.5</v>
      </c>
      <c r="BA66" s="17"/>
      <c r="BB66" s="17"/>
      <c r="BC66" s="20">
        <f t="shared" si="20"/>
        <v>4</v>
      </c>
      <c r="BD66" s="20">
        <f t="shared" si="21"/>
        <v>0</v>
      </c>
      <c r="BE66" s="20">
        <f t="shared" si="22"/>
        <v>4</v>
      </c>
      <c r="BF66" s="17">
        <v>2</v>
      </c>
      <c r="BG66" s="17">
        <v>6</v>
      </c>
      <c r="BH66" s="17"/>
      <c r="BI66" s="17"/>
      <c r="BJ66" s="20">
        <f t="shared" si="23"/>
        <v>8</v>
      </c>
      <c r="BK66" s="20">
        <f t="shared" si="24"/>
        <v>0</v>
      </c>
      <c r="BL66" s="20">
        <f t="shared" si="25"/>
        <v>8</v>
      </c>
      <c r="BM66" s="17">
        <v>2</v>
      </c>
      <c r="BN66" s="17">
        <v>6</v>
      </c>
      <c r="BO66" s="17"/>
      <c r="BP66" s="17"/>
      <c r="BQ66" s="20">
        <f t="shared" si="26"/>
        <v>8</v>
      </c>
      <c r="BR66" s="20">
        <f t="shared" si="27"/>
        <v>0</v>
      </c>
      <c r="BS66" s="20">
        <f t="shared" si="28"/>
        <v>8</v>
      </c>
      <c r="BT66" s="17">
        <v>9.5</v>
      </c>
      <c r="BU66" s="17">
        <v>29</v>
      </c>
      <c r="BV66" s="17"/>
      <c r="BW66" s="17"/>
      <c r="BX66" s="20">
        <f t="shared" si="29"/>
        <v>38.5</v>
      </c>
      <c r="BY66" s="20">
        <f t="shared" si="30"/>
        <v>0</v>
      </c>
      <c r="BZ66" s="20">
        <f t="shared" si="31"/>
        <v>38.5</v>
      </c>
      <c r="CA66" s="17">
        <v>5.5</v>
      </c>
      <c r="CB66" s="17">
        <v>19</v>
      </c>
      <c r="CC66" s="17"/>
      <c r="CD66" s="17"/>
      <c r="CE66" s="20">
        <f t="shared" si="32"/>
        <v>24.5</v>
      </c>
      <c r="CF66" s="20">
        <f t="shared" si="33"/>
        <v>0</v>
      </c>
      <c r="CG66" s="20">
        <f t="shared" si="34"/>
        <v>24.5</v>
      </c>
      <c r="CH66" s="17">
        <v>5</v>
      </c>
      <c r="CI66" s="17">
        <v>17</v>
      </c>
      <c r="CJ66" s="17"/>
      <c r="CK66" s="17"/>
      <c r="CL66" s="20">
        <f t="shared" si="35"/>
        <v>22</v>
      </c>
      <c r="CM66" s="20">
        <f t="shared" si="36"/>
        <v>0</v>
      </c>
      <c r="CN66" s="20">
        <f t="shared" si="37"/>
        <v>22</v>
      </c>
      <c r="CO66" s="17">
        <v>5</v>
      </c>
      <c r="CP66" s="17">
        <v>13</v>
      </c>
      <c r="CQ66" s="17"/>
      <c r="CR66" s="17"/>
      <c r="CS66" s="20">
        <f t="shared" si="38"/>
        <v>18</v>
      </c>
      <c r="CT66" s="20">
        <f t="shared" si="39"/>
        <v>0</v>
      </c>
      <c r="CU66" s="20">
        <f t="shared" si="40"/>
        <v>18</v>
      </c>
      <c r="CV66" s="17">
        <v>2</v>
      </c>
      <c r="CW66" s="17">
        <v>6</v>
      </c>
      <c r="CX66" s="17"/>
      <c r="CY66" s="17"/>
      <c r="CZ66" s="20">
        <f t="shared" si="41"/>
        <v>8</v>
      </c>
      <c r="DA66" s="20">
        <f t="shared" si="42"/>
        <v>0</v>
      </c>
      <c r="DB66" s="20">
        <f t="shared" si="43"/>
        <v>8</v>
      </c>
      <c r="DC66" s="17">
        <v>15</v>
      </c>
      <c r="DD66" s="70">
        <v>54.5</v>
      </c>
      <c r="DE66" s="17"/>
      <c r="DF66" s="17"/>
      <c r="DG66" s="20">
        <f t="shared" si="0"/>
        <v>69.5</v>
      </c>
      <c r="DH66" s="20">
        <f t="shared" si="1"/>
        <v>0</v>
      </c>
      <c r="DI66" s="20">
        <f t="shared" si="44"/>
        <v>69.5</v>
      </c>
      <c r="DJ66" s="20">
        <f t="shared" si="45"/>
        <v>250</v>
      </c>
      <c r="DK66" s="17">
        <v>2</v>
      </c>
      <c r="DL66" s="17">
        <v>7</v>
      </c>
      <c r="DM66" s="17"/>
      <c r="DN66" s="17"/>
      <c r="DO66" s="20">
        <f t="shared" si="46"/>
        <v>9</v>
      </c>
      <c r="DP66" s="20">
        <f t="shared" si="47"/>
        <v>0</v>
      </c>
      <c r="DQ66" s="20">
        <f t="shared" si="48"/>
        <v>9</v>
      </c>
      <c r="DR66" s="20" t="str">
        <f t="shared" si="49"/>
        <v>راسب</v>
      </c>
      <c r="DS66" s="18"/>
      <c r="DT66"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6" s="19"/>
      <c r="DV66" s="20" t="str">
        <f t="shared" si="51"/>
        <v>اللغة العربية واَدابها</v>
      </c>
      <c r="DW66" s="20" t="str">
        <f t="shared" si="52"/>
        <v>اللغة الإنجليزية</v>
      </c>
      <c r="DX66" s="20" t="str">
        <f t="shared" si="53"/>
        <v>الرياضيات العامة</v>
      </c>
      <c r="DY66" s="20" t="str">
        <f t="shared" si="54"/>
        <v xml:space="preserve"> الفيزياء العامة </v>
      </c>
      <c r="DZ66" s="20" t="str">
        <f t="shared" si="55"/>
        <v>الكيمياء</v>
      </c>
      <c r="EA66" s="20" t="str">
        <f t="shared" si="56"/>
        <v xml:space="preserve"> الدراسات الاجتماعية</v>
      </c>
      <c r="EB66" s="20" t="str">
        <f t="shared" si="57"/>
        <v>التربية الوطنية</v>
      </c>
      <c r="EC66" s="20" t="str">
        <f t="shared" si="58"/>
        <v>الحاسب الألى</v>
      </c>
      <c r="ED66" s="20" t="str">
        <f t="shared" si="59"/>
        <v>الأمن الصناعى والسلامة المهنية</v>
      </c>
      <c r="EE66" s="20" t="str">
        <f t="shared" si="60"/>
        <v>مبادئ الرسم الفنى</v>
      </c>
      <c r="EF66" s="20" t="str">
        <f t="shared" si="61"/>
        <v>التكنولوجيا</v>
      </c>
      <c r="EG66" s="20" t="str">
        <f t="shared" si="62"/>
        <v>الخامات</v>
      </c>
      <c r="EH66" s="20" t="str">
        <f t="shared" si="63"/>
        <v>المعدات</v>
      </c>
      <c r="EI66" s="20" t="str">
        <f t="shared" si="64"/>
        <v>مبادئ الكهرباء</v>
      </c>
      <c r="EJ66" s="20" t="str">
        <f t="shared" si="65"/>
        <v>التدريبات العملية</v>
      </c>
      <c r="EK66" s="20" t="str">
        <f t="shared" si="66"/>
        <v>التربية الدينية</v>
      </c>
      <c r="EL66" s="20">
        <f>IF(ROW($C$13)&gt;=COUNT(DV66:EK66),SUMPRODUCT(--(DV66:EK66:EK66&lt;&gt;"")),"")</f>
        <v>16</v>
      </c>
      <c r="EN66" s="1">
        <v>29.5</v>
      </c>
    </row>
    <row r="67" spans="2:144" ht="18.600000000000001" thickTop="1" thickBot="1" x14ac:dyDescent="0.35">
      <c r="B67" s="15">
        <v>55</v>
      </c>
      <c r="C67" s="37">
        <f>الاسماء!B57</f>
        <v>55</v>
      </c>
      <c r="D67" s="34" t="str">
        <f>الاسماء!C57</f>
        <v>حسن صلاح حسن احمد‎</v>
      </c>
      <c r="E67" s="44">
        <v>1629</v>
      </c>
      <c r="F67" s="16"/>
      <c r="G67" s="37" t="str">
        <f>الاسماء!D57</f>
        <v xml:space="preserve"> عمارة عام</v>
      </c>
      <c r="H67" s="41" t="str">
        <f>الاسماء!E57</f>
        <v>مسلم</v>
      </c>
      <c r="I67" s="17">
        <v>5</v>
      </c>
      <c r="J67" s="17">
        <v>15</v>
      </c>
      <c r="K67" s="17"/>
      <c r="L67" s="17"/>
      <c r="M67" s="20">
        <f t="shared" si="2"/>
        <v>20</v>
      </c>
      <c r="N67" s="20">
        <f t="shared" si="3"/>
        <v>0</v>
      </c>
      <c r="O67" s="20">
        <f t="shared" si="4"/>
        <v>20</v>
      </c>
      <c r="P67" s="17">
        <v>2</v>
      </c>
      <c r="Q67" s="17">
        <v>5.5</v>
      </c>
      <c r="R67" s="17"/>
      <c r="S67" s="17"/>
      <c r="T67" s="20">
        <f t="shared" si="5"/>
        <v>7.5</v>
      </c>
      <c r="U67" s="20">
        <f t="shared" si="6"/>
        <v>0</v>
      </c>
      <c r="V67" s="20">
        <f t="shared" si="7"/>
        <v>7.5</v>
      </c>
      <c r="W67" s="17">
        <v>3</v>
      </c>
      <c r="X67" s="17">
        <v>8.5</v>
      </c>
      <c r="Y67" s="17"/>
      <c r="Z67" s="17"/>
      <c r="AA67" s="20">
        <f t="shared" si="8"/>
        <v>11.5</v>
      </c>
      <c r="AB67" s="20">
        <f t="shared" si="9"/>
        <v>0</v>
      </c>
      <c r="AC67" s="20">
        <f t="shared" si="10"/>
        <v>11.5</v>
      </c>
      <c r="AD67" s="17">
        <v>1</v>
      </c>
      <c r="AE67" s="17">
        <v>2.5</v>
      </c>
      <c r="AF67" s="17"/>
      <c r="AG67" s="17"/>
      <c r="AH67" s="20">
        <f t="shared" si="11"/>
        <v>3.5</v>
      </c>
      <c r="AI67" s="20">
        <f t="shared" si="12"/>
        <v>0</v>
      </c>
      <c r="AJ67" s="20">
        <f t="shared" si="13"/>
        <v>3.5</v>
      </c>
      <c r="AK67" s="17">
        <v>2</v>
      </c>
      <c r="AL67" s="17">
        <v>6.5</v>
      </c>
      <c r="AM67" s="17"/>
      <c r="AN67" s="17"/>
      <c r="AO67" s="20">
        <f t="shared" si="14"/>
        <v>8.5</v>
      </c>
      <c r="AP67" s="20">
        <f t="shared" si="15"/>
        <v>0</v>
      </c>
      <c r="AQ67" s="20">
        <f t="shared" si="16"/>
        <v>8.5</v>
      </c>
      <c r="AR67" s="17">
        <v>1</v>
      </c>
      <c r="AS67" s="17">
        <v>5</v>
      </c>
      <c r="AT67" s="17"/>
      <c r="AU67" s="17"/>
      <c r="AV67" s="20">
        <f t="shared" si="17"/>
        <v>6</v>
      </c>
      <c r="AW67" s="20">
        <f t="shared" si="18"/>
        <v>0</v>
      </c>
      <c r="AX67" s="20">
        <f t="shared" si="19"/>
        <v>6</v>
      </c>
      <c r="AY67" s="17">
        <v>1.5</v>
      </c>
      <c r="AZ67" s="17">
        <v>5.5</v>
      </c>
      <c r="BA67" s="17"/>
      <c r="BB67" s="17"/>
      <c r="BC67" s="20">
        <f t="shared" si="20"/>
        <v>7</v>
      </c>
      <c r="BD67" s="20">
        <f t="shared" si="21"/>
        <v>0</v>
      </c>
      <c r="BE67" s="20">
        <f t="shared" si="22"/>
        <v>7</v>
      </c>
      <c r="BF67" s="17">
        <v>2</v>
      </c>
      <c r="BG67" s="17">
        <v>6</v>
      </c>
      <c r="BH67" s="17"/>
      <c r="BI67" s="17"/>
      <c r="BJ67" s="20">
        <f t="shared" si="23"/>
        <v>8</v>
      </c>
      <c r="BK67" s="20">
        <f t="shared" si="24"/>
        <v>0</v>
      </c>
      <c r="BL67" s="20">
        <f t="shared" si="25"/>
        <v>8</v>
      </c>
      <c r="BM67" s="17">
        <v>2</v>
      </c>
      <c r="BN67" s="17">
        <v>5</v>
      </c>
      <c r="BO67" s="17"/>
      <c r="BP67" s="17"/>
      <c r="BQ67" s="20">
        <f t="shared" si="26"/>
        <v>7</v>
      </c>
      <c r="BR67" s="20">
        <f t="shared" si="27"/>
        <v>0</v>
      </c>
      <c r="BS67" s="20">
        <f t="shared" si="28"/>
        <v>7</v>
      </c>
      <c r="BT67" s="17">
        <v>9.5</v>
      </c>
      <c r="BU67" s="17">
        <v>26</v>
      </c>
      <c r="BV67" s="17"/>
      <c r="BW67" s="17"/>
      <c r="BX67" s="20">
        <f t="shared" si="29"/>
        <v>35.5</v>
      </c>
      <c r="BY67" s="20">
        <f t="shared" si="30"/>
        <v>0</v>
      </c>
      <c r="BZ67" s="20">
        <f t="shared" si="31"/>
        <v>35.5</v>
      </c>
      <c r="CA67" s="17">
        <v>5.5</v>
      </c>
      <c r="CB67" s="17">
        <v>18</v>
      </c>
      <c r="CC67" s="17"/>
      <c r="CD67" s="17"/>
      <c r="CE67" s="20">
        <f t="shared" si="32"/>
        <v>23.5</v>
      </c>
      <c r="CF67" s="20">
        <f t="shared" si="33"/>
        <v>0</v>
      </c>
      <c r="CG67" s="20">
        <f t="shared" si="34"/>
        <v>23.5</v>
      </c>
      <c r="CH67" s="17">
        <v>5</v>
      </c>
      <c r="CI67" s="17">
        <v>18</v>
      </c>
      <c r="CJ67" s="17"/>
      <c r="CK67" s="17"/>
      <c r="CL67" s="20">
        <f t="shared" si="35"/>
        <v>23</v>
      </c>
      <c r="CM67" s="20">
        <f t="shared" si="36"/>
        <v>0</v>
      </c>
      <c r="CN67" s="20">
        <f t="shared" si="37"/>
        <v>23</v>
      </c>
      <c r="CO67" s="17">
        <v>5</v>
      </c>
      <c r="CP67" s="17">
        <v>12</v>
      </c>
      <c r="CQ67" s="17"/>
      <c r="CR67" s="17"/>
      <c r="CS67" s="20">
        <f t="shared" si="38"/>
        <v>17</v>
      </c>
      <c r="CT67" s="20">
        <f t="shared" si="39"/>
        <v>0</v>
      </c>
      <c r="CU67" s="20">
        <f t="shared" si="40"/>
        <v>17</v>
      </c>
      <c r="CV67" s="17">
        <v>2</v>
      </c>
      <c r="CW67" s="17">
        <v>6</v>
      </c>
      <c r="CX67" s="17"/>
      <c r="CY67" s="17"/>
      <c r="CZ67" s="20">
        <f t="shared" si="41"/>
        <v>8</v>
      </c>
      <c r="DA67" s="20">
        <f t="shared" si="42"/>
        <v>0</v>
      </c>
      <c r="DB67" s="20">
        <f t="shared" si="43"/>
        <v>8</v>
      </c>
      <c r="DC67" s="17">
        <v>16</v>
      </c>
      <c r="DD67" s="70">
        <v>54</v>
      </c>
      <c r="DE67" s="17"/>
      <c r="DF67" s="17"/>
      <c r="DG67" s="20">
        <f t="shared" si="0"/>
        <v>70</v>
      </c>
      <c r="DH67" s="20">
        <f t="shared" si="1"/>
        <v>0</v>
      </c>
      <c r="DI67" s="20">
        <f t="shared" si="44"/>
        <v>70</v>
      </c>
      <c r="DJ67" s="20">
        <f t="shared" si="45"/>
        <v>249</v>
      </c>
      <c r="DK67" s="17">
        <v>2</v>
      </c>
      <c r="DL67" s="17">
        <v>5.5</v>
      </c>
      <c r="DM67" s="17"/>
      <c r="DN67" s="17"/>
      <c r="DO67" s="20">
        <f t="shared" si="46"/>
        <v>7.5</v>
      </c>
      <c r="DP67" s="20">
        <f t="shared" si="47"/>
        <v>0</v>
      </c>
      <c r="DQ67" s="20">
        <f t="shared" si="48"/>
        <v>7.5</v>
      </c>
      <c r="DR67" s="20" t="str">
        <f t="shared" si="49"/>
        <v>راسب</v>
      </c>
      <c r="DS67" s="18"/>
      <c r="DT67"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7" s="19"/>
      <c r="DV67" s="20" t="str">
        <f t="shared" si="51"/>
        <v>اللغة العربية واَدابها</v>
      </c>
      <c r="DW67" s="20" t="str">
        <f t="shared" si="52"/>
        <v>اللغة الإنجليزية</v>
      </c>
      <c r="DX67" s="20" t="str">
        <f t="shared" si="53"/>
        <v>الرياضيات العامة</v>
      </c>
      <c r="DY67" s="20" t="str">
        <f t="shared" si="54"/>
        <v xml:space="preserve"> الفيزياء العامة </v>
      </c>
      <c r="DZ67" s="20" t="str">
        <f t="shared" si="55"/>
        <v>الكيمياء</v>
      </c>
      <c r="EA67" s="20" t="str">
        <f t="shared" si="56"/>
        <v xml:space="preserve"> الدراسات الاجتماعية</v>
      </c>
      <c r="EB67" s="20" t="str">
        <f t="shared" si="57"/>
        <v>التربية الوطنية</v>
      </c>
      <c r="EC67" s="20" t="str">
        <f t="shared" si="58"/>
        <v>الحاسب الألى</v>
      </c>
      <c r="ED67" s="20" t="str">
        <f t="shared" si="59"/>
        <v>الأمن الصناعى والسلامة المهنية</v>
      </c>
      <c r="EE67" s="20" t="str">
        <f t="shared" si="60"/>
        <v>مبادئ الرسم الفنى</v>
      </c>
      <c r="EF67" s="20" t="str">
        <f t="shared" si="61"/>
        <v>التكنولوجيا</v>
      </c>
      <c r="EG67" s="20" t="str">
        <f t="shared" si="62"/>
        <v>الخامات</v>
      </c>
      <c r="EH67" s="20" t="str">
        <f t="shared" si="63"/>
        <v>المعدات</v>
      </c>
      <c r="EI67" s="20" t="str">
        <f t="shared" si="64"/>
        <v>مبادئ الكهرباء</v>
      </c>
      <c r="EJ67" s="20" t="str">
        <f t="shared" si="65"/>
        <v>التدريبات العملية</v>
      </c>
      <c r="EK67" s="20" t="str">
        <f t="shared" si="66"/>
        <v>التربية الدينية</v>
      </c>
      <c r="EL67" s="20">
        <f>IF(ROW($C$13)&gt;=COUNT(DV67:EK67),SUMPRODUCT(--(DV67:EK67:EK67&lt;&gt;"")),"")</f>
        <v>16</v>
      </c>
      <c r="EN67" s="1">
        <v>30</v>
      </c>
    </row>
    <row r="68" spans="2:144" ht="18.600000000000001" thickTop="1" thickBot="1" x14ac:dyDescent="0.35">
      <c r="B68" s="15">
        <v>56</v>
      </c>
      <c r="C68" s="37">
        <f>الاسماء!B58</f>
        <v>56</v>
      </c>
      <c r="D68" s="34" t="str">
        <f>الاسماء!C58</f>
        <v>حسن محمد حسن مهران‎</v>
      </c>
      <c r="E68" s="44">
        <v>1630</v>
      </c>
      <c r="F68" s="16"/>
      <c r="G68" s="37" t="str">
        <f>الاسماء!D58</f>
        <v xml:space="preserve"> عمارة عام</v>
      </c>
      <c r="H68" s="41" t="str">
        <f>الاسماء!E58</f>
        <v>مسلم</v>
      </c>
      <c r="I68" s="17">
        <v>4</v>
      </c>
      <c r="J68" s="17">
        <v>14</v>
      </c>
      <c r="K68" s="17"/>
      <c r="L68" s="17"/>
      <c r="M68" s="20">
        <f t="shared" si="2"/>
        <v>18</v>
      </c>
      <c r="N68" s="20">
        <f t="shared" si="3"/>
        <v>0</v>
      </c>
      <c r="O68" s="20">
        <f t="shared" si="4"/>
        <v>18</v>
      </c>
      <c r="P68" s="17">
        <v>2</v>
      </c>
      <c r="Q68" s="17">
        <v>5</v>
      </c>
      <c r="R68" s="17"/>
      <c r="S68" s="17"/>
      <c r="T68" s="20">
        <f t="shared" si="5"/>
        <v>7</v>
      </c>
      <c r="U68" s="20">
        <f t="shared" si="6"/>
        <v>0</v>
      </c>
      <c r="V68" s="20">
        <f t="shared" si="7"/>
        <v>7</v>
      </c>
      <c r="W68" s="17">
        <v>3</v>
      </c>
      <c r="X68" s="17">
        <v>8</v>
      </c>
      <c r="Y68" s="17"/>
      <c r="Z68" s="17"/>
      <c r="AA68" s="20">
        <f t="shared" si="8"/>
        <v>11</v>
      </c>
      <c r="AB68" s="20">
        <f t="shared" si="9"/>
        <v>0</v>
      </c>
      <c r="AC68" s="20">
        <f t="shared" si="10"/>
        <v>11</v>
      </c>
      <c r="AD68" s="17">
        <v>1</v>
      </c>
      <c r="AE68" s="17">
        <v>2.5</v>
      </c>
      <c r="AF68" s="17"/>
      <c r="AG68" s="17"/>
      <c r="AH68" s="20">
        <f t="shared" si="11"/>
        <v>3.5</v>
      </c>
      <c r="AI68" s="20">
        <f t="shared" si="12"/>
        <v>0</v>
      </c>
      <c r="AJ68" s="20">
        <f t="shared" si="13"/>
        <v>3.5</v>
      </c>
      <c r="AK68" s="17">
        <v>2</v>
      </c>
      <c r="AL68" s="17">
        <v>5.5</v>
      </c>
      <c r="AM68" s="17"/>
      <c r="AN68" s="17"/>
      <c r="AO68" s="20">
        <f t="shared" si="14"/>
        <v>7.5</v>
      </c>
      <c r="AP68" s="20">
        <f t="shared" si="15"/>
        <v>0</v>
      </c>
      <c r="AQ68" s="20">
        <f t="shared" si="16"/>
        <v>7.5</v>
      </c>
      <c r="AR68" s="17">
        <v>2</v>
      </c>
      <c r="AS68" s="17">
        <v>6.5</v>
      </c>
      <c r="AT68" s="17"/>
      <c r="AU68" s="17"/>
      <c r="AV68" s="20">
        <f t="shared" si="17"/>
        <v>8.5</v>
      </c>
      <c r="AW68" s="20">
        <f t="shared" si="18"/>
        <v>0</v>
      </c>
      <c r="AX68" s="20">
        <f t="shared" si="19"/>
        <v>8.5</v>
      </c>
      <c r="AY68" s="17">
        <v>1.5</v>
      </c>
      <c r="AZ68" s="17">
        <v>4</v>
      </c>
      <c r="BA68" s="17"/>
      <c r="BB68" s="17"/>
      <c r="BC68" s="20">
        <f t="shared" si="20"/>
        <v>5.5</v>
      </c>
      <c r="BD68" s="20">
        <f t="shared" si="21"/>
        <v>0</v>
      </c>
      <c r="BE68" s="20">
        <f t="shared" si="22"/>
        <v>5.5</v>
      </c>
      <c r="BF68" s="17">
        <v>2</v>
      </c>
      <c r="BG68" s="17">
        <v>5</v>
      </c>
      <c r="BH68" s="17"/>
      <c r="BI68" s="17"/>
      <c r="BJ68" s="20">
        <f t="shared" si="23"/>
        <v>7</v>
      </c>
      <c r="BK68" s="20">
        <f t="shared" si="24"/>
        <v>0</v>
      </c>
      <c r="BL68" s="20">
        <f t="shared" si="25"/>
        <v>7</v>
      </c>
      <c r="BM68" s="17">
        <v>2</v>
      </c>
      <c r="BN68" s="17">
        <v>6</v>
      </c>
      <c r="BO68" s="17"/>
      <c r="BP68" s="17"/>
      <c r="BQ68" s="20">
        <f t="shared" si="26"/>
        <v>8</v>
      </c>
      <c r="BR68" s="20">
        <f t="shared" si="27"/>
        <v>0</v>
      </c>
      <c r="BS68" s="20">
        <f t="shared" si="28"/>
        <v>8</v>
      </c>
      <c r="BT68" s="17">
        <v>9.5</v>
      </c>
      <c r="BU68" s="17">
        <v>25</v>
      </c>
      <c r="BV68" s="17"/>
      <c r="BW68" s="17"/>
      <c r="BX68" s="20">
        <f t="shared" si="29"/>
        <v>34.5</v>
      </c>
      <c r="BY68" s="20">
        <f t="shared" si="30"/>
        <v>0</v>
      </c>
      <c r="BZ68" s="20">
        <f t="shared" si="31"/>
        <v>34.5</v>
      </c>
      <c r="CA68" s="17">
        <v>5.5</v>
      </c>
      <c r="CB68" s="17">
        <v>19</v>
      </c>
      <c r="CC68" s="17"/>
      <c r="CD68" s="17"/>
      <c r="CE68" s="20">
        <f t="shared" si="32"/>
        <v>24.5</v>
      </c>
      <c r="CF68" s="20">
        <f t="shared" si="33"/>
        <v>0</v>
      </c>
      <c r="CG68" s="20">
        <f t="shared" si="34"/>
        <v>24.5</v>
      </c>
      <c r="CH68" s="17">
        <v>5</v>
      </c>
      <c r="CI68" s="17">
        <v>16</v>
      </c>
      <c r="CJ68" s="17"/>
      <c r="CK68" s="17"/>
      <c r="CL68" s="20">
        <f t="shared" si="35"/>
        <v>21</v>
      </c>
      <c r="CM68" s="20">
        <f t="shared" si="36"/>
        <v>0</v>
      </c>
      <c r="CN68" s="20">
        <f t="shared" si="37"/>
        <v>21</v>
      </c>
      <c r="CO68" s="17">
        <v>5</v>
      </c>
      <c r="CP68" s="17">
        <v>12</v>
      </c>
      <c r="CQ68" s="17"/>
      <c r="CR68" s="17"/>
      <c r="CS68" s="20">
        <f t="shared" si="38"/>
        <v>17</v>
      </c>
      <c r="CT68" s="20">
        <f t="shared" si="39"/>
        <v>0</v>
      </c>
      <c r="CU68" s="20">
        <f t="shared" si="40"/>
        <v>17</v>
      </c>
      <c r="CV68" s="17">
        <v>2</v>
      </c>
      <c r="CW68" s="17">
        <v>6</v>
      </c>
      <c r="CX68" s="17"/>
      <c r="CY68" s="17"/>
      <c r="CZ68" s="20">
        <f t="shared" si="41"/>
        <v>8</v>
      </c>
      <c r="DA68" s="20">
        <f t="shared" si="42"/>
        <v>0</v>
      </c>
      <c r="DB68" s="20">
        <f t="shared" si="43"/>
        <v>8</v>
      </c>
      <c r="DC68" s="17">
        <v>15</v>
      </c>
      <c r="DD68" s="70">
        <v>52</v>
      </c>
      <c r="DE68" s="17"/>
      <c r="DF68" s="17"/>
      <c r="DG68" s="20">
        <f t="shared" si="0"/>
        <v>67</v>
      </c>
      <c r="DH68" s="20">
        <f t="shared" si="1"/>
        <v>0</v>
      </c>
      <c r="DI68" s="20">
        <f t="shared" si="44"/>
        <v>67</v>
      </c>
      <c r="DJ68" s="20">
        <f t="shared" si="45"/>
        <v>242.5</v>
      </c>
      <c r="DK68" s="17">
        <v>2</v>
      </c>
      <c r="DL68" s="17">
        <v>5</v>
      </c>
      <c r="DM68" s="17"/>
      <c r="DN68" s="17"/>
      <c r="DO68" s="20">
        <f t="shared" si="46"/>
        <v>7</v>
      </c>
      <c r="DP68" s="20">
        <f t="shared" si="47"/>
        <v>0</v>
      </c>
      <c r="DQ68" s="20">
        <f t="shared" si="48"/>
        <v>7</v>
      </c>
      <c r="DR68" s="20" t="str">
        <f t="shared" si="49"/>
        <v>راسب</v>
      </c>
      <c r="DS68" s="18"/>
      <c r="DT68"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8" s="19"/>
      <c r="DV68" s="20" t="str">
        <f t="shared" si="51"/>
        <v>اللغة العربية واَدابها</v>
      </c>
      <c r="DW68" s="20" t="str">
        <f t="shared" si="52"/>
        <v>اللغة الإنجليزية</v>
      </c>
      <c r="DX68" s="20" t="str">
        <f t="shared" si="53"/>
        <v>الرياضيات العامة</v>
      </c>
      <c r="DY68" s="20" t="str">
        <f t="shared" si="54"/>
        <v xml:space="preserve"> الفيزياء العامة </v>
      </c>
      <c r="DZ68" s="20" t="str">
        <f t="shared" si="55"/>
        <v>الكيمياء</v>
      </c>
      <c r="EA68" s="20" t="str">
        <f t="shared" si="56"/>
        <v xml:space="preserve"> الدراسات الاجتماعية</v>
      </c>
      <c r="EB68" s="20" t="str">
        <f t="shared" si="57"/>
        <v>التربية الوطنية</v>
      </c>
      <c r="EC68" s="20" t="str">
        <f t="shared" si="58"/>
        <v>الحاسب الألى</v>
      </c>
      <c r="ED68" s="20" t="str">
        <f t="shared" si="59"/>
        <v>الأمن الصناعى والسلامة المهنية</v>
      </c>
      <c r="EE68" s="20" t="str">
        <f t="shared" si="60"/>
        <v>مبادئ الرسم الفنى</v>
      </c>
      <c r="EF68" s="20" t="str">
        <f t="shared" si="61"/>
        <v>التكنولوجيا</v>
      </c>
      <c r="EG68" s="20" t="str">
        <f t="shared" si="62"/>
        <v>الخامات</v>
      </c>
      <c r="EH68" s="20" t="str">
        <f t="shared" si="63"/>
        <v>المعدات</v>
      </c>
      <c r="EI68" s="20" t="str">
        <f t="shared" si="64"/>
        <v>مبادئ الكهرباء</v>
      </c>
      <c r="EJ68" s="20" t="str">
        <f t="shared" si="65"/>
        <v>التدريبات العملية</v>
      </c>
      <c r="EK68" s="20" t="str">
        <f t="shared" si="66"/>
        <v>التربية الدينية</v>
      </c>
      <c r="EL68" s="20">
        <f>IF(ROW($C$13)&gt;=COUNT(DV68:EK68),SUMPRODUCT(--(DV68:EK68:EK68&lt;&gt;"")),"")</f>
        <v>16</v>
      </c>
      <c r="EN68" s="1">
        <v>30.5</v>
      </c>
    </row>
    <row r="69" spans="2:144" ht="18.600000000000001" thickTop="1" thickBot="1" x14ac:dyDescent="0.35">
      <c r="B69" s="15">
        <v>57</v>
      </c>
      <c r="C69" s="37">
        <f>الاسماء!B59</f>
        <v>57</v>
      </c>
      <c r="D69" s="34" t="str">
        <f>الاسماء!C59</f>
        <v>حسين ابو السعود امين احمد‎</v>
      </c>
      <c r="E69" s="44">
        <v>1631</v>
      </c>
      <c r="F69" s="16"/>
      <c r="G69" s="37" t="str">
        <f>الاسماء!D59</f>
        <v xml:space="preserve"> عمارة عام</v>
      </c>
      <c r="H69" s="41" t="str">
        <f>الاسماء!E59</f>
        <v>مسلم</v>
      </c>
      <c r="I69" s="17">
        <v>4</v>
      </c>
      <c r="J69" s="17">
        <v>16.5</v>
      </c>
      <c r="K69" s="17"/>
      <c r="L69" s="17"/>
      <c r="M69" s="20">
        <f t="shared" si="2"/>
        <v>20.5</v>
      </c>
      <c r="N69" s="20">
        <f t="shared" si="3"/>
        <v>0</v>
      </c>
      <c r="O69" s="20">
        <f t="shared" si="4"/>
        <v>20.5</v>
      </c>
      <c r="P69" s="17">
        <v>2</v>
      </c>
      <c r="Q69" s="17">
        <v>4.5</v>
      </c>
      <c r="R69" s="17"/>
      <c r="S69" s="17"/>
      <c r="T69" s="20">
        <f t="shared" si="5"/>
        <v>6.5</v>
      </c>
      <c r="U69" s="20">
        <f t="shared" si="6"/>
        <v>0</v>
      </c>
      <c r="V69" s="20">
        <f t="shared" si="7"/>
        <v>6.5</v>
      </c>
      <c r="W69" s="17">
        <v>3</v>
      </c>
      <c r="X69" s="17">
        <v>9.5</v>
      </c>
      <c r="Y69" s="17"/>
      <c r="Z69" s="17"/>
      <c r="AA69" s="20">
        <f t="shared" si="8"/>
        <v>12.5</v>
      </c>
      <c r="AB69" s="20">
        <f t="shared" si="9"/>
        <v>0</v>
      </c>
      <c r="AC69" s="20">
        <f t="shared" si="10"/>
        <v>12.5</v>
      </c>
      <c r="AD69" s="17">
        <v>1</v>
      </c>
      <c r="AE69" s="17">
        <v>4.5</v>
      </c>
      <c r="AF69" s="17"/>
      <c r="AG69" s="17"/>
      <c r="AH69" s="20">
        <f t="shared" si="11"/>
        <v>5.5</v>
      </c>
      <c r="AI69" s="20">
        <f t="shared" si="12"/>
        <v>0</v>
      </c>
      <c r="AJ69" s="20">
        <f t="shared" si="13"/>
        <v>5.5</v>
      </c>
      <c r="AK69" s="17">
        <v>2</v>
      </c>
      <c r="AL69" s="17">
        <v>6.5</v>
      </c>
      <c r="AM69" s="17"/>
      <c r="AN69" s="17"/>
      <c r="AO69" s="20">
        <f t="shared" si="14"/>
        <v>8.5</v>
      </c>
      <c r="AP69" s="20">
        <f t="shared" si="15"/>
        <v>0</v>
      </c>
      <c r="AQ69" s="20">
        <f t="shared" si="16"/>
        <v>8.5</v>
      </c>
      <c r="AR69" s="17">
        <v>1</v>
      </c>
      <c r="AS69" s="17">
        <v>5</v>
      </c>
      <c r="AT69" s="17"/>
      <c r="AU69" s="17"/>
      <c r="AV69" s="20">
        <f t="shared" si="17"/>
        <v>6</v>
      </c>
      <c r="AW69" s="20">
        <f t="shared" si="18"/>
        <v>0</v>
      </c>
      <c r="AX69" s="20">
        <f t="shared" si="19"/>
        <v>6</v>
      </c>
      <c r="AY69" s="17">
        <v>1.5</v>
      </c>
      <c r="AZ69" s="17">
        <v>4</v>
      </c>
      <c r="BA69" s="17"/>
      <c r="BB69" s="17"/>
      <c r="BC69" s="20">
        <f t="shared" si="20"/>
        <v>5.5</v>
      </c>
      <c r="BD69" s="20">
        <f t="shared" si="21"/>
        <v>0</v>
      </c>
      <c r="BE69" s="20">
        <f t="shared" si="22"/>
        <v>5.5</v>
      </c>
      <c r="BF69" s="17">
        <v>2</v>
      </c>
      <c r="BG69" s="17">
        <v>6</v>
      </c>
      <c r="BH69" s="17"/>
      <c r="BI69" s="17"/>
      <c r="BJ69" s="20">
        <f t="shared" si="23"/>
        <v>8</v>
      </c>
      <c r="BK69" s="20">
        <f t="shared" si="24"/>
        <v>0</v>
      </c>
      <c r="BL69" s="20">
        <f t="shared" si="25"/>
        <v>8</v>
      </c>
      <c r="BM69" s="17">
        <v>2</v>
      </c>
      <c r="BN69" s="17">
        <v>5</v>
      </c>
      <c r="BO69" s="17"/>
      <c r="BP69" s="17"/>
      <c r="BQ69" s="20">
        <f t="shared" si="26"/>
        <v>7</v>
      </c>
      <c r="BR69" s="20">
        <f t="shared" si="27"/>
        <v>0</v>
      </c>
      <c r="BS69" s="20">
        <f t="shared" si="28"/>
        <v>7</v>
      </c>
      <c r="BT69" s="17">
        <v>9.5</v>
      </c>
      <c r="BU69" s="17">
        <v>31</v>
      </c>
      <c r="BV69" s="17"/>
      <c r="BW69" s="17"/>
      <c r="BX69" s="20">
        <f t="shared" si="29"/>
        <v>40.5</v>
      </c>
      <c r="BY69" s="20">
        <f t="shared" si="30"/>
        <v>0</v>
      </c>
      <c r="BZ69" s="20">
        <f t="shared" si="31"/>
        <v>40.5</v>
      </c>
      <c r="CA69" s="17">
        <v>5.5</v>
      </c>
      <c r="CB69" s="17">
        <v>19</v>
      </c>
      <c r="CC69" s="17"/>
      <c r="CD69" s="17"/>
      <c r="CE69" s="20">
        <f t="shared" si="32"/>
        <v>24.5</v>
      </c>
      <c r="CF69" s="20">
        <f t="shared" si="33"/>
        <v>0</v>
      </c>
      <c r="CG69" s="20">
        <f t="shared" si="34"/>
        <v>24.5</v>
      </c>
      <c r="CH69" s="17">
        <v>5</v>
      </c>
      <c r="CI69" s="17">
        <v>18</v>
      </c>
      <c r="CJ69" s="17"/>
      <c r="CK69" s="17"/>
      <c r="CL69" s="20">
        <f t="shared" si="35"/>
        <v>23</v>
      </c>
      <c r="CM69" s="20">
        <f t="shared" si="36"/>
        <v>0</v>
      </c>
      <c r="CN69" s="20">
        <f t="shared" si="37"/>
        <v>23</v>
      </c>
      <c r="CO69" s="17">
        <v>5</v>
      </c>
      <c r="CP69" s="17">
        <v>14</v>
      </c>
      <c r="CQ69" s="17"/>
      <c r="CR69" s="17"/>
      <c r="CS69" s="20">
        <f t="shared" si="38"/>
        <v>19</v>
      </c>
      <c r="CT69" s="20">
        <f t="shared" si="39"/>
        <v>0</v>
      </c>
      <c r="CU69" s="20">
        <f t="shared" si="40"/>
        <v>19</v>
      </c>
      <c r="CV69" s="17">
        <v>2</v>
      </c>
      <c r="CW69" s="17">
        <v>6</v>
      </c>
      <c r="CX69" s="17"/>
      <c r="CY69" s="17"/>
      <c r="CZ69" s="20">
        <f t="shared" si="41"/>
        <v>8</v>
      </c>
      <c r="DA69" s="20">
        <f t="shared" si="42"/>
        <v>0</v>
      </c>
      <c r="DB69" s="20">
        <f t="shared" si="43"/>
        <v>8</v>
      </c>
      <c r="DC69" s="17">
        <v>15</v>
      </c>
      <c r="DD69" s="70">
        <v>55</v>
      </c>
      <c r="DE69" s="17"/>
      <c r="DF69" s="17"/>
      <c r="DG69" s="20">
        <f t="shared" si="0"/>
        <v>70</v>
      </c>
      <c r="DH69" s="20">
        <f t="shared" si="1"/>
        <v>0</v>
      </c>
      <c r="DI69" s="20">
        <f t="shared" si="44"/>
        <v>70</v>
      </c>
      <c r="DJ69" s="20">
        <f t="shared" si="45"/>
        <v>259.5</v>
      </c>
      <c r="DK69" s="17">
        <v>2</v>
      </c>
      <c r="DL69" s="17">
        <v>6</v>
      </c>
      <c r="DM69" s="17"/>
      <c r="DN69" s="17"/>
      <c r="DO69" s="20">
        <f t="shared" si="46"/>
        <v>8</v>
      </c>
      <c r="DP69" s="20">
        <f t="shared" si="47"/>
        <v>0</v>
      </c>
      <c r="DQ69" s="20">
        <f t="shared" si="48"/>
        <v>8</v>
      </c>
      <c r="DR69" s="20" t="str">
        <f t="shared" si="49"/>
        <v>راسب</v>
      </c>
      <c r="DS69" s="18"/>
      <c r="DT69"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69" s="19"/>
      <c r="DV69" s="20" t="str">
        <f t="shared" si="51"/>
        <v>اللغة العربية واَدابها</v>
      </c>
      <c r="DW69" s="20" t="str">
        <f t="shared" si="52"/>
        <v>اللغة الإنجليزية</v>
      </c>
      <c r="DX69" s="20" t="str">
        <f t="shared" si="53"/>
        <v>الرياضيات العامة</v>
      </c>
      <c r="DY69" s="20" t="str">
        <f t="shared" si="54"/>
        <v xml:space="preserve"> الفيزياء العامة </v>
      </c>
      <c r="DZ69" s="20" t="str">
        <f t="shared" si="55"/>
        <v>الكيمياء</v>
      </c>
      <c r="EA69" s="20" t="str">
        <f t="shared" si="56"/>
        <v xml:space="preserve"> الدراسات الاجتماعية</v>
      </c>
      <c r="EB69" s="20" t="str">
        <f t="shared" si="57"/>
        <v>التربية الوطنية</v>
      </c>
      <c r="EC69" s="20" t="str">
        <f t="shared" si="58"/>
        <v>الحاسب الألى</v>
      </c>
      <c r="ED69" s="20" t="str">
        <f t="shared" si="59"/>
        <v>الأمن الصناعى والسلامة المهنية</v>
      </c>
      <c r="EE69" s="20" t="str">
        <f t="shared" si="60"/>
        <v>مبادئ الرسم الفنى</v>
      </c>
      <c r="EF69" s="20" t="str">
        <f t="shared" si="61"/>
        <v>التكنولوجيا</v>
      </c>
      <c r="EG69" s="20" t="str">
        <f t="shared" si="62"/>
        <v>الخامات</v>
      </c>
      <c r="EH69" s="20" t="str">
        <f t="shared" si="63"/>
        <v>المعدات</v>
      </c>
      <c r="EI69" s="20" t="str">
        <f t="shared" si="64"/>
        <v>مبادئ الكهرباء</v>
      </c>
      <c r="EJ69" s="20" t="str">
        <f t="shared" si="65"/>
        <v>التدريبات العملية</v>
      </c>
      <c r="EK69" s="20" t="str">
        <f t="shared" si="66"/>
        <v>التربية الدينية</v>
      </c>
      <c r="EL69" s="20">
        <f>IF(ROW($C$13)&gt;=COUNT(DV69:EK69),SUMPRODUCT(--(DV69:EK69:EK69&lt;&gt;"")),"")</f>
        <v>16</v>
      </c>
      <c r="EN69" s="1">
        <v>31</v>
      </c>
    </row>
    <row r="70" spans="2:144" ht="18.600000000000001" thickTop="1" thickBot="1" x14ac:dyDescent="0.35">
      <c r="B70" s="15">
        <v>58</v>
      </c>
      <c r="C70" s="37">
        <f>الاسماء!B60</f>
        <v>58</v>
      </c>
      <c r="D70" s="34" t="str">
        <f>الاسماء!C60</f>
        <v>خالد انور حلمى عبد الهادى‎</v>
      </c>
      <c r="E70" s="44">
        <v>1632</v>
      </c>
      <c r="F70" s="16"/>
      <c r="G70" s="37" t="str">
        <f>الاسماء!D60</f>
        <v xml:space="preserve"> عمارة عام</v>
      </c>
      <c r="H70" s="41" t="str">
        <f>الاسماء!E60</f>
        <v>مسلم</v>
      </c>
      <c r="I70" s="17">
        <v>4</v>
      </c>
      <c r="J70" s="17">
        <v>13.5</v>
      </c>
      <c r="K70" s="17"/>
      <c r="L70" s="17"/>
      <c r="M70" s="20">
        <f t="shared" si="2"/>
        <v>17.5</v>
      </c>
      <c r="N70" s="20">
        <f t="shared" si="3"/>
        <v>0</v>
      </c>
      <c r="O70" s="20">
        <f t="shared" si="4"/>
        <v>17.5</v>
      </c>
      <c r="P70" s="17">
        <v>2</v>
      </c>
      <c r="Q70" s="17">
        <v>4</v>
      </c>
      <c r="R70" s="17"/>
      <c r="S70" s="17"/>
      <c r="T70" s="20">
        <f t="shared" si="5"/>
        <v>6</v>
      </c>
      <c r="U70" s="20">
        <f t="shared" si="6"/>
        <v>0</v>
      </c>
      <c r="V70" s="20">
        <f t="shared" si="7"/>
        <v>6</v>
      </c>
      <c r="W70" s="17">
        <v>3</v>
      </c>
      <c r="X70" s="17">
        <v>8</v>
      </c>
      <c r="Y70" s="17"/>
      <c r="Z70" s="17"/>
      <c r="AA70" s="20">
        <f t="shared" si="8"/>
        <v>11</v>
      </c>
      <c r="AB70" s="20">
        <f t="shared" si="9"/>
        <v>0</v>
      </c>
      <c r="AC70" s="20">
        <f t="shared" si="10"/>
        <v>11</v>
      </c>
      <c r="AD70" s="17">
        <v>1</v>
      </c>
      <c r="AE70" s="17">
        <v>4.5</v>
      </c>
      <c r="AF70" s="17"/>
      <c r="AG70" s="17"/>
      <c r="AH70" s="20">
        <f t="shared" si="11"/>
        <v>5.5</v>
      </c>
      <c r="AI70" s="20">
        <f t="shared" si="12"/>
        <v>0</v>
      </c>
      <c r="AJ70" s="20">
        <f t="shared" si="13"/>
        <v>5.5</v>
      </c>
      <c r="AK70" s="17">
        <v>2</v>
      </c>
      <c r="AL70" s="17">
        <v>5.5</v>
      </c>
      <c r="AM70" s="17"/>
      <c r="AN70" s="17"/>
      <c r="AO70" s="20">
        <f t="shared" si="14"/>
        <v>7.5</v>
      </c>
      <c r="AP70" s="20">
        <f t="shared" si="15"/>
        <v>0</v>
      </c>
      <c r="AQ70" s="20">
        <f t="shared" si="16"/>
        <v>7.5</v>
      </c>
      <c r="AR70" s="17">
        <v>1</v>
      </c>
      <c r="AS70" s="17">
        <v>4.5</v>
      </c>
      <c r="AT70" s="17"/>
      <c r="AU70" s="17"/>
      <c r="AV70" s="20">
        <f t="shared" si="17"/>
        <v>5.5</v>
      </c>
      <c r="AW70" s="20">
        <f t="shared" si="18"/>
        <v>0</v>
      </c>
      <c r="AX70" s="20">
        <f t="shared" si="19"/>
        <v>5.5</v>
      </c>
      <c r="AY70" s="17">
        <v>1.5</v>
      </c>
      <c r="AZ70" s="17">
        <v>3</v>
      </c>
      <c r="BA70" s="17"/>
      <c r="BB70" s="17"/>
      <c r="BC70" s="20">
        <f t="shared" si="20"/>
        <v>4.5</v>
      </c>
      <c r="BD70" s="20">
        <f t="shared" si="21"/>
        <v>0</v>
      </c>
      <c r="BE70" s="20">
        <f t="shared" si="22"/>
        <v>4.5</v>
      </c>
      <c r="BF70" s="17">
        <v>2</v>
      </c>
      <c r="BG70" s="17">
        <v>6</v>
      </c>
      <c r="BH70" s="17"/>
      <c r="BI70" s="17"/>
      <c r="BJ70" s="20">
        <f t="shared" si="23"/>
        <v>8</v>
      </c>
      <c r="BK70" s="20">
        <f t="shared" si="24"/>
        <v>0</v>
      </c>
      <c r="BL70" s="20">
        <f t="shared" si="25"/>
        <v>8</v>
      </c>
      <c r="BM70" s="17">
        <v>2</v>
      </c>
      <c r="BN70" s="17">
        <v>5</v>
      </c>
      <c r="BO70" s="17"/>
      <c r="BP70" s="17"/>
      <c r="BQ70" s="20">
        <f t="shared" si="26"/>
        <v>7</v>
      </c>
      <c r="BR70" s="20">
        <f t="shared" si="27"/>
        <v>0</v>
      </c>
      <c r="BS70" s="20">
        <f t="shared" si="28"/>
        <v>7</v>
      </c>
      <c r="BT70" s="17">
        <v>9.5</v>
      </c>
      <c r="BU70" s="17">
        <v>23</v>
      </c>
      <c r="BV70" s="17"/>
      <c r="BW70" s="17"/>
      <c r="BX70" s="20">
        <f t="shared" si="29"/>
        <v>32.5</v>
      </c>
      <c r="BY70" s="20">
        <f t="shared" si="30"/>
        <v>0</v>
      </c>
      <c r="BZ70" s="20">
        <f t="shared" si="31"/>
        <v>32.5</v>
      </c>
      <c r="CA70" s="17">
        <v>5.5</v>
      </c>
      <c r="CB70" s="17">
        <v>18</v>
      </c>
      <c r="CC70" s="17"/>
      <c r="CD70" s="17"/>
      <c r="CE70" s="20">
        <f t="shared" si="32"/>
        <v>23.5</v>
      </c>
      <c r="CF70" s="20">
        <f t="shared" si="33"/>
        <v>0</v>
      </c>
      <c r="CG70" s="20">
        <f t="shared" si="34"/>
        <v>23.5</v>
      </c>
      <c r="CH70" s="17">
        <v>5</v>
      </c>
      <c r="CI70" s="17">
        <v>15</v>
      </c>
      <c r="CJ70" s="17"/>
      <c r="CK70" s="17"/>
      <c r="CL70" s="20">
        <f t="shared" si="35"/>
        <v>20</v>
      </c>
      <c r="CM70" s="20">
        <f t="shared" si="36"/>
        <v>0</v>
      </c>
      <c r="CN70" s="20">
        <f t="shared" si="37"/>
        <v>20</v>
      </c>
      <c r="CO70" s="17">
        <v>5</v>
      </c>
      <c r="CP70" s="17">
        <v>13</v>
      </c>
      <c r="CQ70" s="17"/>
      <c r="CR70" s="17"/>
      <c r="CS70" s="20">
        <f t="shared" si="38"/>
        <v>18</v>
      </c>
      <c r="CT70" s="20">
        <f t="shared" si="39"/>
        <v>0</v>
      </c>
      <c r="CU70" s="20">
        <f t="shared" si="40"/>
        <v>18</v>
      </c>
      <c r="CV70" s="17">
        <v>2</v>
      </c>
      <c r="CW70" s="17">
        <v>5</v>
      </c>
      <c r="CX70" s="17"/>
      <c r="CY70" s="17"/>
      <c r="CZ70" s="20">
        <f t="shared" si="41"/>
        <v>7</v>
      </c>
      <c r="DA70" s="20">
        <f t="shared" si="42"/>
        <v>0</v>
      </c>
      <c r="DB70" s="20">
        <f t="shared" si="43"/>
        <v>7</v>
      </c>
      <c r="DC70" s="17">
        <v>16</v>
      </c>
      <c r="DD70" s="70">
        <v>49</v>
      </c>
      <c r="DE70" s="17"/>
      <c r="DF70" s="17"/>
      <c r="DG70" s="20">
        <f t="shared" si="0"/>
        <v>65</v>
      </c>
      <c r="DH70" s="20">
        <f t="shared" si="1"/>
        <v>0</v>
      </c>
      <c r="DI70" s="20">
        <f t="shared" si="44"/>
        <v>65</v>
      </c>
      <c r="DJ70" s="20">
        <f t="shared" si="45"/>
        <v>234</v>
      </c>
      <c r="DK70" s="17">
        <v>2</v>
      </c>
      <c r="DL70" s="17">
        <v>8</v>
      </c>
      <c r="DM70" s="17"/>
      <c r="DN70" s="17"/>
      <c r="DO70" s="20">
        <f t="shared" si="46"/>
        <v>10</v>
      </c>
      <c r="DP70" s="20">
        <f t="shared" si="47"/>
        <v>0</v>
      </c>
      <c r="DQ70" s="20">
        <f t="shared" si="48"/>
        <v>10</v>
      </c>
      <c r="DR70" s="20" t="str">
        <f t="shared" si="49"/>
        <v>راسب</v>
      </c>
      <c r="DS70" s="18"/>
      <c r="DT70" s="20" t="str">
        <f t="shared" si="50"/>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DU70" s="19"/>
      <c r="DV70" s="20" t="str">
        <f t="shared" si="51"/>
        <v>اللغة العربية واَدابها</v>
      </c>
      <c r="DW70" s="20" t="str">
        <f t="shared" si="52"/>
        <v>اللغة الإنجليزية</v>
      </c>
      <c r="DX70" s="20" t="str">
        <f t="shared" si="53"/>
        <v>الرياضيات العامة</v>
      </c>
      <c r="DY70" s="20" t="str">
        <f t="shared" si="54"/>
        <v xml:space="preserve"> الفيزياء العامة </v>
      </c>
      <c r="DZ70" s="20" t="str">
        <f t="shared" si="55"/>
        <v>الكيمياء</v>
      </c>
      <c r="EA70" s="20" t="str">
        <f t="shared" si="56"/>
        <v xml:space="preserve"> الدراسات الاجتماعية</v>
      </c>
      <c r="EB70" s="20" t="str">
        <f t="shared" si="57"/>
        <v>التربية الوطنية</v>
      </c>
      <c r="EC70" s="20" t="str">
        <f t="shared" si="58"/>
        <v>الحاسب الألى</v>
      </c>
      <c r="ED70" s="20" t="str">
        <f t="shared" si="59"/>
        <v>الأمن الصناعى والسلامة المهنية</v>
      </c>
      <c r="EE70" s="20" t="str">
        <f t="shared" si="60"/>
        <v>مبادئ الرسم الفنى</v>
      </c>
      <c r="EF70" s="20" t="str">
        <f t="shared" si="61"/>
        <v>التكنولوجيا</v>
      </c>
      <c r="EG70" s="20" t="str">
        <f t="shared" si="62"/>
        <v>الخامات</v>
      </c>
      <c r="EH70" s="20" t="str">
        <f t="shared" si="63"/>
        <v>المعدات</v>
      </c>
      <c r="EI70" s="20" t="str">
        <f t="shared" si="64"/>
        <v>مبادئ الكهرباء</v>
      </c>
      <c r="EJ70" s="20" t="str">
        <f t="shared" si="65"/>
        <v>التدريبات العملية</v>
      </c>
      <c r="EK70" s="20" t="str">
        <f t="shared" si="66"/>
        <v/>
      </c>
      <c r="EL70" s="20">
        <f>IF(ROW($C$13)&gt;=COUNT(DV70:EK70),SUMPRODUCT(--(DV70:EK70:EK70&lt;&gt;"")),"")</f>
        <v>15</v>
      </c>
      <c r="EN70" s="1">
        <v>31.5</v>
      </c>
    </row>
    <row r="71" spans="2:144" ht="18.600000000000001" thickTop="1" thickBot="1" x14ac:dyDescent="0.35">
      <c r="B71" s="15">
        <v>59</v>
      </c>
      <c r="C71" s="37">
        <f>الاسماء!B61</f>
        <v>59</v>
      </c>
      <c r="D71" s="34" t="str">
        <f>الاسماء!C61</f>
        <v>خالد سيد سطوحى سيد‎</v>
      </c>
      <c r="E71" s="44">
        <v>1633</v>
      </c>
      <c r="F71" s="16"/>
      <c r="G71" s="37" t="str">
        <f>الاسماء!D61</f>
        <v xml:space="preserve"> عمارة عام</v>
      </c>
      <c r="H71" s="41" t="str">
        <f>الاسماء!E61</f>
        <v>مسلم</v>
      </c>
      <c r="I71" s="17">
        <v>3</v>
      </c>
      <c r="J71" s="17">
        <v>14.5</v>
      </c>
      <c r="K71" s="17"/>
      <c r="L71" s="17"/>
      <c r="M71" s="20">
        <f t="shared" si="2"/>
        <v>17.5</v>
      </c>
      <c r="N71" s="20">
        <f t="shared" si="3"/>
        <v>0</v>
      </c>
      <c r="O71" s="20">
        <f t="shared" si="4"/>
        <v>17.5</v>
      </c>
      <c r="P71" s="17">
        <v>2</v>
      </c>
      <c r="Q71" s="17">
        <v>4</v>
      </c>
      <c r="R71" s="17"/>
      <c r="S71" s="17"/>
      <c r="T71" s="20">
        <f t="shared" si="5"/>
        <v>6</v>
      </c>
      <c r="U71" s="20">
        <f t="shared" si="6"/>
        <v>0</v>
      </c>
      <c r="V71" s="20">
        <f t="shared" si="7"/>
        <v>6</v>
      </c>
      <c r="W71" s="17">
        <v>3</v>
      </c>
      <c r="X71" s="17">
        <v>8</v>
      </c>
      <c r="Y71" s="17"/>
      <c r="Z71" s="17"/>
      <c r="AA71" s="20">
        <f t="shared" si="8"/>
        <v>11</v>
      </c>
      <c r="AB71" s="20">
        <f t="shared" si="9"/>
        <v>0</v>
      </c>
      <c r="AC71" s="20">
        <f t="shared" si="10"/>
        <v>11</v>
      </c>
      <c r="AD71" s="17">
        <v>1</v>
      </c>
      <c r="AE71" s="17">
        <v>4.5</v>
      </c>
      <c r="AF71" s="17"/>
      <c r="AG71" s="17"/>
      <c r="AH71" s="20">
        <f t="shared" si="11"/>
        <v>5.5</v>
      </c>
      <c r="AI71" s="20">
        <f t="shared" si="12"/>
        <v>0</v>
      </c>
      <c r="AJ71" s="20">
        <f t="shared" si="13"/>
        <v>5.5</v>
      </c>
      <c r="AK71" s="17">
        <v>2</v>
      </c>
      <c r="AL71" s="17">
        <v>7.5</v>
      </c>
      <c r="AM71" s="17"/>
      <c r="AN71" s="17"/>
      <c r="AO71" s="20">
        <f t="shared" si="14"/>
        <v>9.5</v>
      </c>
      <c r="AP71" s="20">
        <f t="shared" si="15"/>
        <v>0</v>
      </c>
      <c r="AQ71" s="20">
        <f t="shared" si="16"/>
        <v>9.5</v>
      </c>
      <c r="AR71" s="17">
        <v>2</v>
      </c>
      <c r="AS71" s="17">
        <v>5.5</v>
      </c>
      <c r="AT71" s="17"/>
      <c r="AU71" s="17"/>
      <c r="AV71" s="20">
        <f t="shared" si="17"/>
        <v>7.5</v>
      </c>
      <c r="AW71" s="20">
        <f t="shared" si="18"/>
        <v>0</v>
      </c>
      <c r="AX71" s="20">
        <f t="shared" si="19"/>
        <v>7.5</v>
      </c>
      <c r="AY71" s="17">
        <v>1.5</v>
      </c>
      <c r="AZ71" s="17">
        <v>4.5</v>
      </c>
      <c r="BA71" s="17"/>
      <c r="BB71" s="17"/>
      <c r="BC71" s="20">
        <f t="shared" si="20"/>
        <v>6</v>
      </c>
      <c r="BD71" s="20">
        <f t="shared" si="21"/>
        <v>0</v>
      </c>
      <c r="BE71" s="20">
        <f t="shared" si="22"/>
        <v>6</v>
      </c>
      <c r="BF71" s="17">
        <v>2</v>
      </c>
      <c r="BG71" s="17">
        <v>5.5</v>
      </c>
      <c r="BH71" s="17"/>
      <c r="BI71" s="17"/>
      <c r="BJ71" s="20">
        <f t="shared" si="23"/>
        <v>7.5</v>
      </c>
      <c r="BK71" s="20">
        <f t="shared" si="24"/>
        <v>0</v>
      </c>
      <c r="BL71" s="20">
        <f t="shared" si="25"/>
        <v>7.5</v>
      </c>
      <c r="BM71" s="17">
        <v>2</v>
      </c>
      <c r="BN71" s="17">
        <v>5</v>
      </c>
      <c r="BO71" s="17"/>
      <c r="BP71" s="17"/>
      <c r="BQ71" s="20">
        <f t="shared" si="26"/>
        <v>7</v>
      </c>
      <c r="BR71" s="20">
        <f t="shared" si="27"/>
        <v>0</v>
      </c>
      <c r="BS71" s="20">
        <f t="shared" si="28"/>
        <v>7</v>
      </c>
      <c r="BT71" s="17">
        <v>9.5</v>
      </c>
      <c r="BU71" s="17">
        <v>28</v>
      </c>
      <c r="BV71" s="17"/>
      <c r="BW71" s="17"/>
      <c r="BX71" s="20">
        <f t="shared" si="29"/>
        <v>37.5</v>
      </c>
      <c r="BY71" s="20">
        <f t="shared" si="30"/>
        <v>0</v>
      </c>
      <c r="BZ71" s="20">
        <f t="shared" si="31"/>
        <v>37.5</v>
      </c>
      <c r="CA71" s="17">
        <v>5.5</v>
      </c>
      <c r="CB71" s="17">
        <v>20</v>
      </c>
      <c r="CC71" s="17"/>
      <c r="CD71" s="17"/>
      <c r="CE71" s="20">
        <f t="shared" si="32"/>
        <v>25.5</v>
      </c>
      <c r="CF71" s="20">
        <f t="shared" si="33"/>
        <v>0</v>
      </c>
      <c r="CG71" s="20">
        <f t="shared" si="34"/>
        <v>25.5</v>
      </c>
      <c r="CH71" s="17">
        <v>5</v>
      </c>
      <c r="CI71" s="17">
        <v>15</v>
      </c>
      <c r="CJ71" s="17"/>
      <c r="CK71" s="17"/>
      <c r="CL71" s="20">
        <f t="shared" si="35"/>
        <v>20</v>
      </c>
      <c r="CM71" s="20">
        <f t="shared" si="36"/>
        <v>0</v>
      </c>
      <c r="CN71" s="20">
        <f t="shared" si="37"/>
        <v>20</v>
      </c>
      <c r="CO71" s="17">
        <v>5</v>
      </c>
      <c r="CP71" s="17">
        <v>14</v>
      </c>
      <c r="CQ71" s="17"/>
      <c r="CR71" s="17"/>
      <c r="CS71" s="20">
        <f t="shared" si="38"/>
        <v>19</v>
      </c>
      <c r="CT71" s="20">
        <f t="shared" si="39"/>
        <v>0</v>
      </c>
      <c r="CU71" s="20">
        <f t="shared" si="40"/>
        <v>19</v>
      </c>
      <c r="CV71" s="17">
        <v>2</v>
      </c>
      <c r="CW71" s="17">
        <v>5</v>
      </c>
      <c r="CX71" s="17"/>
      <c r="CY71" s="17"/>
      <c r="CZ71" s="20">
        <f t="shared" si="41"/>
        <v>7</v>
      </c>
      <c r="DA71" s="20">
        <f t="shared" si="42"/>
        <v>0</v>
      </c>
      <c r="DB71" s="20">
        <f t="shared" si="43"/>
        <v>7</v>
      </c>
      <c r="DC71" s="17">
        <v>15</v>
      </c>
      <c r="DD71" s="70">
        <v>50</v>
      </c>
      <c r="DE71" s="17"/>
      <c r="DF71" s="17"/>
      <c r="DG71" s="20">
        <f t="shared" si="0"/>
        <v>65</v>
      </c>
      <c r="DH71" s="20">
        <f t="shared" si="1"/>
        <v>0</v>
      </c>
      <c r="DI71" s="20">
        <f t="shared" si="44"/>
        <v>65</v>
      </c>
      <c r="DJ71" s="20">
        <f t="shared" si="45"/>
        <v>245.5</v>
      </c>
      <c r="DK71" s="17">
        <v>2</v>
      </c>
      <c r="DL71" s="17">
        <v>8</v>
      </c>
      <c r="DM71" s="17"/>
      <c r="DN71" s="17"/>
      <c r="DO71" s="20">
        <f t="shared" si="46"/>
        <v>10</v>
      </c>
      <c r="DP71" s="20">
        <f t="shared" si="47"/>
        <v>0</v>
      </c>
      <c r="DQ71" s="20">
        <f t="shared" si="48"/>
        <v>10</v>
      </c>
      <c r="DR71" s="20" t="str">
        <f t="shared" si="49"/>
        <v>راسب</v>
      </c>
      <c r="DS71" s="18"/>
      <c r="DT71" s="20" t="str">
        <f t="shared" si="50"/>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DU71" s="19"/>
      <c r="DV71" s="20" t="str">
        <f t="shared" si="51"/>
        <v>اللغة العربية واَدابها</v>
      </c>
      <c r="DW71" s="20" t="str">
        <f t="shared" si="52"/>
        <v>اللغة الإنجليزية</v>
      </c>
      <c r="DX71" s="20" t="str">
        <f t="shared" si="53"/>
        <v>الرياضيات العامة</v>
      </c>
      <c r="DY71" s="20" t="str">
        <f t="shared" si="54"/>
        <v xml:space="preserve"> الفيزياء العامة </v>
      </c>
      <c r="DZ71" s="20" t="str">
        <f t="shared" si="55"/>
        <v>الكيمياء</v>
      </c>
      <c r="EA71" s="20" t="str">
        <f t="shared" si="56"/>
        <v xml:space="preserve"> الدراسات الاجتماعية</v>
      </c>
      <c r="EB71" s="20" t="str">
        <f t="shared" si="57"/>
        <v>التربية الوطنية</v>
      </c>
      <c r="EC71" s="20" t="str">
        <f t="shared" si="58"/>
        <v>الحاسب الألى</v>
      </c>
      <c r="ED71" s="20" t="str">
        <f t="shared" si="59"/>
        <v>الأمن الصناعى والسلامة المهنية</v>
      </c>
      <c r="EE71" s="20" t="str">
        <f t="shared" si="60"/>
        <v>مبادئ الرسم الفنى</v>
      </c>
      <c r="EF71" s="20" t="str">
        <f t="shared" si="61"/>
        <v>التكنولوجيا</v>
      </c>
      <c r="EG71" s="20" t="str">
        <f t="shared" si="62"/>
        <v>الخامات</v>
      </c>
      <c r="EH71" s="20" t="str">
        <f t="shared" si="63"/>
        <v>المعدات</v>
      </c>
      <c r="EI71" s="20" t="str">
        <f t="shared" si="64"/>
        <v>مبادئ الكهرباء</v>
      </c>
      <c r="EJ71" s="20" t="str">
        <f t="shared" si="65"/>
        <v>التدريبات العملية</v>
      </c>
      <c r="EK71" s="20" t="str">
        <f t="shared" si="66"/>
        <v/>
      </c>
      <c r="EL71" s="20">
        <f>IF(ROW($C$13)&gt;=COUNT(DV71:EK71),SUMPRODUCT(--(DV71:EK71:EK71&lt;&gt;"")),"")</f>
        <v>15</v>
      </c>
      <c r="EN71" s="1">
        <v>32</v>
      </c>
    </row>
    <row r="72" spans="2:144" ht="18.600000000000001" thickTop="1" thickBot="1" x14ac:dyDescent="0.35">
      <c r="B72" s="15">
        <v>60</v>
      </c>
      <c r="C72" s="37">
        <f>الاسماء!B62</f>
        <v>60</v>
      </c>
      <c r="D72" s="34" t="str">
        <f>الاسماء!C62</f>
        <v>خالد عيد عبد الحميد محمد‎</v>
      </c>
      <c r="E72" s="44">
        <v>1634</v>
      </c>
      <c r="F72" s="16"/>
      <c r="G72" s="37" t="str">
        <f>الاسماء!D62</f>
        <v xml:space="preserve"> عمارة عام</v>
      </c>
      <c r="H72" s="41" t="str">
        <f>الاسماء!E62</f>
        <v>مسلم</v>
      </c>
      <c r="I72" s="17">
        <v>5</v>
      </c>
      <c r="J72" s="17">
        <v>15</v>
      </c>
      <c r="K72" s="17"/>
      <c r="L72" s="17"/>
      <c r="M72" s="20">
        <f t="shared" si="2"/>
        <v>20</v>
      </c>
      <c r="N72" s="20">
        <f t="shared" si="3"/>
        <v>0</v>
      </c>
      <c r="O72" s="20">
        <f t="shared" si="4"/>
        <v>20</v>
      </c>
      <c r="P72" s="17">
        <v>2</v>
      </c>
      <c r="Q72" s="17">
        <v>5</v>
      </c>
      <c r="R72" s="17"/>
      <c r="S72" s="17"/>
      <c r="T72" s="20">
        <f t="shared" si="5"/>
        <v>7</v>
      </c>
      <c r="U72" s="20">
        <f t="shared" si="6"/>
        <v>0</v>
      </c>
      <c r="V72" s="20">
        <f t="shared" si="7"/>
        <v>7</v>
      </c>
      <c r="W72" s="17">
        <v>3</v>
      </c>
      <c r="X72" s="17">
        <v>8.5</v>
      </c>
      <c r="Y72" s="17"/>
      <c r="Z72" s="17"/>
      <c r="AA72" s="20">
        <f t="shared" si="8"/>
        <v>11.5</v>
      </c>
      <c r="AB72" s="20">
        <f t="shared" si="9"/>
        <v>0</v>
      </c>
      <c r="AC72" s="20">
        <f t="shared" si="10"/>
        <v>11.5</v>
      </c>
      <c r="AD72" s="17">
        <v>1</v>
      </c>
      <c r="AE72" s="17">
        <v>6.5</v>
      </c>
      <c r="AF72" s="17"/>
      <c r="AG72" s="17"/>
      <c r="AH72" s="20">
        <f t="shared" si="11"/>
        <v>7.5</v>
      </c>
      <c r="AI72" s="20">
        <f t="shared" si="12"/>
        <v>0</v>
      </c>
      <c r="AJ72" s="20">
        <f t="shared" si="13"/>
        <v>7.5</v>
      </c>
      <c r="AK72" s="17">
        <v>2</v>
      </c>
      <c r="AL72" s="17">
        <v>5.5</v>
      </c>
      <c r="AM72" s="17"/>
      <c r="AN72" s="17"/>
      <c r="AO72" s="20">
        <f t="shared" si="14"/>
        <v>7.5</v>
      </c>
      <c r="AP72" s="20">
        <f t="shared" si="15"/>
        <v>0</v>
      </c>
      <c r="AQ72" s="20">
        <f t="shared" si="16"/>
        <v>7.5</v>
      </c>
      <c r="AR72" s="17">
        <v>1</v>
      </c>
      <c r="AS72" s="17">
        <v>3.5</v>
      </c>
      <c r="AT72" s="17"/>
      <c r="AU72" s="17"/>
      <c r="AV72" s="20">
        <f t="shared" si="17"/>
        <v>4.5</v>
      </c>
      <c r="AW72" s="20">
        <f t="shared" si="18"/>
        <v>0</v>
      </c>
      <c r="AX72" s="20">
        <f t="shared" si="19"/>
        <v>4.5</v>
      </c>
      <c r="AY72" s="17">
        <v>1.5</v>
      </c>
      <c r="AZ72" s="17">
        <v>5</v>
      </c>
      <c r="BA72" s="17"/>
      <c r="BB72" s="17"/>
      <c r="BC72" s="20">
        <f t="shared" si="20"/>
        <v>6.5</v>
      </c>
      <c r="BD72" s="20">
        <f t="shared" si="21"/>
        <v>0</v>
      </c>
      <c r="BE72" s="20">
        <f t="shared" si="22"/>
        <v>6.5</v>
      </c>
      <c r="BF72" s="17">
        <v>2</v>
      </c>
      <c r="BG72" s="17">
        <v>6</v>
      </c>
      <c r="BH72" s="17"/>
      <c r="BI72" s="17"/>
      <c r="BJ72" s="20">
        <f t="shared" si="23"/>
        <v>8</v>
      </c>
      <c r="BK72" s="20">
        <f t="shared" si="24"/>
        <v>0</v>
      </c>
      <c r="BL72" s="20">
        <f t="shared" si="25"/>
        <v>8</v>
      </c>
      <c r="BM72" s="17">
        <v>2</v>
      </c>
      <c r="BN72" s="17">
        <v>6</v>
      </c>
      <c r="BO72" s="17"/>
      <c r="BP72" s="17"/>
      <c r="BQ72" s="20">
        <f t="shared" si="26"/>
        <v>8</v>
      </c>
      <c r="BR72" s="20">
        <f t="shared" si="27"/>
        <v>0</v>
      </c>
      <c r="BS72" s="20">
        <f t="shared" si="28"/>
        <v>8</v>
      </c>
      <c r="BT72" s="17">
        <v>9.5</v>
      </c>
      <c r="BU72" s="17">
        <v>28</v>
      </c>
      <c r="BV72" s="17"/>
      <c r="BW72" s="17"/>
      <c r="BX72" s="20">
        <f t="shared" si="29"/>
        <v>37.5</v>
      </c>
      <c r="BY72" s="20">
        <f t="shared" si="30"/>
        <v>0</v>
      </c>
      <c r="BZ72" s="20">
        <f t="shared" si="31"/>
        <v>37.5</v>
      </c>
      <c r="CA72" s="17">
        <v>5.5</v>
      </c>
      <c r="CB72" s="17">
        <v>22</v>
      </c>
      <c r="CC72" s="17"/>
      <c r="CD72" s="17"/>
      <c r="CE72" s="20">
        <f t="shared" si="32"/>
        <v>27.5</v>
      </c>
      <c r="CF72" s="20">
        <f t="shared" si="33"/>
        <v>0</v>
      </c>
      <c r="CG72" s="20">
        <f t="shared" si="34"/>
        <v>27.5</v>
      </c>
      <c r="CH72" s="17">
        <v>5</v>
      </c>
      <c r="CI72" s="17">
        <v>17</v>
      </c>
      <c r="CJ72" s="17"/>
      <c r="CK72" s="17"/>
      <c r="CL72" s="20">
        <f t="shared" si="35"/>
        <v>22</v>
      </c>
      <c r="CM72" s="20">
        <f t="shared" si="36"/>
        <v>0</v>
      </c>
      <c r="CN72" s="20">
        <f t="shared" si="37"/>
        <v>22</v>
      </c>
      <c r="CO72" s="17">
        <v>5</v>
      </c>
      <c r="CP72" s="17">
        <v>13</v>
      </c>
      <c r="CQ72" s="17"/>
      <c r="CR72" s="17"/>
      <c r="CS72" s="20">
        <f t="shared" si="38"/>
        <v>18</v>
      </c>
      <c r="CT72" s="20">
        <f t="shared" si="39"/>
        <v>0</v>
      </c>
      <c r="CU72" s="20">
        <f t="shared" si="40"/>
        <v>18</v>
      </c>
      <c r="CV72" s="17">
        <v>2</v>
      </c>
      <c r="CW72" s="17">
        <v>6</v>
      </c>
      <c r="CX72" s="17"/>
      <c r="CY72" s="17"/>
      <c r="CZ72" s="20">
        <f t="shared" si="41"/>
        <v>8</v>
      </c>
      <c r="DA72" s="20">
        <f t="shared" si="42"/>
        <v>0</v>
      </c>
      <c r="DB72" s="20">
        <f t="shared" si="43"/>
        <v>8</v>
      </c>
      <c r="DC72" s="17">
        <v>16</v>
      </c>
      <c r="DD72" s="70">
        <v>54</v>
      </c>
      <c r="DE72" s="17"/>
      <c r="DF72" s="17"/>
      <c r="DG72" s="20">
        <f t="shared" si="0"/>
        <v>70</v>
      </c>
      <c r="DH72" s="20">
        <f t="shared" si="1"/>
        <v>0</v>
      </c>
      <c r="DI72" s="20">
        <f t="shared" si="44"/>
        <v>70</v>
      </c>
      <c r="DJ72" s="20">
        <f t="shared" si="45"/>
        <v>257</v>
      </c>
      <c r="DK72" s="17">
        <v>2</v>
      </c>
      <c r="DL72" s="17">
        <v>7.5</v>
      </c>
      <c r="DM72" s="17"/>
      <c r="DN72" s="17"/>
      <c r="DO72" s="20">
        <f t="shared" si="46"/>
        <v>9.5</v>
      </c>
      <c r="DP72" s="20">
        <f t="shared" si="47"/>
        <v>0</v>
      </c>
      <c r="DQ72" s="20">
        <f t="shared" si="48"/>
        <v>9.5</v>
      </c>
      <c r="DR72" s="20" t="str">
        <f t="shared" si="49"/>
        <v>راسب</v>
      </c>
      <c r="DS72" s="18"/>
      <c r="DT72"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72" s="19"/>
      <c r="DV72" s="20" t="str">
        <f t="shared" si="51"/>
        <v>اللغة العربية واَدابها</v>
      </c>
      <c r="DW72" s="20" t="str">
        <f t="shared" si="52"/>
        <v>اللغة الإنجليزية</v>
      </c>
      <c r="DX72" s="20" t="str">
        <f t="shared" si="53"/>
        <v>الرياضيات العامة</v>
      </c>
      <c r="DY72" s="20" t="str">
        <f t="shared" si="54"/>
        <v xml:space="preserve"> الفيزياء العامة </v>
      </c>
      <c r="DZ72" s="20" t="str">
        <f t="shared" si="55"/>
        <v>الكيمياء</v>
      </c>
      <c r="EA72" s="20" t="str">
        <f t="shared" si="56"/>
        <v xml:space="preserve"> الدراسات الاجتماعية</v>
      </c>
      <c r="EB72" s="20" t="str">
        <f t="shared" si="57"/>
        <v>التربية الوطنية</v>
      </c>
      <c r="EC72" s="20" t="str">
        <f t="shared" si="58"/>
        <v>الحاسب الألى</v>
      </c>
      <c r="ED72" s="20" t="str">
        <f t="shared" si="59"/>
        <v>الأمن الصناعى والسلامة المهنية</v>
      </c>
      <c r="EE72" s="20" t="str">
        <f t="shared" si="60"/>
        <v>مبادئ الرسم الفنى</v>
      </c>
      <c r="EF72" s="20" t="str">
        <f t="shared" si="61"/>
        <v>التكنولوجيا</v>
      </c>
      <c r="EG72" s="20" t="str">
        <f t="shared" si="62"/>
        <v>الخامات</v>
      </c>
      <c r="EH72" s="20" t="str">
        <f t="shared" si="63"/>
        <v>المعدات</v>
      </c>
      <c r="EI72" s="20" t="str">
        <f t="shared" si="64"/>
        <v>مبادئ الكهرباء</v>
      </c>
      <c r="EJ72" s="20" t="str">
        <f t="shared" si="65"/>
        <v>التدريبات العملية</v>
      </c>
      <c r="EK72" s="20" t="str">
        <f t="shared" si="66"/>
        <v>التربية الدينية</v>
      </c>
      <c r="EL72" s="20">
        <f>IF(ROW($C$13)&gt;=COUNT(DV72:EK72),SUMPRODUCT(--(DV72:EK72:EK72&lt;&gt;"")),"")</f>
        <v>16</v>
      </c>
      <c r="EN72" s="1">
        <v>32.5</v>
      </c>
    </row>
    <row r="73" spans="2:144" ht="18.600000000000001" thickTop="1" thickBot="1" x14ac:dyDescent="0.35">
      <c r="B73" s="15">
        <v>61</v>
      </c>
      <c r="C73" s="37">
        <f>الاسماء!B63</f>
        <v>61</v>
      </c>
      <c r="D73" s="34" t="str">
        <f>الاسماء!C63</f>
        <v>خالد كريم خالد احمد‎</v>
      </c>
      <c r="E73" s="16">
        <v>1560</v>
      </c>
      <c r="F73" s="16"/>
      <c r="G73" s="37" t="str">
        <f>الاسماء!D63</f>
        <v xml:space="preserve"> عمارة عام</v>
      </c>
      <c r="H73" s="41" t="str">
        <f>الاسماء!E63</f>
        <v>مسلم</v>
      </c>
      <c r="I73" s="17">
        <v>3</v>
      </c>
      <c r="J73" s="17">
        <v>12.5</v>
      </c>
      <c r="K73" s="17"/>
      <c r="L73" s="17"/>
      <c r="M73" s="20">
        <f t="shared" si="2"/>
        <v>15.5</v>
      </c>
      <c r="N73" s="20">
        <f t="shared" si="3"/>
        <v>0</v>
      </c>
      <c r="O73" s="20">
        <f t="shared" si="4"/>
        <v>15.5</v>
      </c>
      <c r="P73" s="17">
        <v>2</v>
      </c>
      <c r="Q73" s="17">
        <v>5.5</v>
      </c>
      <c r="R73" s="17"/>
      <c r="S73" s="17"/>
      <c r="T73" s="20">
        <f t="shared" si="5"/>
        <v>7.5</v>
      </c>
      <c r="U73" s="20">
        <f t="shared" si="6"/>
        <v>0</v>
      </c>
      <c r="V73" s="20">
        <f t="shared" si="7"/>
        <v>7.5</v>
      </c>
      <c r="W73" s="17">
        <v>3</v>
      </c>
      <c r="X73" s="17">
        <v>5</v>
      </c>
      <c r="Y73" s="17"/>
      <c r="Z73" s="17"/>
      <c r="AA73" s="20">
        <f t="shared" si="8"/>
        <v>8</v>
      </c>
      <c r="AB73" s="20">
        <f t="shared" si="9"/>
        <v>0</v>
      </c>
      <c r="AC73" s="20">
        <f t="shared" si="10"/>
        <v>8</v>
      </c>
      <c r="AD73" s="17">
        <v>1</v>
      </c>
      <c r="AE73" s="17">
        <v>2.5</v>
      </c>
      <c r="AF73" s="17"/>
      <c r="AG73" s="17"/>
      <c r="AH73" s="20">
        <f t="shared" si="11"/>
        <v>3.5</v>
      </c>
      <c r="AI73" s="20">
        <f t="shared" si="12"/>
        <v>0</v>
      </c>
      <c r="AJ73" s="20">
        <f t="shared" si="13"/>
        <v>3.5</v>
      </c>
      <c r="AK73" s="17">
        <v>2</v>
      </c>
      <c r="AL73" s="17">
        <v>3.5</v>
      </c>
      <c r="AM73" s="17"/>
      <c r="AN73" s="17"/>
      <c r="AO73" s="20">
        <f t="shared" si="14"/>
        <v>5.5</v>
      </c>
      <c r="AP73" s="20">
        <f t="shared" si="15"/>
        <v>0</v>
      </c>
      <c r="AQ73" s="20">
        <f t="shared" si="16"/>
        <v>5.5</v>
      </c>
      <c r="AR73" s="17">
        <v>1</v>
      </c>
      <c r="AS73" s="17">
        <v>3.5</v>
      </c>
      <c r="AT73" s="17"/>
      <c r="AU73" s="17"/>
      <c r="AV73" s="20">
        <f t="shared" si="17"/>
        <v>4.5</v>
      </c>
      <c r="AW73" s="20">
        <f t="shared" si="18"/>
        <v>0</v>
      </c>
      <c r="AX73" s="20">
        <f t="shared" si="19"/>
        <v>4.5</v>
      </c>
      <c r="AY73" s="17">
        <v>1</v>
      </c>
      <c r="AZ73" s="17">
        <v>3</v>
      </c>
      <c r="BA73" s="17"/>
      <c r="BB73" s="17"/>
      <c r="BC73" s="20">
        <f t="shared" si="20"/>
        <v>4</v>
      </c>
      <c r="BD73" s="20">
        <f t="shared" si="21"/>
        <v>0</v>
      </c>
      <c r="BE73" s="20">
        <f t="shared" si="22"/>
        <v>4</v>
      </c>
      <c r="BF73" s="17">
        <v>2</v>
      </c>
      <c r="BG73" s="17">
        <v>6</v>
      </c>
      <c r="BH73" s="17"/>
      <c r="BI73" s="17"/>
      <c r="BJ73" s="20">
        <f t="shared" si="23"/>
        <v>8</v>
      </c>
      <c r="BK73" s="20">
        <f t="shared" si="24"/>
        <v>0</v>
      </c>
      <c r="BL73" s="20">
        <f t="shared" si="25"/>
        <v>8</v>
      </c>
      <c r="BM73" s="17">
        <v>2</v>
      </c>
      <c r="BN73" s="17">
        <v>6</v>
      </c>
      <c r="BO73" s="17"/>
      <c r="BP73" s="17"/>
      <c r="BQ73" s="20">
        <f t="shared" si="26"/>
        <v>8</v>
      </c>
      <c r="BR73" s="20">
        <f t="shared" si="27"/>
        <v>0</v>
      </c>
      <c r="BS73" s="20">
        <f t="shared" si="28"/>
        <v>8</v>
      </c>
      <c r="BT73" s="17">
        <v>9.5</v>
      </c>
      <c r="BU73" s="17">
        <v>22</v>
      </c>
      <c r="BV73" s="17"/>
      <c r="BW73" s="17"/>
      <c r="BX73" s="20">
        <f t="shared" si="29"/>
        <v>31.5</v>
      </c>
      <c r="BY73" s="20">
        <f t="shared" si="30"/>
        <v>0</v>
      </c>
      <c r="BZ73" s="20">
        <f t="shared" si="31"/>
        <v>31.5</v>
      </c>
      <c r="CA73" s="17">
        <v>5.5</v>
      </c>
      <c r="CB73" s="17">
        <v>21</v>
      </c>
      <c r="CC73" s="17"/>
      <c r="CD73" s="17"/>
      <c r="CE73" s="20">
        <f t="shared" si="32"/>
        <v>26.5</v>
      </c>
      <c r="CF73" s="20">
        <f t="shared" si="33"/>
        <v>0</v>
      </c>
      <c r="CG73" s="20">
        <f t="shared" si="34"/>
        <v>26.5</v>
      </c>
      <c r="CH73" s="17">
        <v>5</v>
      </c>
      <c r="CI73" s="17">
        <v>16</v>
      </c>
      <c r="CJ73" s="17"/>
      <c r="CK73" s="17"/>
      <c r="CL73" s="20">
        <f t="shared" si="35"/>
        <v>21</v>
      </c>
      <c r="CM73" s="20">
        <f t="shared" si="36"/>
        <v>0</v>
      </c>
      <c r="CN73" s="20">
        <f t="shared" si="37"/>
        <v>21</v>
      </c>
      <c r="CO73" s="17">
        <v>5</v>
      </c>
      <c r="CP73" s="17">
        <v>15</v>
      </c>
      <c r="CQ73" s="17"/>
      <c r="CR73" s="17"/>
      <c r="CS73" s="20">
        <f t="shared" si="38"/>
        <v>20</v>
      </c>
      <c r="CT73" s="20">
        <f t="shared" si="39"/>
        <v>0</v>
      </c>
      <c r="CU73" s="20">
        <f t="shared" si="40"/>
        <v>20</v>
      </c>
      <c r="CV73" s="17">
        <v>2</v>
      </c>
      <c r="CW73" s="17">
        <v>5</v>
      </c>
      <c r="CX73" s="17"/>
      <c r="CY73" s="17"/>
      <c r="CZ73" s="20">
        <f t="shared" si="41"/>
        <v>7</v>
      </c>
      <c r="DA73" s="20">
        <f t="shared" si="42"/>
        <v>0</v>
      </c>
      <c r="DB73" s="20">
        <f t="shared" si="43"/>
        <v>7</v>
      </c>
      <c r="DC73" s="17">
        <v>16</v>
      </c>
      <c r="DD73" s="70">
        <v>53.5</v>
      </c>
      <c r="DE73" s="17"/>
      <c r="DF73" s="17"/>
      <c r="DG73" s="20">
        <f t="shared" si="0"/>
        <v>69.5</v>
      </c>
      <c r="DH73" s="20">
        <f t="shared" si="1"/>
        <v>0</v>
      </c>
      <c r="DI73" s="20">
        <f t="shared" si="44"/>
        <v>69.5</v>
      </c>
      <c r="DJ73" s="20">
        <f t="shared" si="45"/>
        <v>236</v>
      </c>
      <c r="DK73" s="17">
        <v>2</v>
      </c>
      <c r="DL73" s="17">
        <v>5.5</v>
      </c>
      <c r="DM73" s="17"/>
      <c r="DN73" s="17"/>
      <c r="DO73" s="20">
        <f t="shared" si="46"/>
        <v>7.5</v>
      </c>
      <c r="DP73" s="20">
        <f t="shared" si="47"/>
        <v>0</v>
      </c>
      <c r="DQ73" s="20">
        <f t="shared" si="48"/>
        <v>7.5</v>
      </c>
      <c r="DR73" s="20" t="str">
        <f t="shared" si="49"/>
        <v>راسب</v>
      </c>
      <c r="DS73" s="18"/>
      <c r="DT73"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73" s="19"/>
      <c r="DV73" s="20" t="str">
        <f t="shared" si="51"/>
        <v>اللغة العربية واَدابها</v>
      </c>
      <c r="DW73" s="20" t="str">
        <f t="shared" si="52"/>
        <v>اللغة الإنجليزية</v>
      </c>
      <c r="DX73" s="20" t="str">
        <f t="shared" si="53"/>
        <v>الرياضيات العامة</v>
      </c>
      <c r="DY73" s="20" t="str">
        <f t="shared" si="54"/>
        <v xml:space="preserve"> الفيزياء العامة </v>
      </c>
      <c r="DZ73" s="20" t="str">
        <f t="shared" si="55"/>
        <v>الكيمياء</v>
      </c>
      <c r="EA73" s="20" t="str">
        <f t="shared" si="56"/>
        <v xml:space="preserve"> الدراسات الاجتماعية</v>
      </c>
      <c r="EB73" s="20" t="str">
        <f t="shared" si="57"/>
        <v>التربية الوطنية</v>
      </c>
      <c r="EC73" s="20" t="str">
        <f t="shared" si="58"/>
        <v>الحاسب الألى</v>
      </c>
      <c r="ED73" s="20" t="str">
        <f t="shared" si="59"/>
        <v>الأمن الصناعى والسلامة المهنية</v>
      </c>
      <c r="EE73" s="20" t="str">
        <f t="shared" si="60"/>
        <v>مبادئ الرسم الفنى</v>
      </c>
      <c r="EF73" s="20" t="str">
        <f t="shared" si="61"/>
        <v>التكنولوجيا</v>
      </c>
      <c r="EG73" s="20" t="str">
        <f t="shared" si="62"/>
        <v>الخامات</v>
      </c>
      <c r="EH73" s="20" t="str">
        <f t="shared" si="63"/>
        <v>المعدات</v>
      </c>
      <c r="EI73" s="20" t="str">
        <f t="shared" si="64"/>
        <v>مبادئ الكهرباء</v>
      </c>
      <c r="EJ73" s="20" t="str">
        <f t="shared" si="65"/>
        <v>التدريبات العملية</v>
      </c>
      <c r="EK73" s="20" t="str">
        <f t="shared" si="66"/>
        <v>التربية الدينية</v>
      </c>
      <c r="EL73" s="20">
        <f>IF(ROW($C$13)&gt;=COUNT(DV73:EK73),SUMPRODUCT(--(DV73:EK73:EK73&lt;&gt;"")),"")</f>
        <v>16</v>
      </c>
      <c r="EN73" s="1">
        <v>33</v>
      </c>
    </row>
    <row r="74" spans="2:144" ht="18.600000000000001" thickTop="1" thickBot="1" x14ac:dyDescent="0.35">
      <c r="B74" s="15">
        <v>62</v>
      </c>
      <c r="C74" s="37">
        <f>الاسماء!B64</f>
        <v>62</v>
      </c>
      <c r="D74" s="34" t="str">
        <f>الاسماء!C64</f>
        <v>خالد ماهر عبد الرحمن ابو زيد‎</v>
      </c>
      <c r="E74" s="16">
        <v>1561</v>
      </c>
      <c r="F74" s="16"/>
      <c r="G74" s="37" t="str">
        <f>الاسماء!D64</f>
        <v xml:space="preserve"> عمارة عام</v>
      </c>
      <c r="H74" s="41" t="str">
        <f>الاسماء!E64</f>
        <v>مسلم</v>
      </c>
      <c r="I74" s="17">
        <v>3</v>
      </c>
      <c r="J74" s="17">
        <v>12.5</v>
      </c>
      <c r="K74" s="17"/>
      <c r="L74" s="17"/>
      <c r="M74" s="20">
        <f t="shared" si="2"/>
        <v>15.5</v>
      </c>
      <c r="N74" s="20">
        <f t="shared" si="3"/>
        <v>0</v>
      </c>
      <c r="O74" s="20">
        <f t="shared" si="4"/>
        <v>15.5</v>
      </c>
      <c r="P74" s="17">
        <v>2</v>
      </c>
      <c r="Q74" s="17">
        <v>5.5</v>
      </c>
      <c r="R74" s="17"/>
      <c r="S74" s="17"/>
      <c r="T74" s="20">
        <f t="shared" si="5"/>
        <v>7.5</v>
      </c>
      <c r="U74" s="20">
        <f t="shared" si="6"/>
        <v>0</v>
      </c>
      <c r="V74" s="20">
        <f t="shared" si="7"/>
        <v>7.5</v>
      </c>
      <c r="W74" s="17">
        <v>3</v>
      </c>
      <c r="X74" s="17">
        <v>5</v>
      </c>
      <c r="Y74" s="17"/>
      <c r="Z74" s="17"/>
      <c r="AA74" s="20">
        <f t="shared" si="8"/>
        <v>8</v>
      </c>
      <c r="AB74" s="20">
        <f t="shared" si="9"/>
        <v>0</v>
      </c>
      <c r="AC74" s="20">
        <f t="shared" si="10"/>
        <v>8</v>
      </c>
      <c r="AD74" s="17">
        <v>1</v>
      </c>
      <c r="AE74" s="17">
        <v>2.5</v>
      </c>
      <c r="AF74" s="17"/>
      <c r="AG74" s="17"/>
      <c r="AH74" s="20">
        <f t="shared" si="11"/>
        <v>3.5</v>
      </c>
      <c r="AI74" s="20">
        <f t="shared" si="12"/>
        <v>0</v>
      </c>
      <c r="AJ74" s="20">
        <f t="shared" si="13"/>
        <v>3.5</v>
      </c>
      <c r="AK74" s="17">
        <v>1</v>
      </c>
      <c r="AL74" s="17">
        <v>3</v>
      </c>
      <c r="AM74" s="17"/>
      <c r="AN74" s="17"/>
      <c r="AO74" s="20">
        <f t="shared" si="14"/>
        <v>4</v>
      </c>
      <c r="AP74" s="20">
        <f t="shared" si="15"/>
        <v>0</v>
      </c>
      <c r="AQ74" s="20">
        <f t="shared" si="16"/>
        <v>4</v>
      </c>
      <c r="AR74" s="17">
        <v>2</v>
      </c>
      <c r="AS74" s="17">
        <v>3.5</v>
      </c>
      <c r="AT74" s="17"/>
      <c r="AU74" s="17"/>
      <c r="AV74" s="20">
        <f t="shared" si="17"/>
        <v>5.5</v>
      </c>
      <c r="AW74" s="20">
        <f t="shared" si="18"/>
        <v>0</v>
      </c>
      <c r="AX74" s="20">
        <f t="shared" si="19"/>
        <v>5.5</v>
      </c>
      <c r="AY74" s="17">
        <v>1</v>
      </c>
      <c r="AZ74" s="17">
        <v>3.5</v>
      </c>
      <c r="BA74" s="17"/>
      <c r="BB74" s="17"/>
      <c r="BC74" s="20">
        <f t="shared" si="20"/>
        <v>4.5</v>
      </c>
      <c r="BD74" s="20">
        <f t="shared" si="21"/>
        <v>0</v>
      </c>
      <c r="BE74" s="20">
        <f t="shared" si="22"/>
        <v>4.5</v>
      </c>
      <c r="BF74" s="17">
        <v>2</v>
      </c>
      <c r="BG74" s="17">
        <v>6</v>
      </c>
      <c r="BH74" s="17"/>
      <c r="BI74" s="17"/>
      <c r="BJ74" s="20">
        <f t="shared" si="23"/>
        <v>8</v>
      </c>
      <c r="BK74" s="20">
        <f t="shared" si="24"/>
        <v>0</v>
      </c>
      <c r="BL74" s="20">
        <f t="shared" si="25"/>
        <v>8</v>
      </c>
      <c r="BM74" s="17">
        <v>2</v>
      </c>
      <c r="BN74" s="17">
        <v>6</v>
      </c>
      <c r="BO74" s="17"/>
      <c r="BP74" s="17"/>
      <c r="BQ74" s="20">
        <f t="shared" si="26"/>
        <v>8</v>
      </c>
      <c r="BR74" s="20">
        <f t="shared" si="27"/>
        <v>0</v>
      </c>
      <c r="BS74" s="20">
        <f t="shared" si="28"/>
        <v>8</v>
      </c>
      <c r="BT74" s="17">
        <v>9.5</v>
      </c>
      <c r="BU74" s="17">
        <v>25</v>
      </c>
      <c r="BV74" s="17"/>
      <c r="BW74" s="17"/>
      <c r="BX74" s="20">
        <f t="shared" si="29"/>
        <v>34.5</v>
      </c>
      <c r="BY74" s="20">
        <f t="shared" si="30"/>
        <v>0</v>
      </c>
      <c r="BZ74" s="20">
        <f t="shared" si="31"/>
        <v>34.5</v>
      </c>
      <c r="CA74" s="17">
        <v>5.5</v>
      </c>
      <c r="CB74" s="17">
        <v>13</v>
      </c>
      <c r="CC74" s="17"/>
      <c r="CD74" s="17"/>
      <c r="CE74" s="20">
        <f t="shared" si="32"/>
        <v>18.5</v>
      </c>
      <c r="CF74" s="20">
        <f t="shared" si="33"/>
        <v>0</v>
      </c>
      <c r="CG74" s="20">
        <f t="shared" si="34"/>
        <v>18.5</v>
      </c>
      <c r="CH74" s="17">
        <v>5</v>
      </c>
      <c r="CI74" s="17">
        <v>15</v>
      </c>
      <c r="CJ74" s="17"/>
      <c r="CK74" s="17"/>
      <c r="CL74" s="20">
        <f t="shared" si="35"/>
        <v>20</v>
      </c>
      <c r="CM74" s="20">
        <f t="shared" si="36"/>
        <v>0</v>
      </c>
      <c r="CN74" s="20">
        <f t="shared" si="37"/>
        <v>20</v>
      </c>
      <c r="CO74" s="17">
        <v>5</v>
      </c>
      <c r="CP74" s="17">
        <v>14</v>
      </c>
      <c r="CQ74" s="17"/>
      <c r="CR74" s="17"/>
      <c r="CS74" s="20">
        <f t="shared" si="38"/>
        <v>19</v>
      </c>
      <c r="CT74" s="20">
        <f t="shared" si="39"/>
        <v>0</v>
      </c>
      <c r="CU74" s="20">
        <f t="shared" si="40"/>
        <v>19</v>
      </c>
      <c r="CV74" s="17">
        <v>2</v>
      </c>
      <c r="CW74" s="17">
        <v>5</v>
      </c>
      <c r="CX74" s="17"/>
      <c r="CY74" s="17"/>
      <c r="CZ74" s="20">
        <f t="shared" si="41"/>
        <v>7</v>
      </c>
      <c r="DA74" s="20">
        <f t="shared" si="42"/>
        <v>0</v>
      </c>
      <c r="DB74" s="20">
        <f t="shared" si="43"/>
        <v>7</v>
      </c>
      <c r="DC74" s="17">
        <v>15</v>
      </c>
      <c r="DD74" s="70">
        <v>54</v>
      </c>
      <c r="DE74" s="17"/>
      <c r="DF74" s="17"/>
      <c r="DG74" s="20">
        <f t="shared" si="0"/>
        <v>69</v>
      </c>
      <c r="DH74" s="20">
        <f t="shared" si="1"/>
        <v>0</v>
      </c>
      <c r="DI74" s="20">
        <f t="shared" si="44"/>
        <v>69</v>
      </c>
      <c r="DJ74" s="20">
        <f t="shared" si="45"/>
        <v>228</v>
      </c>
      <c r="DK74" s="17">
        <v>2</v>
      </c>
      <c r="DL74" s="17">
        <v>5.5</v>
      </c>
      <c r="DM74" s="17"/>
      <c r="DN74" s="17"/>
      <c r="DO74" s="20">
        <f t="shared" si="46"/>
        <v>7.5</v>
      </c>
      <c r="DP74" s="20">
        <f t="shared" si="47"/>
        <v>0</v>
      </c>
      <c r="DQ74" s="20">
        <f t="shared" si="48"/>
        <v>7.5</v>
      </c>
      <c r="DR74" s="20" t="str">
        <f t="shared" si="49"/>
        <v>راسب</v>
      </c>
      <c r="DS74" s="18"/>
      <c r="DT74"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74" s="19"/>
      <c r="DV74" s="20" t="str">
        <f t="shared" si="51"/>
        <v>اللغة العربية واَدابها</v>
      </c>
      <c r="DW74" s="20" t="str">
        <f t="shared" si="52"/>
        <v>اللغة الإنجليزية</v>
      </c>
      <c r="DX74" s="20" t="str">
        <f t="shared" si="53"/>
        <v>الرياضيات العامة</v>
      </c>
      <c r="DY74" s="20" t="str">
        <f t="shared" si="54"/>
        <v xml:space="preserve"> الفيزياء العامة </v>
      </c>
      <c r="DZ74" s="20" t="str">
        <f t="shared" si="55"/>
        <v>الكيمياء</v>
      </c>
      <c r="EA74" s="20" t="str">
        <f t="shared" si="56"/>
        <v xml:space="preserve"> الدراسات الاجتماعية</v>
      </c>
      <c r="EB74" s="20" t="str">
        <f t="shared" si="57"/>
        <v>التربية الوطنية</v>
      </c>
      <c r="EC74" s="20" t="str">
        <f t="shared" si="58"/>
        <v>الحاسب الألى</v>
      </c>
      <c r="ED74" s="20" t="str">
        <f t="shared" si="59"/>
        <v>الأمن الصناعى والسلامة المهنية</v>
      </c>
      <c r="EE74" s="20" t="str">
        <f t="shared" si="60"/>
        <v>مبادئ الرسم الفنى</v>
      </c>
      <c r="EF74" s="20" t="str">
        <f t="shared" si="61"/>
        <v>التكنولوجيا</v>
      </c>
      <c r="EG74" s="20" t="str">
        <f t="shared" si="62"/>
        <v>الخامات</v>
      </c>
      <c r="EH74" s="20" t="str">
        <f t="shared" si="63"/>
        <v>المعدات</v>
      </c>
      <c r="EI74" s="20" t="str">
        <f t="shared" si="64"/>
        <v>مبادئ الكهرباء</v>
      </c>
      <c r="EJ74" s="20" t="str">
        <f t="shared" si="65"/>
        <v>التدريبات العملية</v>
      </c>
      <c r="EK74" s="20" t="str">
        <f t="shared" si="66"/>
        <v>التربية الدينية</v>
      </c>
      <c r="EL74" s="20">
        <f>IF(ROW($C$13)&gt;=COUNT(DV74:EK74),SUMPRODUCT(--(DV74:EK74:EK74&lt;&gt;"")),"")</f>
        <v>16</v>
      </c>
      <c r="EN74" s="1">
        <v>33.5</v>
      </c>
    </row>
    <row r="75" spans="2:144" ht="18.600000000000001" thickTop="1" thickBot="1" x14ac:dyDescent="0.35">
      <c r="B75" s="15">
        <v>63</v>
      </c>
      <c r="C75" s="37">
        <f>الاسماء!B65</f>
        <v>63</v>
      </c>
      <c r="D75" s="34" t="str">
        <f>الاسماء!C65</f>
        <v>خليل صلاح خليل ينى‎</v>
      </c>
      <c r="E75" s="44">
        <v>1562</v>
      </c>
      <c r="F75" s="16"/>
      <c r="G75" s="37" t="str">
        <f>الاسماء!D65</f>
        <v xml:space="preserve"> عمارة عام</v>
      </c>
      <c r="H75" s="41" t="str">
        <f>الاسماء!E65</f>
        <v>مسلم</v>
      </c>
      <c r="I75" s="17">
        <v>3</v>
      </c>
      <c r="J75" s="17">
        <v>7.5</v>
      </c>
      <c r="K75" s="17"/>
      <c r="L75" s="17"/>
      <c r="M75" s="20">
        <f t="shared" si="2"/>
        <v>10.5</v>
      </c>
      <c r="N75" s="20">
        <f t="shared" si="3"/>
        <v>0</v>
      </c>
      <c r="O75" s="20">
        <f t="shared" si="4"/>
        <v>10.5</v>
      </c>
      <c r="P75" s="17">
        <v>2</v>
      </c>
      <c r="Q75" s="17">
        <v>5.5</v>
      </c>
      <c r="R75" s="17"/>
      <c r="S75" s="17"/>
      <c r="T75" s="20">
        <f t="shared" si="5"/>
        <v>7.5</v>
      </c>
      <c r="U75" s="20">
        <f t="shared" si="6"/>
        <v>0</v>
      </c>
      <c r="V75" s="20">
        <f t="shared" si="7"/>
        <v>7.5</v>
      </c>
      <c r="W75" s="17">
        <v>3</v>
      </c>
      <c r="X75" s="17">
        <v>5</v>
      </c>
      <c r="Y75" s="17"/>
      <c r="Z75" s="17"/>
      <c r="AA75" s="20">
        <f t="shared" si="8"/>
        <v>8</v>
      </c>
      <c r="AB75" s="20">
        <f t="shared" si="9"/>
        <v>0</v>
      </c>
      <c r="AC75" s="20">
        <f t="shared" si="10"/>
        <v>8</v>
      </c>
      <c r="AD75" s="17">
        <v>1</v>
      </c>
      <c r="AE75" s="17">
        <v>3</v>
      </c>
      <c r="AF75" s="17"/>
      <c r="AG75" s="17"/>
      <c r="AH75" s="20">
        <f t="shared" si="11"/>
        <v>4</v>
      </c>
      <c r="AI75" s="20">
        <f t="shared" si="12"/>
        <v>0</v>
      </c>
      <c r="AJ75" s="20">
        <f t="shared" si="13"/>
        <v>4</v>
      </c>
      <c r="AK75" s="17">
        <v>2</v>
      </c>
      <c r="AL75" s="17">
        <v>3.5</v>
      </c>
      <c r="AM75" s="17"/>
      <c r="AN75" s="17"/>
      <c r="AO75" s="20">
        <f t="shared" si="14"/>
        <v>5.5</v>
      </c>
      <c r="AP75" s="20">
        <f t="shared" si="15"/>
        <v>0</v>
      </c>
      <c r="AQ75" s="20">
        <f t="shared" si="16"/>
        <v>5.5</v>
      </c>
      <c r="AR75" s="17">
        <v>1</v>
      </c>
      <c r="AS75" s="17">
        <v>3.5</v>
      </c>
      <c r="AT75" s="17"/>
      <c r="AU75" s="17"/>
      <c r="AV75" s="20">
        <f t="shared" si="17"/>
        <v>4.5</v>
      </c>
      <c r="AW75" s="20">
        <f t="shared" si="18"/>
        <v>0</v>
      </c>
      <c r="AX75" s="20">
        <f t="shared" si="19"/>
        <v>4.5</v>
      </c>
      <c r="AY75" s="17">
        <v>1</v>
      </c>
      <c r="AZ75" s="17">
        <v>1.5</v>
      </c>
      <c r="BA75" s="17"/>
      <c r="BB75" s="17"/>
      <c r="BC75" s="20">
        <f t="shared" si="20"/>
        <v>2.5</v>
      </c>
      <c r="BD75" s="20">
        <f t="shared" si="21"/>
        <v>0</v>
      </c>
      <c r="BE75" s="20">
        <f t="shared" si="22"/>
        <v>2.5</v>
      </c>
      <c r="BF75" s="17">
        <v>2</v>
      </c>
      <c r="BG75" s="17">
        <v>6</v>
      </c>
      <c r="BH75" s="17"/>
      <c r="BI75" s="17"/>
      <c r="BJ75" s="20">
        <f t="shared" si="23"/>
        <v>8</v>
      </c>
      <c r="BK75" s="20">
        <f t="shared" si="24"/>
        <v>0</v>
      </c>
      <c r="BL75" s="20">
        <f t="shared" si="25"/>
        <v>8</v>
      </c>
      <c r="BM75" s="17">
        <v>2</v>
      </c>
      <c r="BN75" s="17">
        <v>6</v>
      </c>
      <c r="BO75" s="17"/>
      <c r="BP75" s="17"/>
      <c r="BQ75" s="20">
        <f t="shared" si="26"/>
        <v>8</v>
      </c>
      <c r="BR75" s="20">
        <f t="shared" si="27"/>
        <v>0</v>
      </c>
      <c r="BS75" s="20">
        <f t="shared" si="28"/>
        <v>8</v>
      </c>
      <c r="BT75" s="17">
        <v>9.5</v>
      </c>
      <c r="BU75" s="17">
        <v>21</v>
      </c>
      <c r="BV75" s="17"/>
      <c r="BW75" s="17"/>
      <c r="BX75" s="20">
        <f t="shared" si="29"/>
        <v>30.5</v>
      </c>
      <c r="BY75" s="20">
        <f t="shared" si="30"/>
        <v>0</v>
      </c>
      <c r="BZ75" s="20">
        <f t="shared" si="31"/>
        <v>30.5</v>
      </c>
      <c r="CA75" s="17">
        <v>5.5</v>
      </c>
      <c r="CB75" s="17">
        <v>13</v>
      </c>
      <c r="CC75" s="17"/>
      <c r="CD75" s="17"/>
      <c r="CE75" s="20">
        <f t="shared" si="32"/>
        <v>18.5</v>
      </c>
      <c r="CF75" s="20">
        <f t="shared" si="33"/>
        <v>0</v>
      </c>
      <c r="CG75" s="20">
        <f t="shared" si="34"/>
        <v>18.5</v>
      </c>
      <c r="CH75" s="17">
        <v>5</v>
      </c>
      <c r="CI75" s="17">
        <v>15</v>
      </c>
      <c r="CJ75" s="17"/>
      <c r="CK75" s="17"/>
      <c r="CL75" s="20">
        <f t="shared" si="35"/>
        <v>20</v>
      </c>
      <c r="CM75" s="20">
        <f t="shared" si="36"/>
        <v>0</v>
      </c>
      <c r="CN75" s="20">
        <f t="shared" si="37"/>
        <v>20</v>
      </c>
      <c r="CO75" s="17">
        <v>5</v>
      </c>
      <c r="CP75" s="17">
        <v>10</v>
      </c>
      <c r="CQ75" s="17"/>
      <c r="CR75" s="17"/>
      <c r="CS75" s="20">
        <f t="shared" si="38"/>
        <v>15</v>
      </c>
      <c r="CT75" s="20">
        <f t="shared" si="39"/>
        <v>0</v>
      </c>
      <c r="CU75" s="20">
        <f t="shared" si="40"/>
        <v>15</v>
      </c>
      <c r="CV75" s="17">
        <v>2</v>
      </c>
      <c r="CW75" s="17">
        <v>5</v>
      </c>
      <c r="CX75" s="17"/>
      <c r="CY75" s="17"/>
      <c r="CZ75" s="20">
        <f t="shared" si="41"/>
        <v>7</v>
      </c>
      <c r="DA75" s="20">
        <f t="shared" si="42"/>
        <v>0</v>
      </c>
      <c r="DB75" s="20">
        <f t="shared" si="43"/>
        <v>7</v>
      </c>
      <c r="DC75" s="17">
        <v>15</v>
      </c>
      <c r="DD75" s="70">
        <v>53</v>
      </c>
      <c r="DE75" s="17"/>
      <c r="DF75" s="17"/>
      <c r="DG75" s="20">
        <f t="shared" si="0"/>
        <v>68</v>
      </c>
      <c r="DH75" s="20">
        <f t="shared" si="1"/>
        <v>0</v>
      </c>
      <c r="DI75" s="20">
        <f t="shared" si="44"/>
        <v>68</v>
      </c>
      <c r="DJ75" s="20">
        <f t="shared" si="45"/>
        <v>215</v>
      </c>
      <c r="DK75" s="17">
        <v>2</v>
      </c>
      <c r="DL75" s="17">
        <v>5</v>
      </c>
      <c r="DM75" s="17"/>
      <c r="DN75" s="17"/>
      <c r="DO75" s="20">
        <f t="shared" si="46"/>
        <v>7</v>
      </c>
      <c r="DP75" s="20">
        <f t="shared" si="47"/>
        <v>0</v>
      </c>
      <c r="DQ75" s="20">
        <f t="shared" si="48"/>
        <v>7</v>
      </c>
      <c r="DR75" s="20" t="str">
        <f t="shared" si="49"/>
        <v>راسب</v>
      </c>
      <c r="DS75" s="18"/>
      <c r="DT75"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75" s="19"/>
      <c r="DV75" s="20" t="str">
        <f t="shared" si="51"/>
        <v>اللغة العربية واَدابها</v>
      </c>
      <c r="DW75" s="20" t="str">
        <f t="shared" si="52"/>
        <v>اللغة الإنجليزية</v>
      </c>
      <c r="DX75" s="20" t="str">
        <f t="shared" si="53"/>
        <v>الرياضيات العامة</v>
      </c>
      <c r="DY75" s="20" t="str">
        <f t="shared" si="54"/>
        <v xml:space="preserve"> الفيزياء العامة </v>
      </c>
      <c r="DZ75" s="20" t="str">
        <f t="shared" si="55"/>
        <v>الكيمياء</v>
      </c>
      <c r="EA75" s="20" t="str">
        <f t="shared" si="56"/>
        <v xml:space="preserve"> الدراسات الاجتماعية</v>
      </c>
      <c r="EB75" s="20" t="str">
        <f t="shared" si="57"/>
        <v>التربية الوطنية</v>
      </c>
      <c r="EC75" s="20" t="str">
        <f t="shared" si="58"/>
        <v>الحاسب الألى</v>
      </c>
      <c r="ED75" s="20" t="str">
        <f t="shared" si="59"/>
        <v>الأمن الصناعى والسلامة المهنية</v>
      </c>
      <c r="EE75" s="20" t="str">
        <f t="shared" si="60"/>
        <v>مبادئ الرسم الفنى</v>
      </c>
      <c r="EF75" s="20" t="str">
        <f t="shared" si="61"/>
        <v>التكنولوجيا</v>
      </c>
      <c r="EG75" s="20" t="str">
        <f t="shared" si="62"/>
        <v>الخامات</v>
      </c>
      <c r="EH75" s="20" t="str">
        <f t="shared" si="63"/>
        <v>المعدات</v>
      </c>
      <c r="EI75" s="20" t="str">
        <f t="shared" si="64"/>
        <v>مبادئ الكهرباء</v>
      </c>
      <c r="EJ75" s="20" t="str">
        <f t="shared" si="65"/>
        <v>التدريبات العملية</v>
      </c>
      <c r="EK75" s="20" t="str">
        <f t="shared" si="66"/>
        <v>التربية الدينية</v>
      </c>
      <c r="EL75" s="20">
        <f>IF(ROW($C$13)&gt;=COUNT(DV75:EK75),SUMPRODUCT(--(DV75:EK75:EK75&lt;&gt;"")),"")</f>
        <v>16</v>
      </c>
      <c r="EN75" s="1">
        <v>34</v>
      </c>
    </row>
    <row r="76" spans="2:144" ht="18.600000000000001" thickTop="1" thickBot="1" x14ac:dyDescent="0.35">
      <c r="B76" s="15">
        <v>64</v>
      </c>
      <c r="C76" s="37">
        <f>الاسماء!B66</f>
        <v>64</v>
      </c>
      <c r="D76" s="34" t="str">
        <f>الاسماء!C66</f>
        <v>رامى رأفت حسن محمود‎</v>
      </c>
      <c r="E76" s="44">
        <v>1563</v>
      </c>
      <c r="F76" s="16"/>
      <c r="G76" s="37" t="str">
        <f>الاسماء!D66</f>
        <v xml:space="preserve"> عمارة عام</v>
      </c>
      <c r="H76" s="41" t="str">
        <f>الاسماء!E66</f>
        <v>مسلم</v>
      </c>
      <c r="I76" s="17">
        <v>3</v>
      </c>
      <c r="J76" s="17">
        <v>11</v>
      </c>
      <c r="K76" s="17"/>
      <c r="L76" s="17"/>
      <c r="M76" s="20">
        <f t="shared" si="2"/>
        <v>14</v>
      </c>
      <c r="N76" s="20">
        <f t="shared" si="3"/>
        <v>0</v>
      </c>
      <c r="O76" s="20">
        <f t="shared" si="4"/>
        <v>14</v>
      </c>
      <c r="P76" s="17">
        <v>2</v>
      </c>
      <c r="Q76" s="17">
        <v>5.5</v>
      </c>
      <c r="R76" s="17"/>
      <c r="S76" s="17"/>
      <c r="T76" s="20">
        <f t="shared" si="5"/>
        <v>7.5</v>
      </c>
      <c r="U76" s="20">
        <f t="shared" si="6"/>
        <v>0</v>
      </c>
      <c r="V76" s="20">
        <f t="shared" si="7"/>
        <v>7.5</v>
      </c>
      <c r="W76" s="17">
        <v>3</v>
      </c>
      <c r="X76" s="17">
        <v>6</v>
      </c>
      <c r="Y76" s="17"/>
      <c r="Z76" s="17"/>
      <c r="AA76" s="20">
        <f t="shared" si="8"/>
        <v>9</v>
      </c>
      <c r="AB76" s="20">
        <f t="shared" si="9"/>
        <v>0</v>
      </c>
      <c r="AC76" s="20">
        <f t="shared" si="10"/>
        <v>9</v>
      </c>
      <c r="AD76" s="17">
        <v>1</v>
      </c>
      <c r="AE76" s="17">
        <v>2.5</v>
      </c>
      <c r="AF76" s="17"/>
      <c r="AG76" s="17"/>
      <c r="AH76" s="20">
        <f t="shared" si="11"/>
        <v>3.5</v>
      </c>
      <c r="AI76" s="20">
        <f t="shared" si="12"/>
        <v>0</v>
      </c>
      <c r="AJ76" s="20">
        <f t="shared" si="13"/>
        <v>3.5</v>
      </c>
      <c r="AK76" s="17">
        <v>0</v>
      </c>
      <c r="AL76" s="17">
        <v>4.5</v>
      </c>
      <c r="AM76" s="17"/>
      <c r="AN76" s="17"/>
      <c r="AO76" s="20">
        <f t="shared" si="14"/>
        <v>4.5</v>
      </c>
      <c r="AP76" s="20">
        <f t="shared" si="15"/>
        <v>0</v>
      </c>
      <c r="AQ76" s="20">
        <f t="shared" si="16"/>
        <v>4.5</v>
      </c>
      <c r="AR76" s="17">
        <v>1</v>
      </c>
      <c r="AS76" s="17">
        <v>4</v>
      </c>
      <c r="AT76" s="17"/>
      <c r="AU76" s="17"/>
      <c r="AV76" s="20">
        <f t="shared" si="17"/>
        <v>5</v>
      </c>
      <c r="AW76" s="20">
        <f t="shared" si="18"/>
        <v>0</v>
      </c>
      <c r="AX76" s="20">
        <f t="shared" si="19"/>
        <v>5</v>
      </c>
      <c r="AY76" s="17">
        <v>1.5</v>
      </c>
      <c r="AZ76" s="17">
        <v>2.5</v>
      </c>
      <c r="BA76" s="17"/>
      <c r="BB76" s="17"/>
      <c r="BC76" s="20">
        <f t="shared" si="20"/>
        <v>4</v>
      </c>
      <c r="BD76" s="20">
        <f t="shared" si="21"/>
        <v>0</v>
      </c>
      <c r="BE76" s="20">
        <f t="shared" si="22"/>
        <v>4</v>
      </c>
      <c r="BF76" s="17">
        <v>2</v>
      </c>
      <c r="BG76" s="17">
        <v>6</v>
      </c>
      <c r="BH76" s="17"/>
      <c r="BI76" s="17"/>
      <c r="BJ76" s="20">
        <f t="shared" si="23"/>
        <v>8</v>
      </c>
      <c r="BK76" s="20">
        <f t="shared" si="24"/>
        <v>0</v>
      </c>
      <c r="BL76" s="20">
        <f t="shared" si="25"/>
        <v>8</v>
      </c>
      <c r="BM76" s="17">
        <v>2</v>
      </c>
      <c r="BN76" s="17">
        <v>6</v>
      </c>
      <c r="BO76" s="17"/>
      <c r="BP76" s="17"/>
      <c r="BQ76" s="20">
        <f t="shared" si="26"/>
        <v>8</v>
      </c>
      <c r="BR76" s="20">
        <f t="shared" si="27"/>
        <v>0</v>
      </c>
      <c r="BS76" s="20">
        <f t="shared" si="28"/>
        <v>8</v>
      </c>
      <c r="BT76" s="17">
        <v>9.5</v>
      </c>
      <c r="BU76" s="17">
        <v>17</v>
      </c>
      <c r="BV76" s="17"/>
      <c r="BW76" s="17"/>
      <c r="BX76" s="20">
        <f t="shared" si="29"/>
        <v>26.5</v>
      </c>
      <c r="BY76" s="20">
        <f t="shared" si="30"/>
        <v>0</v>
      </c>
      <c r="BZ76" s="20">
        <f t="shared" si="31"/>
        <v>26.5</v>
      </c>
      <c r="CA76" s="17">
        <v>5.5</v>
      </c>
      <c r="CB76" s="17">
        <v>19</v>
      </c>
      <c r="CC76" s="17"/>
      <c r="CD76" s="17"/>
      <c r="CE76" s="20">
        <f t="shared" si="32"/>
        <v>24.5</v>
      </c>
      <c r="CF76" s="20">
        <f t="shared" si="33"/>
        <v>0</v>
      </c>
      <c r="CG76" s="20">
        <f t="shared" si="34"/>
        <v>24.5</v>
      </c>
      <c r="CH76" s="17">
        <v>5</v>
      </c>
      <c r="CI76" s="17">
        <v>15</v>
      </c>
      <c r="CJ76" s="17"/>
      <c r="CK76" s="17"/>
      <c r="CL76" s="20">
        <f t="shared" si="35"/>
        <v>20</v>
      </c>
      <c r="CM76" s="20">
        <f t="shared" si="36"/>
        <v>0</v>
      </c>
      <c r="CN76" s="20">
        <f t="shared" si="37"/>
        <v>20</v>
      </c>
      <c r="CO76" s="17">
        <v>5</v>
      </c>
      <c r="CP76" s="17">
        <v>12</v>
      </c>
      <c r="CQ76" s="17"/>
      <c r="CR76" s="17"/>
      <c r="CS76" s="20">
        <f t="shared" si="38"/>
        <v>17</v>
      </c>
      <c r="CT76" s="20">
        <f t="shared" si="39"/>
        <v>0</v>
      </c>
      <c r="CU76" s="20">
        <f t="shared" si="40"/>
        <v>17</v>
      </c>
      <c r="CV76" s="17">
        <v>2</v>
      </c>
      <c r="CW76" s="17">
        <v>4</v>
      </c>
      <c r="CX76" s="17"/>
      <c r="CY76" s="17"/>
      <c r="CZ76" s="20">
        <f t="shared" si="41"/>
        <v>6</v>
      </c>
      <c r="DA76" s="20">
        <f t="shared" si="42"/>
        <v>0</v>
      </c>
      <c r="DB76" s="20">
        <f t="shared" si="43"/>
        <v>6</v>
      </c>
      <c r="DC76" s="17">
        <v>13</v>
      </c>
      <c r="DD76" s="70">
        <v>47</v>
      </c>
      <c r="DE76" s="17"/>
      <c r="DF76" s="17"/>
      <c r="DG76" s="20">
        <f t="shared" ref="DG76:DG139" si="67">SUM(DC76,DD76)</f>
        <v>60</v>
      </c>
      <c r="DH76" s="20">
        <f t="shared" ref="DH76:DH139" si="68">SUM(DE76,DF76)</f>
        <v>0</v>
      </c>
      <c r="DI76" s="20">
        <f t="shared" si="44"/>
        <v>60</v>
      </c>
      <c r="DJ76" s="20">
        <f t="shared" si="45"/>
        <v>213.5</v>
      </c>
      <c r="DK76" s="17">
        <v>2</v>
      </c>
      <c r="DL76" s="17">
        <v>6</v>
      </c>
      <c r="DM76" s="17"/>
      <c r="DN76" s="17"/>
      <c r="DO76" s="20">
        <f t="shared" si="46"/>
        <v>8</v>
      </c>
      <c r="DP76" s="20">
        <f t="shared" si="47"/>
        <v>0</v>
      </c>
      <c r="DQ76" s="20">
        <f t="shared" si="48"/>
        <v>8</v>
      </c>
      <c r="DR76" s="20" t="str">
        <f t="shared" si="49"/>
        <v>راسب</v>
      </c>
      <c r="DS76" s="18"/>
      <c r="DT76"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76" s="19"/>
      <c r="DV76" s="20" t="str">
        <f t="shared" si="51"/>
        <v>اللغة العربية واَدابها</v>
      </c>
      <c r="DW76" s="20" t="str">
        <f t="shared" si="52"/>
        <v>اللغة الإنجليزية</v>
      </c>
      <c r="DX76" s="20" t="str">
        <f t="shared" si="53"/>
        <v>الرياضيات العامة</v>
      </c>
      <c r="DY76" s="20" t="str">
        <f t="shared" si="54"/>
        <v xml:space="preserve"> الفيزياء العامة </v>
      </c>
      <c r="DZ76" s="20" t="str">
        <f t="shared" si="55"/>
        <v>الكيمياء</v>
      </c>
      <c r="EA76" s="20" t="str">
        <f t="shared" si="56"/>
        <v xml:space="preserve"> الدراسات الاجتماعية</v>
      </c>
      <c r="EB76" s="20" t="str">
        <f t="shared" si="57"/>
        <v>التربية الوطنية</v>
      </c>
      <c r="EC76" s="20" t="str">
        <f t="shared" si="58"/>
        <v>الحاسب الألى</v>
      </c>
      <c r="ED76" s="20" t="str">
        <f t="shared" si="59"/>
        <v>الأمن الصناعى والسلامة المهنية</v>
      </c>
      <c r="EE76" s="20" t="str">
        <f t="shared" si="60"/>
        <v>مبادئ الرسم الفنى</v>
      </c>
      <c r="EF76" s="20" t="str">
        <f t="shared" si="61"/>
        <v>التكنولوجيا</v>
      </c>
      <c r="EG76" s="20" t="str">
        <f t="shared" si="62"/>
        <v>الخامات</v>
      </c>
      <c r="EH76" s="20" t="str">
        <f t="shared" si="63"/>
        <v>المعدات</v>
      </c>
      <c r="EI76" s="20" t="str">
        <f t="shared" si="64"/>
        <v>مبادئ الكهرباء</v>
      </c>
      <c r="EJ76" s="20" t="str">
        <f t="shared" si="65"/>
        <v>التدريبات العملية</v>
      </c>
      <c r="EK76" s="20" t="str">
        <f t="shared" si="66"/>
        <v>التربية الدينية</v>
      </c>
      <c r="EL76" s="20">
        <f>IF(ROW($C$13)&gt;=COUNT(DV76:EK76),SUMPRODUCT(--(DV76:EK76:EK76&lt;&gt;"")),"")</f>
        <v>16</v>
      </c>
      <c r="EN76" s="1">
        <v>34.5</v>
      </c>
    </row>
    <row r="77" spans="2:144" ht="18.600000000000001" thickTop="1" thickBot="1" x14ac:dyDescent="0.35">
      <c r="B77" s="15">
        <v>65</v>
      </c>
      <c r="C77" s="37">
        <f>الاسماء!B67</f>
        <v>65</v>
      </c>
      <c r="D77" s="34" t="str">
        <f>الاسماء!C67</f>
        <v>رامى يسرى نمر حبيب‎</v>
      </c>
      <c r="E77" s="44">
        <v>1564</v>
      </c>
      <c r="F77" s="16"/>
      <c r="G77" s="37" t="str">
        <f>الاسماء!D67</f>
        <v xml:space="preserve"> عمارة عام</v>
      </c>
      <c r="H77" s="41" t="str">
        <f>الاسماء!E67</f>
        <v>مسلم</v>
      </c>
      <c r="I77" s="17">
        <v>4</v>
      </c>
      <c r="J77" s="17">
        <v>11.5</v>
      </c>
      <c r="K77" s="17"/>
      <c r="L77" s="17"/>
      <c r="M77" s="20">
        <f t="shared" si="2"/>
        <v>15.5</v>
      </c>
      <c r="N77" s="20">
        <f t="shared" si="3"/>
        <v>0</v>
      </c>
      <c r="O77" s="20">
        <f t="shared" si="4"/>
        <v>15.5</v>
      </c>
      <c r="P77" s="17">
        <v>2</v>
      </c>
      <c r="Q77" s="17">
        <v>6</v>
      </c>
      <c r="R77" s="17"/>
      <c r="S77" s="17"/>
      <c r="T77" s="20">
        <f t="shared" si="5"/>
        <v>8</v>
      </c>
      <c r="U77" s="20">
        <f t="shared" si="6"/>
        <v>0</v>
      </c>
      <c r="V77" s="20">
        <f t="shared" si="7"/>
        <v>8</v>
      </c>
      <c r="W77" s="17">
        <v>3</v>
      </c>
      <c r="X77" s="17">
        <v>7</v>
      </c>
      <c r="Y77" s="17"/>
      <c r="Z77" s="17"/>
      <c r="AA77" s="20">
        <f t="shared" si="8"/>
        <v>10</v>
      </c>
      <c r="AB77" s="20">
        <f t="shared" si="9"/>
        <v>0</v>
      </c>
      <c r="AC77" s="20">
        <f t="shared" si="10"/>
        <v>10</v>
      </c>
      <c r="AD77" s="17">
        <v>1</v>
      </c>
      <c r="AE77" s="17">
        <v>3.5</v>
      </c>
      <c r="AF77" s="17"/>
      <c r="AG77" s="17"/>
      <c r="AH77" s="20">
        <f t="shared" si="11"/>
        <v>4.5</v>
      </c>
      <c r="AI77" s="20">
        <f t="shared" si="12"/>
        <v>0</v>
      </c>
      <c r="AJ77" s="20">
        <f t="shared" si="13"/>
        <v>4.5</v>
      </c>
      <c r="AK77" s="17">
        <v>2</v>
      </c>
      <c r="AL77" s="17">
        <v>4.5</v>
      </c>
      <c r="AM77" s="17"/>
      <c r="AN77" s="17"/>
      <c r="AO77" s="20">
        <f t="shared" si="14"/>
        <v>6.5</v>
      </c>
      <c r="AP77" s="20">
        <f t="shared" si="15"/>
        <v>0</v>
      </c>
      <c r="AQ77" s="20">
        <f t="shared" si="16"/>
        <v>6.5</v>
      </c>
      <c r="AR77" s="17">
        <v>2</v>
      </c>
      <c r="AS77" s="17">
        <v>4</v>
      </c>
      <c r="AT77" s="17"/>
      <c r="AU77" s="17"/>
      <c r="AV77" s="20">
        <f t="shared" si="17"/>
        <v>6</v>
      </c>
      <c r="AW77" s="20">
        <f t="shared" si="18"/>
        <v>0</v>
      </c>
      <c r="AX77" s="20">
        <f t="shared" si="19"/>
        <v>6</v>
      </c>
      <c r="AY77" s="17">
        <v>1</v>
      </c>
      <c r="AZ77" s="17">
        <v>4.5</v>
      </c>
      <c r="BA77" s="17"/>
      <c r="BB77" s="17"/>
      <c r="BC77" s="20">
        <f t="shared" si="20"/>
        <v>5.5</v>
      </c>
      <c r="BD77" s="20">
        <f t="shared" si="21"/>
        <v>0</v>
      </c>
      <c r="BE77" s="20">
        <f t="shared" si="22"/>
        <v>5.5</v>
      </c>
      <c r="BF77" s="17">
        <v>2</v>
      </c>
      <c r="BG77" s="17">
        <v>6.5</v>
      </c>
      <c r="BH77" s="17"/>
      <c r="BI77" s="17"/>
      <c r="BJ77" s="20">
        <f t="shared" si="23"/>
        <v>8.5</v>
      </c>
      <c r="BK77" s="20">
        <f t="shared" si="24"/>
        <v>0</v>
      </c>
      <c r="BL77" s="20">
        <f t="shared" si="25"/>
        <v>8.5</v>
      </c>
      <c r="BM77" s="17">
        <v>2</v>
      </c>
      <c r="BN77" s="17">
        <v>6</v>
      </c>
      <c r="BO77" s="17"/>
      <c r="BP77" s="17"/>
      <c r="BQ77" s="20">
        <f t="shared" si="26"/>
        <v>8</v>
      </c>
      <c r="BR77" s="20">
        <f t="shared" si="27"/>
        <v>0</v>
      </c>
      <c r="BS77" s="20">
        <f t="shared" si="28"/>
        <v>8</v>
      </c>
      <c r="BT77" s="17">
        <v>9.5</v>
      </c>
      <c r="BU77" s="17">
        <v>22</v>
      </c>
      <c r="BV77" s="17"/>
      <c r="BW77" s="17"/>
      <c r="BX77" s="20">
        <f t="shared" si="29"/>
        <v>31.5</v>
      </c>
      <c r="BY77" s="20">
        <f t="shared" si="30"/>
        <v>0</v>
      </c>
      <c r="BZ77" s="20">
        <f t="shared" si="31"/>
        <v>31.5</v>
      </c>
      <c r="CA77" s="17">
        <v>5.5</v>
      </c>
      <c r="CB77" s="17">
        <v>18</v>
      </c>
      <c r="CC77" s="17"/>
      <c r="CD77" s="17"/>
      <c r="CE77" s="20">
        <f t="shared" si="32"/>
        <v>23.5</v>
      </c>
      <c r="CF77" s="20">
        <f t="shared" si="33"/>
        <v>0</v>
      </c>
      <c r="CG77" s="20">
        <f t="shared" si="34"/>
        <v>23.5</v>
      </c>
      <c r="CH77" s="17">
        <v>5</v>
      </c>
      <c r="CI77" s="17">
        <v>17</v>
      </c>
      <c r="CJ77" s="17"/>
      <c r="CK77" s="17"/>
      <c r="CL77" s="20">
        <f t="shared" si="35"/>
        <v>22</v>
      </c>
      <c r="CM77" s="20">
        <f t="shared" si="36"/>
        <v>0</v>
      </c>
      <c r="CN77" s="20">
        <f t="shared" si="37"/>
        <v>22</v>
      </c>
      <c r="CO77" s="17">
        <v>5</v>
      </c>
      <c r="CP77" s="17">
        <v>17</v>
      </c>
      <c r="CQ77" s="17"/>
      <c r="CR77" s="17"/>
      <c r="CS77" s="20">
        <f t="shared" si="38"/>
        <v>22</v>
      </c>
      <c r="CT77" s="20">
        <f t="shared" si="39"/>
        <v>0</v>
      </c>
      <c r="CU77" s="20">
        <f t="shared" si="40"/>
        <v>22</v>
      </c>
      <c r="CV77" s="17">
        <v>2</v>
      </c>
      <c r="CW77" s="17">
        <v>5</v>
      </c>
      <c r="CX77" s="17"/>
      <c r="CY77" s="17"/>
      <c r="CZ77" s="20">
        <f t="shared" si="41"/>
        <v>7</v>
      </c>
      <c r="DA77" s="20">
        <f t="shared" si="42"/>
        <v>0</v>
      </c>
      <c r="DB77" s="20">
        <f t="shared" si="43"/>
        <v>7</v>
      </c>
      <c r="DC77" s="17">
        <v>16</v>
      </c>
      <c r="DD77" s="70">
        <v>46</v>
      </c>
      <c r="DE77" s="17"/>
      <c r="DF77" s="17"/>
      <c r="DG77" s="20">
        <f t="shared" si="67"/>
        <v>62</v>
      </c>
      <c r="DH77" s="20">
        <f t="shared" si="68"/>
        <v>0</v>
      </c>
      <c r="DI77" s="20">
        <f t="shared" si="44"/>
        <v>62</v>
      </c>
      <c r="DJ77" s="20">
        <f t="shared" si="45"/>
        <v>235</v>
      </c>
      <c r="DK77" s="17">
        <v>2</v>
      </c>
      <c r="DL77" s="17">
        <v>7</v>
      </c>
      <c r="DM77" s="17"/>
      <c r="DN77" s="17"/>
      <c r="DO77" s="20">
        <f t="shared" si="46"/>
        <v>9</v>
      </c>
      <c r="DP77" s="20">
        <f t="shared" si="47"/>
        <v>0</v>
      </c>
      <c r="DQ77" s="20">
        <f t="shared" si="48"/>
        <v>9</v>
      </c>
      <c r="DR77" s="20" t="str">
        <f t="shared" si="49"/>
        <v>راسب</v>
      </c>
      <c r="DS77" s="18"/>
      <c r="DT77" s="20"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77" s="19"/>
      <c r="DV77" s="20" t="str">
        <f t="shared" si="51"/>
        <v>اللغة العربية واَدابها</v>
      </c>
      <c r="DW77" s="20" t="str">
        <f t="shared" si="52"/>
        <v>اللغة الإنجليزية</v>
      </c>
      <c r="DX77" s="20" t="str">
        <f t="shared" si="53"/>
        <v>الرياضيات العامة</v>
      </c>
      <c r="DY77" s="20" t="str">
        <f t="shared" si="54"/>
        <v xml:space="preserve"> الفيزياء العامة </v>
      </c>
      <c r="DZ77" s="20" t="str">
        <f t="shared" si="55"/>
        <v>الكيمياء</v>
      </c>
      <c r="EA77" s="20" t="str">
        <f t="shared" si="56"/>
        <v xml:space="preserve"> الدراسات الاجتماعية</v>
      </c>
      <c r="EB77" s="20" t="str">
        <f t="shared" si="57"/>
        <v>التربية الوطنية</v>
      </c>
      <c r="EC77" s="20" t="str">
        <f t="shared" si="58"/>
        <v>الحاسب الألى</v>
      </c>
      <c r="ED77" s="20" t="str">
        <f t="shared" si="59"/>
        <v>الأمن الصناعى والسلامة المهنية</v>
      </c>
      <c r="EE77" s="20" t="str">
        <f t="shared" si="60"/>
        <v>مبادئ الرسم الفنى</v>
      </c>
      <c r="EF77" s="20" t="str">
        <f t="shared" si="61"/>
        <v>التكنولوجيا</v>
      </c>
      <c r="EG77" s="20" t="str">
        <f t="shared" si="62"/>
        <v>الخامات</v>
      </c>
      <c r="EH77" s="20" t="str">
        <f t="shared" si="63"/>
        <v>المعدات</v>
      </c>
      <c r="EI77" s="20" t="str">
        <f t="shared" si="64"/>
        <v>مبادئ الكهرباء</v>
      </c>
      <c r="EJ77" s="20" t="str">
        <f t="shared" si="65"/>
        <v>التدريبات العملية</v>
      </c>
      <c r="EK77" s="20" t="str">
        <f t="shared" si="66"/>
        <v>التربية الدينية</v>
      </c>
      <c r="EL77" s="20">
        <f>IF(ROW($C$13)&gt;=COUNT(DV77:EK77),SUMPRODUCT(--(DV77:EK77:EK77&lt;&gt;"")),"")</f>
        <v>16</v>
      </c>
      <c r="EN77" s="1">
        <v>35</v>
      </c>
    </row>
    <row r="78" spans="2:144" ht="18.600000000000001" thickTop="1" thickBot="1" x14ac:dyDescent="0.35">
      <c r="B78" s="15">
        <v>66</v>
      </c>
      <c r="C78" s="37">
        <f>الاسماء!B68</f>
        <v>66</v>
      </c>
      <c r="D78" s="34" t="str">
        <f>الاسماء!C68</f>
        <v>رمضان جعفر فؤاد محمد‎</v>
      </c>
      <c r="E78" s="44">
        <v>1565</v>
      </c>
      <c r="F78" s="16"/>
      <c r="G78" s="37" t="str">
        <f>الاسماء!D68</f>
        <v xml:space="preserve"> عمارة عام</v>
      </c>
      <c r="H78" s="41" t="str">
        <f>الاسماء!E68</f>
        <v>مسلم</v>
      </c>
      <c r="I78" s="17">
        <v>3</v>
      </c>
      <c r="J78" s="17">
        <v>13.5</v>
      </c>
      <c r="K78" s="17"/>
      <c r="L78" s="17"/>
      <c r="M78" s="20">
        <f t="shared" ref="M78:M141" si="69">SUM(I78,J78)</f>
        <v>16.5</v>
      </c>
      <c r="N78" s="20">
        <f t="shared" ref="N78:N141" si="70">SUM(K78,L78)</f>
        <v>0</v>
      </c>
      <c r="O78" s="20">
        <f t="shared" ref="O78:O141" si="71">SUM(M78,N78)</f>
        <v>16.5</v>
      </c>
      <c r="P78" s="17">
        <v>2</v>
      </c>
      <c r="Q78" s="17">
        <v>6</v>
      </c>
      <c r="R78" s="17"/>
      <c r="S78" s="17"/>
      <c r="T78" s="20">
        <f t="shared" ref="T78:T141" si="72">SUM(P78,Q78)</f>
        <v>8</v>
      </c>
      <c r="U78" s="20">
        <f t="shared" ref="U78:U141" si="73">SUM(R78,S78)</f>
        <v>0</v>
      </c>
      <c r="V78" s="20">
        <f t="shared" ref="V78:V141" si="74">SUM(T78,U78)</f>
        <v>8</v>
      </c>
      <c r="W78" s="17">
        <v>3</v>
      </c>
      <c r="X78" s="17">
        <v>6</v>
      </c>
      <c r="Y78" s="17"/>
      <c r="Z78" s="17"/>
      <c r="AA78" s="20">
        <f t="shared" ref="AA78:AA141" si="75">SUM(W78,X78)</f>
        <v>9</v>
      </c>
      <c r="AB78" s="20">
        <f t="shared" ref="AB78:AB141" si="76">SUM(Y78,Z78)</f>
        <v>0</v>
      </c>
      <c r="AC78" s="20">
        <f t="shared" ref="AC78:AC141" si="77">SUM(AA78,AB78)</f>
        <v>9</v>
      </c>
      <c r="AD78" s="17">
        <v>1</v>
      </c>
      <c r="AE78" s="17">
        <v>3.5</v>
      </c>
      <c r="AF78" s="17"/>
      <c r="AG78" s="17"/>
      <c r="AH78" s="20">
        <f t="shared" ref="AH78:AH141" si="78">SUM(AD78,AE78)</f>
        <v>4.5</v>
      </c>
      <c r="AI78" s="20">
        <f t="shared" ref="AI78:AI141" si="79">SUM(AF78,AG78)</f>
        <v>0</v>
      </c>
      <c r="AJ78" s="20">
        <f t="shared" ref="AJ78:AJ141" si="80">SUM(AH78,AI78)</f>
        <v>4.5</v>
      </c>
      <c r="AK78" s="17">
        <v>1</v>
      </c>
      <c r="AL78" s="17">
        <v>4.5</v>
      </c>
      <c r="AM78" s="17"/>
      <c r="AN78" s="17"/>
      <c r="AO78" s="20">
        <f t="shared" ref="AO78:AO141" si="81">SUM(AK78,AL78)</f>
        <v>5.5</v>
      </c>
      <c r="AP78" s="20">
        <f t="shared" ref="AP78:AP141" si="82">SUM(AM78,AN78)</f>
        <v>0</v>
      </c>
      <c r="AQ78" s="20">
        <f t="shared" ref="AQ78:AQ141" si="83">SUM(AO78,AP78)</f>
        <v>5.5</v>
      </c>
      <c r="AR78" s="17">
        <v>1</v>
      </c>
      <c r="AS78" s="17">
        <v>4.5</v>
      </c>
      <c r="AT78" s="17"/>
      <c r="AU78" s="17"/>
      <c r="AV78" s="20">
        <f t="shared" ref="AV78:AV141" si="84">SUM(AR78,AS78)</f>
        <v>5.5</v>
      </c>
      <c r="AW78" s="20">
        <f t="shared" ref="AW78:AW141" si="85">SUM(AT78,AU78)</f>
        <v>0</v>
      </c>
      <c r="AX78" s="20">
        <f t="shared" ref="AX78:AX141" si="86">SUM(AV78,AW78)</f>
        <v>5.5</v>
      </c>
      <c r="AY78" s="17">
        <v>0.5</v>
      </c>
      <c r="AZ78" s="17" t="s">
        <v>94</v>
      </c>
      <c r="BA78" s="17"/>
      <c r="BB78" s="17"/>
      <c r="BC78" s="20">
        <f t="shared" ref="BC78:BC141" si="87">SUM(AY78,AZ78)</f>
        <v>0.5</v>
      </c>
      <c r="BD78" s="20">
        <f t="shared" ref="BD78:BD141" si="88">SUM(BA78,BB78)</f>
        <v>0</v>
      </c>
      <c r="BE78" s="20">
        <f t="shared" ref="BE78:BE141" si="89">SUM(BC78,BD78)</f>
        <v>0.5</v>
      </c>
      <c r="BF78" s="17">
        <v>2</v>
      </c>
      <c r="BG78" s="17">
        <v>4.5</v>
      </c>
      <c r="BH78" s="17"/>
      <c r="BI78" s="17"/>
      <c r="BJ78" s="20">
        <f t="shared" ref="BJ78:BJ141" si="90">SUM(BF78,BG78)</f>
        <v>6.5</v>
      </c>
      <c r="BK78" s="20">
        <f t="shared" ref="BK78:BK141" si="91">SUM(BH78,BI78)</f>
        <v>0</v>
      </c>
      <c r="BL78" s="20">
        <f t="shared" ref="BL78:BL141" si="92">SUM(BJ78,BK78)</f>
        <v>6.5</v>
      </c>
      <c r="BM78" s="17">
        <v>2</v>
      </c>
      <c r="BN78" s="17">
        <v>6</v>
      </c>
      <c r="BO78" s="17"/>
      <c r="BP78" s="17"/>
      <c r="BQ78" s="20">
        <f t="shared" ref="BQ78:BQ141" si="93">SUM(BM78,BN78)</f>
        <v>8</v>
      </c>
      <c r="BR78" s="20">
        <f t="shared" ref="BR78:BR141" si="94">SUM(BO78,BP78)</f>
        <v>0</v>
      </c>
      <c r="BS78" s="20">
        <f t="shared" ref="BS78:BS141" si="95">SUM(BQ78,BR78)</f>
        <v>8</v>
      </c>
      <c r="BT78" s="17">
        <v>8</v>
      </c>
      <c r="BU78" s="17">
        <v>23</v>
      </c>
      <c r="BV78" s="17"/>
      <c r="BW78" s="17"/>
      <c r="BX78" s="20">
        <f t="shared" ref="BX78:BX141" si="96">SUM(BT78,BU78)</f>
        <v>31</v>
      </c>
      <c r="BY78" s="20">
        <f t="shared" ref="BY78:BY141" si="97">SUM(BV78,BW78)</f>
        <v>0</v>
      </c>
      <c r="BZ78" s="20">
        <f t="shared" ref="BZ78:BZ141" si="98">SUM(BX78,BY78)</f>
        <v>31</v>
      </c>
      <c r="CA78" s="17">
        <v>5</v>
      </c>
      <c r="CB78" s="17">
        <v>20</v>
      </c>
      <c r="CC78" s="17"/>
      <c r="CD78" s="17"/>
      <c r="CE78" s="20">
        <f t="shared" ref="CE78:CE141" si="99">SUM(CA78,CB78)</f>
        <v>25</v>
      </c>
      <c r="CF78" s="20">
        <f t="shared" ref="CF78:CF141" si="100">SUM(CC78,CD78)</f>
        <v>0</v>
      </c>
      <c r="CG78" s="20">
        <f t="shared" ref="CG78:CG141" si="101">SUM(CE78,CF78)</f>
        <v>25</v>
      </c>
      <c r="CH78" s="17">
        <v>5</v>
      </c>
      <c r="CI78" s="17">
        <v>14</v>
      </c>
      <c r="CJ78" s="17"/>
      <c r="CK78" s="17"/>
      <c r="CL78" s="20">
        <f t="shared" ref="CL78:CL141" si="102">SUM(CH78,CI78)</f>
        <v>19</v>
      </c>
      <c r="CM78" s="20">
        <f t="shared" ref="CM78:CM141" si="103">SUM(CJ78,CK78)</f>
        <v>0</v>
      </c>
      <c r="CN78" s="20">
        <f t="shared" ref="CN78:CN141" si="104">SUM(CL78,CM78)</f>
        <v>19</v>
      </c>
      <c r="CO78" s="17">
        <v>5</v>
      </c>
      <c r="CP78" s="17">
        <v>16</v>
      </c>
      <c r="CQ78" s="17"/>
      <c r="CR78" s="17"/>
      <c r="CS78" s="20">
        <f t="shared" ref="CS78:CS141" si="105">SUM(CO78,CP78)</f>
        <v>21</v>
      </c>
      <c r="CT78" s="20">
        <f t="shared" ref="CT78:CT141" si="106">SUM(CQ78,CR78)</f>
        <v>0</v>
      </c>
      <c r="CU78" s="20">
        <f t="shared" ref="CU78:CU141" si="107">SUM(CS78,CT78)</f>
        <v>21</v>
      </c>
      <c r="CV78" s="17">
        <v>2</v>
      </c>
      <c r="CW78" s="17">
        <v>5</v>
      </c>
      <c r="CX78" s="17"/>
      <c r="CY78" s="17"/>
      <c r="CZ78" s="20">
        <f t="shared" ref="CZ78:CZ141" si="108">SUM(CV78,CW78)</f>
        <v>7</v>
      </c>
      <c r="DA78" s="20">
        <f t="shared" ref="DA78:DA141" si="109">SUM(CX78,CY78)</f>
        <v>0</v>
      </c>
      <c r="DB78" s="20">
        <f t="shared" ref="DB78:DB141" si="110">SUM(CZ78,DA78)</f>
        <v>7</v>
      </c>
      <c r="DC78" s="17">
        <v>8</v>
      </c>
      <c r="DD78" s="70">
        <v>55</v>
      </c>
      <c r="DE78" s="17"/>
      <c r="DF78" s="17"/>
      <c r="DG78" s="20">
        <f t="shared" si="67"/>
        <v>63</v>
      </c>
      <c r="DH78" s="20">
        <f t="shared" si="68"/>
        <v>0</v>
      </c>
      <c r="DI78" s="20">
        <f t="shared" ref="DI78:DI141" si="111">SUM(DG78,DH78)</f>
        <v>63</v>
      </c>
      <c r="DJ78" s="20">
        <f t="shared" ref="DJ78:DJ141" si="112">SUM(O78,V78,AC78,AJ78,AQ78,AX78,BL78,BS78,BZ78,CG78,CN78,CU78,DB78,DI78)</f>
        <v>229.5</v>
      </c>
      <c r="DK78" s="17">
        <v>2</v>
      </c>
      <c r="DL78" s="17">
        <v>5.5</v>
      </c>
      <c r="DM78" s="17"/>
      <c r="DN78" s="17"/>
      <c r="DO78" s="20">
        <f t="shared" ref="DO78:DO141" si="113">SUM(DK78,DL78)</f>
        <v>7.5</v>
      </c>
      <c r="DP78" s="20">
        <f t="shared" ref="DP78:DP141" si="114">SUM(DM78,DN78)</f>
        <v>0</v>
      </c>
      <c r="DQ78" s="20">
        <f t="shared" ref="DQ78:DQ141" si="115">SUM(DO78,DP78)</f>
        <v>7.5</v>
      </c>
      <c r="DR78" s="20" t="str">
        <f t="shared" ref="DR78:DR141" si="116">IF(EL78=0,"ناجح ومنقول للصف الثانى",IF(EL78=1,"دور ثان مادة واحدة",IF(EL78=2,"دور ثان مادتين",IF(EL78&gt;=3,"راسب"))))</f>
        <v>راسب</v>
      </c>
      <c r="DS78" s="18"/>
      <c r="DT78" s="20" t="str">
        <f t="shared" ref="DT78:DT141" si="117">IF(EL78=0,"",CONCATENATE(DV78," ",DW78," ",DX78," ",DY78," ",DZ78," ",EA78," ",EB78," ",EC78," ",ED78," ",EE78," ",EF78," ",EG78," ",EH78," ",EI78," ",EJ78," ",EK78,""))</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78" s="19"/>
      <c r="DV78" s="20" t="str">
        <f t="shared" ref="DV78:DV141" si="118">IF(AND(O78="غ"),"غ",IF(O78&lt;25,"اللغة العربية واَدابها",""))</f>
        <v>اللغة العربية واَدابها</v>
      </c>
      <c r="DW78" s="20" t="str">
        <f t="shared" ref="DW78:DW141" si="119">IF(AND(V78="غ"),"غ",IF(V78&lt;20,"اللغة الإنجليزية",""))</f>
        <v>اللغة الإنجليزية</v>
      </c>
      <c r="DX78" s="20" t="str">
        <f t="shared" ref="DX78:DX141" si="120">IF(AND(AC78="غ"),"غ",IF(AC78&lt;15,"الرياضيات العامة",""))</f>
        <v>الرياضيات العامة</v>
      </c>
      <c r="DY78" s="20" t="str">
        <f t="shared" ref="DY78:DY141" si="121">IF(AND(AJ78="غ"),"غ",IF(AJ78&lt;10," الفيزياء العامة ",""))</f>
        <v xml:space="preserve"> الفيزياء العامة </v>
      </c>
      <c r="DZ78" s="20" t="str">
        <f t="shared" ref="DZ78:DZ141" si="122">IF(AND(AQ78="غ"),"غ",IF(AQ78&lt;10,"الكيمياء",""))</f>
        <v>الكيمياء</v>
      </c>
      <c r="EA78" s="20" t="str">
        <f t="shared" ref="EA78:EA141" si="123">IF(AND(AX78="غ"),"غ",IF(AX78&lt;10," الدراسات الاجتماعية",""))</f>
        <v xml:space="preserve"> الدراسات الاجتماعية</v>
      </c>
      <c r="EB78" s="20" t="str">
        <f t="shared" ref="EB78:EB141" si="124">IF(AND(BE78="غ"),"غ",IF(BE78&lt;10,"التربية الوطنية",""))</f>
        <v>التربية الوطنية</v>
      </c>
      <c r="EC78" s="20" t="str">
        <f t="shared" ref="EC78:EC141" si="125">IF(AND(BL78="غ"),"غ",IF(BL78&lt;10,"الحاسب الألى",""))</f>
        <v>الحاسب الألى</v>
      </c>
      <c r="ED78" s="20" t="str">
        <f t="shared" ref="ED78:ED141" si="126">IF(AND(BS78="غ"),"غ",IF(BS78&lt;10,"الأمن الصناعى والسلامة المهنية",""))</f>
        <v>الأمن الصناعى والسلامة المهنية</v>
      </c>
      <c r="EE78" s="20" t="str">
        <f t="shared" ref="EE78:EE141" si="127">IF(AND(BZ78="غ"),"غ",IF(BZ78&lt;50,"مبادئ الرسم الفنى",""))</f>
        <v>مبادئ الرسم الفنى</v>
      </c>
      <c r="EF78" s="20" t="str">
        <f t="shared" ref="EF78:EF141" si="128">IF(AND(CG78="غ"),"غ",IF(CG78&lt;30,"التكنولوجيا",""))</f>
        <v>التكنولوجيا</v>
      </c>
      <c r="EG78" s="20" t="str">
        <f t="shared" ref="EG78:EG141" si="129">IF(AND(CN78="غ"),"غ",IF(CN78&lt;25,"الخامات",""))</f>
        <v>الخامات</v>
      </c>
      <c r="EH78" s="20" t="str">
        <f t="shared" ref="EH78:EH141" si="130">IF(AND(CU78="غ"),"غ",IF(CU78&lt;25,"المعدات",""))</f>
        <v>المعدات</v>
      </c>
      <c r="EI78" s="20" t="str">
        <f t="shared" ref="EI78:EI141" si="131">IF(AND(DB78="غ"),"غ",IF(DB78&lt;10,"مبادئ الكهرباء",""))</f>
        <v>مبادئ الكهرباء</v>
      </c>
      <c r="EJ78" s="20" t="str">
        <f t="shared" ref="EJ78:EJ141" si="132">IF(AND(DI78="غ"),"غ",IF(DI78&lt;100,"التدريبات العملية",""))</f>
        <v>التدريبات العملية</v>
      </c>
      <c r="EK78" s="20" t="str">
        <f t="shared" ref="EK78:EK141" si="133">IF(AND(DQ78="غ"),"غ",IF(DQ78&lt;10,"التربية الدينية",""))</f>
        <v>التربية الدينية</v>
      </c>
      <c r="EL78" s="20">
        <f>IF(ROW($C$13)&gt;=COUNT(DV78:EK78),SUMPRODUCT(--(DV78:EK78:EK78&lt;&gt;"")),"")</f>
        <v>16</v>
      </c>
      <c r="EN78" s="1">
        <v>35.5</v>
      </c>
    </row>
    <row r="79" spans="2:144" ht="18.600000000000001" thickTop="1" thickBot="1" x14ac:dyDescent="0.35">
      <c r="B79" s="15">
        <v>67</v>
      </c>
      <c r="C79" s="37">
        <f>الاسماء!B69</f>
        <v>67</v>
      </c>
      <c r="D79" s="34" t="str">
        <f>الاسماء!C69</f>
        <v>سامي اسحق جرجس لبيب‎</v>
      </c>
      <c r="E79" s="44">
        <v>1566</v>
      </c>
      <c r="F79" s="16"/>
      <c r="G79" s="37" t="str">
        <f>الاسماء!D69</f>
        <v xml:space="preserve"> عمارة عام</v>
      </c>
      <c r="H79" s="41" t="str">
        <f>الاسماء!E69</f>
        <v>مسيحى</v>
      </c>
      <c r="I79" s="17">
        <v>3</v>
      </c>
      <c r="J79" s="17">
        <v>12.5</v>
      </c>
      <c r="K79" s="17"/>
      <c r="L79" s="17"/>
      <c r="M79" s="20">
        <f t="shared" si="69"/>
        <v>15.5</v>
      </c>
      <c r="N79" s="20">
        <f t="shared" si="70"/>
        <v>0</v>
      </c>
      <c r="O79" s="20">
        <f t="shared" si="71"/>
        <v>15.5</v>
      </c>
      <c r="P79" s="17">
        <v>2</v>
      </c>
      <c r="Q79" s="17">
        <v>6</v>
      </c>
      <c r="R79" s="17"/>
      <c r="S79" s="17"/>
      <c r="T79" s="20">
        <f t="shared" si="72"/>
        <v>8</v>
      </c>
      <c r="U79" s="20">
        <f t="shared" si="73"/>
        <v>0</v>
      </c>
      <c r="V79" s="20">
        <f t="shared" si="74"/>
        <v>8</v>
      </c>
      <c r="W79" s="17">
        <v>3</v>
      </c>
      <c r="X79" s="17">
        <v>6.5</v>
      </c>
      <c r="Y79" s="17"/>
      <c r="Z79" s="17"/>
      <c r="AA79" s="20">
        <f t="shared" si="75"/>
        <v>9.5</v>
      </c>
      <c r="AB79" s="20">
        <f t="shared" si="76"/>
        <v>0</v>
      </c>
      <c r="AC79" s="20">
        <f t="shared" si="77"/>
        <v>9.5</v>
      </c>
      <c r="AD79" s="17">
        <v>1</v>
      </c>
      <c r="AE79" s="17">
        <v>3.5</v>
      </c>
      <c r="AF79" s="17"/>
      <c r="AG79" s="17"/>
      <c r="AH79" s="20">
        <f t="shared" si="78"/>
        <v>4.5</v>
      </c>
      <c r="AI79" s="20">
        <f t="shared" si="79"/>
        <v>0</v>
      </c>
      <c r="AJ79" s="20">
        <f t="shared" si="80"/>
        <v>4.5</v>
      </c>
      <c r="AK79" s="17">
        <v>1</v>
      </c>
      <c r="AL79" s="17">
        <v>4</v>
      </c>
      <c r="AM79" s="17"/>
      <c r="AN79" s="17"/>
      <c r="AO79" s="20">
        <f t="shared" si="81"/>
        <v>5</v>
      </c>
      <c r="AP79" s="20">
        <f t="shared" si="82"/>
        <v>0</v>
      </c>
      <c r="AQ79" s="20">
        <f t="shared" si="83"/>
        <v>5</v>
      </c>
      <c r="AR79" s="17">
        <v>2</v>
      </c>
      <c r="AS79" s="17">
        <v>4.5</v>
      </c>
      <c r="AT79" s="17"/>
      <c r="AU79" s="17"/>
      <c r="AV79" s="20">
        <f t="shared" si="84"/>
        <v>6.5</v>
      </c>
      <c r="AW79" s="20">
        <f t="shared" si="85"/>
        <v>0</v>
      </c>
      <c r="AX79" s="20">
        <f t="shared" si="86"/>
        <v>6.5</v>
      </c>
      <c r="AY79" s="17">
        <v>1.5</v>
      </c>
      <c r="AZ79" s="17">
        <v>2.5</v>
      </c>
      <c r="BA79" s="17"/>
      <c r="BB79" s="17"/>
      <c r="BC79" s="20">
        <f t="shared" si="87"/>
        <v>4</v>
      </c>
      <c r="BD79" s="20">
        <f t="shared" si="88"/>
        <v>0</v>
      </c>
      <c r="BE79" s="20">
        <f t="shared" si="89"/>
        <v>4</v>
      </c>
      <c r="BF79" s="17">
        <v>2</v>
      </c>
      <c r="BG79" s="17">
        <v>5.5</v>
      </c>
      <c r="BH79" s="17"/>
      <c r="BI79" s="17"/>
      <c r="BJ79" s="20">
        <f t="shared" si="90"/>
        <v>7.5</v>
      </c>
      <c r="BK79" s="20">
        <f t="shared" si="91"/>
        <v>0</v>
      </c>
      <c r="BL79" s="20">
        <f t="shared" si="92"/>
        <v>7.5</v>
      </c>
      <c r="BM79" s="17">
        <v>2</v>
      </c>
      <c r="BN79" s="17">
        <v>6</v>
      </c>
      <c r="BO79" s="17"/>
      <c r="BP79" s="17"/>
      <c r="BQ79" s="20">
        <f t="shared" si="93"/>
        <v>8</v>
      </c>
      <c r="BR79" s="20">
        <f t="shared" si="94"/>
        <v>0</v>
      </c>
      <c r="BS79" s="20">
        <f t="shared" si="95"/>
        <v>8</v>
      </c>
      <c r="BT79" s="17">
        <v>8</v>
      </c>
      <c r="BU79" s="17">
        <v>23</v>
      </c>
      <c r="BV79" s="17"/>
      <c r="BW79" s="17"/>
      <c r="BX79" s="20">
        <f t="shared" si="96"/>
        <v>31</v>
      </c>
      <c r="BY79" s="20">
        <f t="shared" si="97"/>
        <v>0</v>
      </c>
      <c r="BZ79" s="20">
        <f t="shared" si="98"/>
        <v>31</v>
      </c>
      <c r="CA79" s="17">
        <v>5</v>
      </c>
      <c r="CB79" s="17">
        <v>19</v>
      </c>
      <c r="CC79" s="17"/>
      <c r="CD79" s="17"/>
      <c r="CE79" s="20">
        <f t="shared" si="99"/>
        <v>24</v>
      </c>
      <c r="CF79" s="20">
        <f t="shared" si="100"/>
        <v>0</v>
      </c>
      <c r="CG79" s="20">
        <f t="shared" si="101"/>
        <v>24</v>
      </c>
      <c r="CH79" s="17">
        <v>5</v>
      </c>
      <c r="CI79" s="17">
        <v>17</v>
      </c>
      <c r="CJ79" s="17"/>
      <c r="CK79" s="17"/>
      <c r="CL79" s="20">
        <f t="shared" si="102"/>
        <v>22</v>
      </c>
      <c r="CM79" s="20">
        <f t="shared" si="103"/>
        <v>0</v>
      </c>
      <c r="CN79" s="20">
        <f t="shared" si="104"/>
        <v>22</v>
      </c>
      <c r="CO79" s="17">
        <v>5</v>
      </c>
      <c r="CP79" s="17">
        <v>14</v>
      </c>
      <c r="CQ79" s="17"/>
      <c r="CR79" s="17"/>
      <c r="CS79" s="20">
        <f t="shared" si="105"/>
        <v>19</v>
      </c>
      <c r="CT79" s="20">
        <f t="shared" si="106"/>
        <v>0</v>
      </c>
      <c r="CU79" s="20">
        <f t="shared" si="107"/>
        <v>19</v>
      </c>
      <c r="CV79" s="17">
        <v>2</v>
      </c>
      <c r="CW79" s="17">
        <v>4</v>
      </c>
      <c r="CX79" s="17"/>
      <c r="CY79" s="17"/>
      <c r="CZ79" s="20">
        <f t="shared" si="108"/>
        <v>6</v>
      </c>
      <c r="DA79" s="20">
        <f t="shared" si="109"/>
        <v>0</v>
      </c>
      <c r="DB79" s="20">
        <f t="shared" si="110"/>
        <v>6</v>
      </c>
      <c r="DC79" s="17">
        <v>15</v>
      </c>
      <c r="DD79" s="70">
        <v>49</v>
      </c>
      <c r="DE79" s="17"/>
      <c r="DF79" s="17"/>
      <c r="DG79" s="20">
        <f t="shared" si="67"/>
        <v>64</v>
      </c>
      <c r="DH79" s="20">
        <f t="shared" si="68"/>
        <v>0</v>
      </c>
      <c r="DI79" s="20">
        <f t="shared" si="111"/>
        <v>64</v>
      </c>
      <c r="DJ79" s="20">
        <f t="shared" si="112"/>
        <v>230.5</v>
      </c>
      <c r="DK79" s="17">
        <v>2</v>
      </c>
      <c r="DL79" s="17">
        <v>7</v>
      </c>
      <c r="DM79" s="17"/>
      <c r="DN79" s="17"/>
      <c r="DO79" s="20">
        <f t="shared" si="113"/>
        <v>9</v>
      </c>
      <c r="DP79" s="20">
        <f t="shared" si="114"/>
        <v>0</v>
      </c>
      <c r="DQ79" s="20">
        <f t="shared" si="115"/>
        <v>9</v>
      </c>
      <c r="DR79" s="20" t="str">
        <f t="shared" si="116"/>
        <v>راسب</v>
      </c>
      <c r="DS79" s="18"/>
      <c r="DT79"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79" s="19"/>
      <c r="DV79" s="20" t="str">
        <f t="shared" si="118"/>
        <v>اللغة العربية واَدابها</v>
      </c>
      <c r="DW79" s="20" t="str">
        <f t="shared" si="119"/>
        <v>اللغة الإنجليزية</v>
      </c>
      <c r="DX79" s="20" t="str">
        <f t="shared" si="120"/>
        <v>الرياضيات العامة</v>
      </c>
      <c r="DY79" s="20" t="str">
        <f t="shared" si="121"/>
        <v xml:space="preserve"> الفيزياء العامة </v>
      </c>
      <c r="DZ79" s="20" t="str">
        <f t="shared" si="122"/>
        <v>الكيمياء</v>
      </c>
      <c r="EA79" s="20" t="str">
        <f t="shared" si="123"/>
        <v xml:space="preserve"> الدراسات الاجتماعية</v>
      </c>
      <c r="EB79" s="20" t="str">
        <f t="shared" si="124"/>
        <v>التربية الوطنية</v>
      </c>
      <c r="EC79" s="20" t="str">
        <f t="shared" si="125"/>
        <v>الحاسب الألى</v>
      </c>
      <c r="ED79" s="20" t="str">
        <f t="shared" si="126"/>
        <v>الأمن الصناعى والسلامة المهنية</v>
      </c>
      <c r="EE79" s="20" t="str">
        <f t="shared" si="127"/>
        <v>مبادئ الرسم الفنى</v>
      </c>
      <c r="EF79" s="20" t="str">
        <f t="shared" si="128"/>
        <v>التكنولوجيا</v>
      </c>
      <c r="EG79" s="20" t="str">
        <f t="shared" si="129"/>
        <v>الخامات</v>
      </c>
      <c r="EH79" s="20" t="str">
        <f t="shared" si="130"/>
        <v>المعدات</v>
      </c>
      <c r="EI79" s="20" t="str">
        <f t="shared" si="131"/>
        <v>مبادئ الكهرباء</v>
      </c>
      <c r="EJ79" s="20" t="str">
        <f t="shared" si="132"/>
        <v>التدريبات العملية</v>
      </c>
      <c r="EK79" s="20" t="str">
        <f t="shared" si="133"/>
        <v>التربية الدينية</v>
      </c>
      <c r="EL79" s="20">
        <f>IF(ROW($C$13)&gt;=COUNT(DV79:EK79),SUMPRODUCT(--(DV79:EK79:EK79&lt;&gt;"")),"")</f>
        <v>16</v>
      </c>
      <c r="EN79" s="1">
        <v>36</v>
      </c>
    </row>
    <row r="80" spans="2:144" ht="18.600000000000001" thickTop="1" thickBot="1" x14ac:dyDescent="0.35">
      <c r="B80" s="15">
        <v>68</v>
      </c>
      <c r="C80" s="37">
        <f>الاسماء!B70</f>
        <v>68</v>
      </c>
      <c r="D80" s="34" t="str">
        <f>الاسماء!C70</f>
        <v>سعيد اشرف سعيد ابراهيم‎</v>
      </c>
      <c r="E80" s="44">
        <v>1567</v>
      </c>
      <c r="F80" s="16"/>
      <c r="G80" s="37" t="str">
        <f>الاسماء!D70</f>
        <v xml:space="preserve"> عمارة عام</v>
      </c>
      <c r="H80" s="41" t="str">
        <f>الاسماء!E70</f>
        <v>مسلم</v>
      </c>
      <c r="I80" s="17">
        <v>3</v>
      </c>
      <c r="J80" s="17">
        <v>14.5</v>
      </c>
      <c r="K80" s="17"/>
      <c r="L80" s="17"/>
      <c r="M80" s="20">
        <f t="shared" si="69"/>
        <v>17.5</v>
      </c>
      <c r="N80" s="20">
        <f t="shared" si="70"/>
        <v>0</v>
      </c>
      <c r="O80" s="20">
        <f t="shared" si="71"/>
        <v>17.5</v>
      </c>
      <c r="P80" s="17">
        <v>2</v>
      </c>
      <c r="Q80" s="17">
        <v>6</v>
      </c>
      <c r="R80" s="17"/>
      <c r="S80" s="17"/>
      <c r="T80" s="20">
        <f t="shared" si="72"/>
        <v>8</v>
      </c>
      <c r="U80" s="20">
        <f t="shared" si="73"/>
        <v>0</v>
      </c>
      <c r="V80" s="20">
        <f t="shared" si="74"/>
        <v>8</v>
      </c>
      <c r="W80" s="17">
        <v>3</v>
      </c>
      <c r="X80" s="17">
        <v>4.5</v>
      </c>
      <c r="Y80" s="17"/>
      <c r="Z80" s="17"/>
      <c r="AA80" s="20">
        <f t="shared" si="75"/>
        <v>7.5</v>
      </c>
      <c r="AB80" s="20">
        <f t="shared" si="76"/>
        <v>0</v>
      </c>
      <c r="AC80" s="20">
        <f t="shared" si="77"/>
        <v>7.5</v>
      </c>
      <c r="AD80" s="17">
        <v>1</v>
      </c>
      <c r="AE80" s="17">
        <v>3.5</v>
      </c>
      <c r="AF80" s="17"/>
      <c r="AG80" s="17"/>
      <c r="AH80" s="20">
        <f t="shared" si="78"/>
        <v>4.5</v>
      </c>
      <c r="AI80" s="20">
        <f t="shared" si="79"/>
        <v>0</v>
      </c>
      <c r="AJ80" s="20">
        <f t="shared" si="80"/>
        <v>4.5</v>
      </c>
      <c r="AK80" s="17">
        <v>1</v>
      </c>
      <c r="AL80" s="17">
        <v>3.5</v>
      </c>
      <c r="AM80" s="17"/>
      <c r="AN80" s="17"/>
      <c r="AO80" s="20">
        <f t="shared" si="81"/>
        <v>4.5</v>
      </c>
      <c r="AP80" s="20">
        <f t="shared" si="82"/>
        <v>0</v>
      </c>
      <c r="AQ80" s="20">
        <f t="shared" si="83"/>
        <v>4.5</v>
      </c>
      <c r="AR80" s="17">
        <v>2</v>
      </c>
      <c r="AS80" s="17">
        <v>6</v>
      </c>
      <c r="AT80" s="17"/>
      <c r="AU80" s="17"/>
      <c r="AV80" s="20">
        <f t="shared" si="84"/>
        <v>8</v>
      </c>
      <c r="AW80" s="20">
        <f t="shared" si="85"/>
        <v>0</v>
      </c>
      <c r="AX80" s="20">
        <f t="shared" si="86"/>
        <v>8</v>
      </c>
      <c r="AY80" s="17">
        <v>1</v>
      </c>
      <c r="AZ80" s="17">
        <v>4</v>
      </c>
      <c r="BA80" s="17"/>
      <c r="BB80" s="17"/>
      <c r="BC80" s="20">
        <f t="shared" si="87"/>
        <v>5</v>
      </c>
      <c r="BD80" s="20">
        <f t="shared" si="88"/>
        <v>0</v>
      </c>
      <c r="BE80" s="20">
        <f t="shared" si="89"/>
        <v>5</v>
      </c>
      <c r="BF80" s="17">
        <v>2</v>
      </c>
      <c r="BG80" s="17">
        <v>4</v>
      </c>
      <c r="BH80" s="17"/>
      <c r="BI80" s="17"/>
      <c r="BJ80" s="20">
        <f t="shared" si="90"/>
        <v>6</v>
      </c>
      <c r="BK80" s="20">
        <f t="shared" si="91"/>
        <v>0</v>
      </c>
      <c r="BL80" s="20">
        <f t="shared" si="92"/>
        <v>6</v>
      </c>
      <c r="BM80" s="17">
        <v>2</v>
      </c>
      <c r="BN80" s="17">
        <v>6</v>
      </c>
      <c r="BO80" s="17"/>
      <c r="BP80" s="17"/>
      <c r="BQ80" s="20">
        <f t="shared" si="93"/>
        <v>8</v>
      </c>
      <c r="BR80" s="20">
        <f t="shared" si="94"/>
        <v>0</v>
      </c>
      <c r="BS80" s="20">
        <f t="shared" si="95"/>
        <v>8</v>
      </c>
      <c r="BT80" s="17">
        <v>8</v>
      </c>
      <c r="BU80" s="17">
        <v>18</v>
      </c>
      <c r="BV80" s="17"/>
      <c r="BW80" s="17"/>
      <c r="BX80" s="20">
        <f t="shared" si="96"/>
        <v>26</v>
      </c>
      <c r="BY80" s="20">
        <f t="shared" si="97"/>
        <v>0</v>
      </c>
      <c r="BZ80" s="20">
        <f t="shared" si="98"/>
        <v>26</v>
      </c>
      <c r="CA80" s="17">
        <v>5</v>
      </c>
      <c r="CB80" s="17">
        <v>19</v>
      </c>
      <c r="CC80" s="17"/>
      <c r="CD80" s="17"/>
      <c r="CE80" s="20">
        <f t="shared" si="99"/>
        <v>24</v>
      </c>
      <c r="CF80" s="20">
        <f t="shared" si="100"/>
        <v>0</v>
      </c>
      <c r="CG80" s="20">
        <f t="shared" si="101"/>
        <v>24</v>
      </c>
      <c r="CH80" s="17">
        <v>5</v>
      </c>
      <c r="CI80" s="17">
        <v>14</v>
      </c>
      <c r="CJ80" s="17"/>
      <c r="CK80" s="17"/>
      <c r="CL80" s="20">
        <f t="shared" si="102"/>
        <v>19</v>
      </c>
      <c r="CM80" s="20">
        <f t="shared" si="103"/>
        <v>0</v>
      </c>
      <c r="CN80" s="20">
        <f t="shared" si="104"/>
        <v>19</v>
      </c>
      <c r="CO80" s="17">
        <v>5</v>
      </c>
      <c r="CP80" s="17">
        <v>15</v>
      </c>
      <c r="CQ80" s="17"/>
      <c r="CR80" s="17"/>
      <c r="CS80" s="20">
        <f t="shared" si="105"/>
        <v>20</v>
      </c>
      <c r="CT80" s="20">
        <f t="shared" si="106"/>
        <v>0</v>
      </c>
      <c r="CU80" s="20">
        <f t="shared" si="107"/>
        <v>20</v>
      </c>
      <c r="CV80" s="17">
        <v>2</v>
      </c>
      <c r="CW80" s="17">
        <v>4</v>
      </c>
      <c r="CX80" s="17"/>
      <c r="CY80" s="17"/>
      <c r="CZ80" s="20">
        <f t="shared" si="108"/>
        <v>6</v>
      </c>
      <c r="DA80" s="20">
        <f t="shared" si="109"/>
        <v>0</v>
      </c>
      <c r="DB80" s="20">
        <f t="shared" si="110"/>
        <v>6</v>
      </c>
      <c r="DC80" s="17">
        <v>12</v>
      </c>
      <c r="DD80" s="70">
        <v>48</v>
      </c>
      <c r="DE80" s="17"/>
      <c r="DF80" s="17"/>
      <c r="DG80" s="20">
        <f t="shared" si="67"/>
        <v>60</v>
      </c>
      <c r="DH80" s="20">
        <f t="shared" si="68"/>
        <v>0</v>
      </c>
      <c r="DI80" s="20">
        <f t="shared" si="111"/>
        <v>60</v>
      </c>
      <c r="DJ80" s="20">
        <f t="shared" si="112"/>
        <v>219</v>
      </c>
      <c r="DK80" s="17">
        <v>2</v>
      </c>
      <c r="DL80" s="17">
        <v>6</v>
      </c>
      <c r="DM80" s="17"/>
      <c r="DN80" s="17"/>
      <c r="DO80" s="20">
        <f t="shared" si="113"/>
        <v>8</v>
      </c>
      <c r="DP80" s="20">
        <f t="shared" si="114"/>
        <v>0</v>
      </c>
      <c r="DQ80" s="20">
        <f t="shared" si="115"/>
        <v>8</v>
      </c>
      <c r="DR80" s="20" t="str">
        <f t="shared" si="116"/>
        <v>راسب</v>
      </c>
      <c r="DS80" s="18"/>
      <c r="DT80"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0" s="19"/>
      <c r="DV80" s="20" t="str">
        <f t="shared" si="118"/>
        <v>اللغة العربية واَدابها</v>
      </c>
      <c r="DW80" s="20" t="str">
        <f t="shared" si="119"/>
        <v>اللغة الإنجليزية</v>
      </c>
      <c r="DX80" s="20" t="str">
        <f t="shared" si="120"/>
        <v>الرياضيات العامة</v>
      </c>
      <c r="DY80" s="20" t="str">
        <f t="shared" si="121"/>
        <v xml:space="preserve"> الفيزياء العامة </v>
      </c>
      <c r="DZ80" s="20" t="str">
        <f t="shared" si="122"/>
        <v>الكيمياء</v>
      </c>
      <c r="EA80" s="20" t="str">
        <f t="shared" si="123"/>
        <v xml:space="preserve"> الدراسات الاجتماعية</v>
      </c>
      <c r="EB80" s="20" t="str">
        <f t="shared" si="124"/>
        <v>التربية الوطنية</v>
      </c>
      <c r="EC80" s="20" t="str">
        <f t="shared" si="125"/>
        <v>الحاسب الألى</v>
      </c>
      <c r="ED80" s="20" t="str">
        <f t="shared" si="126"/>
        <v>الأمن الصناعى والسلامة المهنية</v>
      </c>
      <c r="EE80" s="20" t="str">
        <f t="shared" si="127"/>
        <v>مبادئ الرسم الفنى</v>
      </c>
      <c r="EF80" s="20" t="str">
        <f t="shared" si="128"/>
        <v>التكنولوجيا</v>
      </c>
      <c r="EG80" s="20" t="str">
        <f t="shared" si="129"/>
        <v>الخامات</v>
      </c>
      <c r="EH80" s="20" t="str">
        <f t="shared" si="130"/>
        <v>المعدات</v>
      </c>
      <c r="EI80" s="20" t="str">
        <f t="shared" si="131"/>
        <v>مبادئ الكهرباء</v>
      </c>
      <c r="EJ80" s="20" t="str">
        <f t="shared" si="132"/>
        <v>التدريبات العملية</v>
      </c>
      <c r="EK80" s="20" t="str">
        <f t="shared" si="133"/>
        <v>التربية الدينية</v>
      </c>
      <c r="EL80" s="20">
        <f>IF(ROW($C$13)&gt;=COUNT(DV80:EK80),SUMPRODUCT(--(DV80:EK80:EK80&lt;&gt;"")),"")</f>
        <v>16</v>
      </c>
      <c r="EN80" s="1">
        <v>36.5</v>
      </c>
    </row>
    <row r="81" spans="2:144" ht="18.600000000000001" thickTop="1" thickBot="1" x14ac:dyDescent="0.35">
      <c r="B81" s="15">
        <v>69</v>
      </c>
      <c r="C81" s="37">
        <f>الاسماء!B71</f>
        <v>69</v>
      </c>
      <c r="D81" s="34" t="str">
        <f>الاسماء!C71</f>
        <v>سعيد سيد عبد الحفيظ حافظ‎</v>
      </c>
      <c r="E81" s="44">
        <v>1568</v>
      </c>
      <c r="F81" s="16"/>
      <c r="G81" s="37" t="str">
        <f>الاسماء!D71</f>
        <v xml:space="preserve"> عمارة عام</v>
      </c>
      <c r="H81" s="41" t="str">
        <f>الاسماء!E71</f>
        <v>مسلم</v>
      </c>
      <c r="I81" s="17">
        <v>3</v>
      </c>
      <c r="J81" s="17">
        <v>12</v>
      </c>
      <c r="K81" s="17"/>
      <c r="L81" s="17"/>
      <c r="M81" s="20">
        <f t="shared" si="69"/>
        <v>15</v>
      </c>
      <c r="N81" s="20">
        <f t="shared" si="70"/>
        <v>0</v>
      </c>
      <c r="O81" s="20">
        <f t="shared" si="71"/>
        <v>15</v>
      </c>
      <c r="P81" s="17">
        <v>2</v>
      </c>
      <c r="Q81" s="17">
        <v>6</v>
      </c>
      <c r="R81" s="17"/>
      <c r="S81" s="17"/>
      <c r="T81" s="20">
        <f t="shared" si="72"/>
        <v>8</v>
      </c>
      <c r="U81" s="20">
        <f t="shared" si="73"/>
        <v>0</v>
      </c>
      <c r="V81" s="20">
        <f t="shared" si="74"/>
        <v>8</v>
      </c>
      <c r="W81" s="17">
        <v>3</v>
      </c>
      <c r="X81" s="17">
        <v>6.5</v>
      </c>
      <c r="Y81" s="17"/>
      <c r="Z81" s="17"/>
      <c r="AA81" s="20">
        <f t="shared" si="75"/>
        <v>9.5</v>
      </c>
      <c r="AB81" s="20">
        <f t="shared" si="76"/>
        <v>0</v>
      </c>
      <c r="AC81" s="20">
        <f t="shared" si="77"/>
        <v>9.5</v>
      </c>
      <c r="AD81" s="17">
        <v>1</v>
      </c>
      <c r="AE81" s="17">
        <v>2.5</v>
      </c>
      <c r="AF81" s="17"/>
      <c r="AG81" s="17"/>
      <c r="AH81" s="20">
        <f t="shared" si="78"/>
        <v>3.5</v>
      </c>
      <c r="AI81" s="20">
        <f t="shared" si="79"/>
        <v>0</v>
      </c>
      <c r="AJ81" s="20">
        <f t="shared" si="80"/>
        <v>3.5</v>
      </c>
      <c r="AK81" s="17">
        <v>1</v>
      </c>
      <c r="AL81" s="17">
        <v>4</v>
      </c>
      <c r="AM81" s="17"/>
      <c r="AN81" s="17"/>
      <c r="AO81" s="20">
        <f t="shared" si="81"/>
        <v>5</v>
      </c>
      <c r="AP81" s="20">
        <f t="shared" si="82"/>
        <v>0</v>
      </c>
      <c r="AQ81" s="20">
        <f t="shared" si="83"/>
        <v>5</v>
      </c>
      <c r="AR81" s="17">
        <v>1</v>
      </c>
      <c r="AS81" s="17">
        <v>3.5</v>
      </c>
      <c r="AT81" s="17"/>
      <c r="AU81" s="17"/>
      <c r="AV81" s="20">
        <f t="shared" si="84"/>
        <v>4.5</v>
      </c>
      <c r="AW81" s="20">
        <f t="shared" si="85"/>
        <v>0</v>
      </c>
      <c r="AX81" s="20">
        <f t="shared" si="86"/>
        <v>4.5</v>
      </c>
      <c r="AY81" s="17">
        <v>1</v>
      </c>
      <c r="AZ81" s="17">
        <v>2</v>
      </c>
      <c r="BA81" s="17"/>
      <c r="BB81" s="17"/>
      <c r="BC81" s="20">
        <f t="shared" si="87"/>
        <v>3</v>
      </c>
      <c r="BD81" s="20">
        <f t="shared" si="88"/>
        <v>0</v>
      </c>
      <c r="BE81" s="20">
        <f t="shared" si="89"/>
        <v>3</v>
      </c>
      <c r="BF81" s="17">
        <v>2</v>
      </c>
      <c r="BG81" s="17">
        <v>5</v>
      </c>
      <c r="BH81" s="17"/>
      <c r="BI81" s="17"/>
      <c r="BJ81" s="20">
        <f t="shared" si="90"/>
        <v>7</v>
      </c>
      <c r="BK81" s="20">
        <f t="shared" si="91"/>
        <v>0</v>
      </c>
      <c r="BL81" s="20">
        <f t="shared" si="92"/>
        <v>7</v>
      </c>
      <c r="BM81" s="17">
        <v>2</v>
      </c>
      <c r="BN81" s="17">
        <v>6</v>
      </c>
      <c r="BO81" s="17"/>
      <c r="BP81" s="17"/>
      <c r="BQ81" s="20">
        <f t="shared" si="93"/>
        <v>8</v>
      </c>
      <c r="BR81" s="20">
        <f t="shared" si="94"/>
        <v>0</v>
      </c>
      <c r="BS81" s="20">
        <f t="shared" si="95"/>
        <v>8</v>
      </c>
      <c r="BT81" s="17">
        <v>8</v>
      </c>
      <c r="BU81" s="17">
        <v>17</v>
      </c>
      <c r="BV81" s="17"/>
      <c r="BW81" s="17"/>
      <c r="BX81" s="20">
        <f t="shared" si="96"/>
        <v>25</v>
      </c>
      <c r="BY81" s="20">
        <f t="shared" si="97"/>
        <v>0</v>
      </c>
      <c r="BZ81" s="20">
        <f t="shared" si="98"/>
        <v>25</v>
      </c>
      <c r="CA81" s="17">
        <v>5</v>
      </c>
      <c r="CB81" s="17">
        <v>19</v>
      </c>
      <c r="CC81" s="17"/>
      <c r="CD81" s="17"/>
      <c r="CE81" s="20">
        <f t="shared" si="99"/>
        <v>24</v>
      </c>
      <c r="CF81" s="20">
        <f t="shared" si="100"/>
        <v>0</v>
      </c>
      <c r="CG81" s="20">
        <f t="shared" si="101"/>
        <v>24</v>
      </c>
      <c r="CH81" s="17">
        <v>5</v>
      </c>
      <c r="CI81" s="17">
        <v>13</v>
      </c>
      <c r="CJ81" s="17"/>
      <c r="CK81" s="17"/>
      <c r="CL81" s="20">
        <f t="shared" si="102"/>
        <v>18</v>
      </c>
      <c r="CM81" s="20">
        <f t="shared" si="103"/>
        <v>0</v>
      </c>
      <c r="CN81" s="20">
        <f t="shared" si="104"/>
        <v>18</v>
      </c>
      <c r="CO81" s="17">
        <v>5</v>
      </c>
      <c r="CP81" s="17">
        <v>17</v>
      </c>
      <c r="CQ81" s="17"/>
      <c r="CR81" s="17"/>
      <c r="CS81" s="20">
        <f t="shared" si="105"/>
        <v>22</v>
      </c>
      <c r="CT81" s="20">
        <f t="shared" si="106"/>
        <v>0</v>
      </c>
      <c r="CU81" s="20">
        <f t="shared" si="107"/>
        <v>22</v>
      </c>
      <c r="CV81" s="17">
        <v>2</v>
      </c>
      <c r="CW81" s="17">
        <v>4</v>
      </c>
      <c r="CX81" s="17"/>
      <c r="CY81" s="17"/>
      <c r="CZ81" s="20">
        <f t="shared" si="108"/>
        <v>6</v>
      </c>
      <c r="DA81" s="20">
        <f t="shared" si="109"/>
        <v>0</v>
      </c>
      <c r="DB81" s="20">
        <f t="shared" si="110"/>
        <v>6</v>
      </c>
      <c r="DC81" s="17">
        <v>14</v>
      </c>
      <c r="DD81" s="70">
        <v>51</v>
      </c>
      <c r="DE81" s="17"/>
      <c r="DF81" s="17"/>
      <c r="DG81" s="20">
        <f t="shared" si="67"/>
        <v>65</v>
      </c>
      <c r="DH81" s="20">
        <f t="shared" si="68"/>
        <v>0</v>
      </c>
      <c r="DI81" s="20">
        <f t="shared" si="111"/>
        <v>65</v>
      </c>
      <c r="DJ81" s="20">
        <f t="shared" si="112"/>
        <v>220.5</v>
      </c>
      <c r="DK81" s="17">
        <v>2</v>
      </c>
      <c r="DL81" s="17">
        <v>6</v>
      </c>
      <c r="DM81" s="17"/>
      <c r="DN81" s="17"/>
      <c r="DO81" s="20">
        <f t="shared" si="113"/>
        <v>8</v>
      </c>
      <c r="DP81" s="20">
        <f t="shared" si="114"/>
        <v>0</v>
      </c>
      <c r="DQ81" s="20">
        <f t="shared" si="115"/>
        <v>8</v>
      </c>
      <c r="DR81" s="20" t="str">
        <f t="shared" si="116"/>
        <v>راسب</v>
      </c>
      <c r="DS81" s="18"/>
      <c r="DT81"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1" s="19"/>
      <c r="DV81" s="20" t="str">
        <f t="shared" si="118"/>
        <v>اللغة العربية واَدابها</v>
      </c>
      <c r="DW81" s="20" t="str">
        <f t="shared" si="119"/>
        <v>اللغة الإنجليزية</v>
      </c>
      <c r="DX81" s="20" t="str">
        <f t="shared" si="120"/>
        <v>الرياضيات العامة</v>
      </c>
      <c r="DY81" s="20" t="str">
        <f t="shared" si="121"/>
        <v xml:space="preserve"> الفيزياء العامة </v>
      </c>
      <c r="DZ81" s="20" t="str">
        <f t="shared" si="122"/>
        <v>الكيمياء</v>
      </c>
      <c r="EA81" s="20" t="str">
        <f t="shared" si="123"/>
        <v xml:space="preserve"> الدراسات الاجتماعية</v>
      </c>
      <c r="EB81" s="20" t="str">
        <f t="shared" si="124"/>
        <v>التربية الوطنية</v>
      </c>
      <c r="EC81" s="20" t="str">
        <f t="shared" si="125"/>
        <v>الحاسب الألى</v>
      </c>
      <c r="ED81" s="20" t="str">
        <f t="shared" si="126"/>
        <v>الأمن الصناعى والسلامة المهنية</v>
      </c>
      <c r="EE81" s="20" t="str">
        <f t="shared" si="127"/>
        <v>مبادئ الرسم الفنى</v>
      </c>
      <c r="EF81" s="20" t="str">
        <f t="shared" si="128"/>
        <v>التكنولوجيا</v>
      </c>
      <c r="EG81" s="20" t="str">
        <f t="shared" si="129"/>
        <v>الخامات</v>
      </c>
      <c r="EH81" s="20" t="str">
        <f t="shared" si="130"/>
        <v>المعدات</v>
      </c>
      <c r="EI81" s="20" t="str">
        <f t="shared" si="131"/>
        <v>مبادئ الكهرباء</v>
      </c>
      <c r="EJ81" s="20" t="str">
        <f t="shared" si="132"/>
        <v>التدريبات العملية</v>
      </c>
      <c r="EK81" s="20" t="str">
        <f t="shared" si="133"/>
        <v>التربية الدينية</v>
      </c>
      <c r="EL81" s="20">
        <f>IF(ROW($C$13)&gt;=COUNT(DV81:EK81),SUMPRODUCT(--(DV81:EK81:EK81&lt;&gt;"")),"")</f>
        <v>16</v>
      </c>
      <c r="EN81" s="1">
        <v>37</v>
      </c>
    </row>
    <row r="82" spans="2:144" ht="18.600000000000001" thickTop="1" thickBot="1" x14ac:dyDescent="0.35">
      <c r="B82" s="15">
        <v>70</v>
      </c>
      <c r="C82" s="37">
        <f>الاسماء!B72</f>
        <v>70</v>
      </c>
      <c r="D82" s="34" t="str">
        <f>الاسماء!C72</f>
        <v xml:space="preserve">سمير شريف سمير‎ </v>
      </c>
      <c r="E82" s="44">
        <v>1569</v>
      </c>
      <c r="F82" s="16"/>
      <c r="G82" s="37" t="str">
        <f>الاسماء!D72</f>
        <v xml:space="preserve"> عمارة عام</v>
      </c>
      <c r="H82" s="41" t="str">
        <f>الاسماء!E72</f>
        <v>مسلم</v>
      </c>
      <c r="I82" s="17">
        <v>3</v>
      </c>
      <c r="J82" s="17">
        <v>13</v>
      </c>
      <c r="K82" s="17"/>
      <c r="L82" s="17"/>
      <c r="M82" s="20">
        <f t="shared" si="69"/>
        <v>16</v>
      </c>
      <c r="N82" s="20">
        <f t="shared" si="70"/>
        <v>0</v>
      </c>
      <c r="O82" s="20">
        <f t="shared" si="71"/>
        <v>16</v>
      </c>
      <c r="P82" s="17">
        <v>2</v>
      </c>
      <c r="Q82" s="17">
        <v>5</v>
      </c>
      <c r="R82" s="17"/>
      <c r="S82" s="17"/>
      <c r="T82" s="20">
        <f t="shared" si="72"/>
        <v>7</v>
      </c>
      <c r="U82" s="20">
        <f t="shared" si="73"/>
        <v>0</v>
      </c>
      <c r="V82" s="20">
        <f t="shared" si="74"/>
        <v>7</v>
      </c>
      <c r="W82" s="17">
        <v>3</v>
      </c>
      <c r="X82" s="17">
        <v>4.5</v>
      </c>
      <c r="Y82" s="17"/>
      <c r="Z82" s="17"/>
      <c r="AA82" s="20">
        <f t="shared" si="75"/>
        <v>7.5</v>
      </c>
      <c r="AB82" s="20">
        <f t="shared" si="76"/>
        <v>0</v>
      </c>
      <c r="AC82" s="20">
        <f t="shared" si="77"/>
        <v>7.5</v>
      </c>
      <c r="AD82" s="17">
        <v>1</v>
      </c>
      <c r="AE82" s="17">
        <v>2</v>
      </c>
      <c r="AF82" s="17"/>
      <c r="AG82" s="17"/>
      <c r="AH82" s="20">
        <f t="shared" si="78"/>
        <v>3</v>
      </c>
      <c r="AI82" s="20">
        <f t="shared" si="79"/>
        <v>0</v>
      </c>
      <c r="AJ82" s="20">
        <f t="shared" si="80"/>
        <v>3</v>
      </c>
      <c r="AK82" s="17">
        <v>1</v>
      </c>
      <c r="AL82" s="17">
        <v>4</v>
      </c>
      <c r="AM82" s="17"/>
      <c r="AN82" s="17"/>
      <c r="AO82" s="20">
        <f t="shared" si="81"/>
        <v>5</v>
      </c>
      <c r="AP82" s="20">
        <f t="shared" si="82"/>
        <v>0</v>
      </c>
      <c r="AQ82" s="20">
        <f t="shared" si="83"/>
        <v>5</v>
      </c>
      <c r="AR82" s="17">
        <v>2</v>
      </c>
      <c r="AS82" s="17">
        <v>6</v>
      </c>
      <c r="AT82" s="17"/>
      <c r="AU82" s="17"/>
      <c r="AV82" s="20">
        <f t="shared" si="84"/>
        <v>8</v>
      </c>
      <c r="AW82" s="20">
        <f t="shared" si="85"/>
        <v>0</v>
      </c>
      <c r="AX82" s="20">
        <f t="shared" si="86"/>
        <v>8</v>
      </c>
      <c r="AY82" s="17">
        <v>1</v>
      </c>
      <c r="AZ82" s="17">
        <v>4.5</v>
      </c>
      <c r="BA82" s="17"/>
      <c r="BB82" s="17"/>
      <c r="BC82" s="20">
        <f t="shared" si="87"/>
        <v>5.5</v>
      </c>
      <c r="BD82" s="20">
        <f t="shared" si="88"/>
        <v>0</v>
      </c>
      <c r="BE82" s="20">
        <f t="shared" si="89"/>
        <v>5.5</v>
      </c>
      <c r="BF82" s="17">
        <v>2</v>
      </c>
      <c r="BG82" s="17">
        <v>5</v>
      </c>
      <c r="BH82" s="17"/>
      <c r="BI82" s="17"/>
      <c r="BJ82" s="20">
        <f t="shared" si="90"/>
        <v>7</v>
      </c>
      <c r="BK82" s="20">
        <f t="shared" si="91"/>
        <v>0</v>
      </c>
      <c r="BL82" s="20">
        <f t="shared" si="92"/>
        <v>7</v>
      </c>
      <c r="BM82" s="17">
        <v>2</v>
      </c>
      <c r="BN82" s="17">
        <v>6</v>
      </c>
      <c r="BO82" s="17"/>
      <c r="BP82" s="17"/>
      <c r="BQ82" s="20">
        <f t="shared" si="93"/>
        <v>8</v>
      </c>
      <c r="BR82" s="20">
        <f t="shared" si="94"/>
        <v>0</v>
      </c>
      <c r="BS82" s="20">
        <f t="shared" si="95"/>
        <v>8</v>
      </c>
      <c r="BT82" s="17">
        <v>8</v>
      </c>
      <c r="BU82" s="17">
        <v>21</v>
      </c>
      <c r="BV82" s="17"/>
      <c r="BW82" s="17"/>
      <c r="BX82" s="20">
        <f t="shared" si="96"/>
        <v>29</v>
      </c>
      <c r="BY82" s="20">
        <f t="shared" si="97"/>
        <v>0</v>
      </c>
      <c r="BZ82" s="20">
        <f t="shared" si="98"/>
        <v>29</v>
      </c>
      <c r="CA82" s="17">
        <v>5</v>
      </c>
      <c r="CB82" s="17">
        <v>15</v>
      </c>
      <c r="CC82" s="17"/>
      <c r="CD82" s="17"/>
      <c r="CE82" s="20">
        <f t="shared" si="99"/>
        <v>20</v>
      </c>
      <c r="CF82" s="20">
        <f t="shared" si="100"/>
        <v>0</v>
      </c>
      <c r="CG82" s="20">
        <f t="shared" si="101"/>
        <v>20</v>
      </c>
      <c r="CH82" s="17">
        <v>5</v>
      </c>
      <c r="CI82" s="17">
        <v>10</v>
      </c>
      <c r="CJ82" s="17"/>
      <c r="CK82" s="17"/>
      <c r="CL82" s="20">
        <f t="shared" si="102"/>
        <v>15</v>
      </c>
      <c r="CM82" s="20">
        <f t="shared" si="103"/>
        <v>0</v>
      </c>
      <c r="CN82" s="20">
        <f t="shared" si="104"/>
        <v>15</v>
      </c>
      <c r="CO82" s="17">
        <v>5</v>
      </c>
      <c r="CP82" s="17">
        <v>12</v>
      </c>
      <c r="CQ82" s="17"/>
      <c r="CR82" s="17"/>
      <c r="CS82" s="20">
        <f t="shared" si="105"/>
        <v>17</v>
      </c>
      <c r="CT82" s="20">
        <f t="shared" si="106"/>
        <v>0</v>
      </c>
      <c r="CU82" s="20">
        <f t="shared" si="107"/>
        <v>17</v>
      </c>
      <c r="CV82" s="17">
        <v>2</v>
      </c>
      <c r="CW82" s="17">
        <v>3</v>
      </c>
      <c r="CX82" s="17"/>
      <c r="CY82" s="17"/>
      <c r="CZ82" s="20">
        <f t="shared" si="108"/>
        <v>5</v>
      </c>
      <c r="DA82" s="20">
        <f t="shared" si="109"/>
        <v>0</v>
      </c>
      <c r="DB82" s="20">
        <f t="shared" si="110"/>
        <v>5</v>
      </c>
      <c r="DC82" s="17">
        <v>13</v>
      </c>
      <c r="DD82" s="70">
        <v>56</v>
      </c>
      <c r="DE82" s="17"/>
      <c r="DF82" s="17"/>
      <c r="DG82" s="20">
        <f t="shared" si="67"/>
        <v>69</v>
      </c>
      <c r="DH82" s="20">
        <f t="shared" si="68"/>
        <v>0</v>
      </c>
      <c r="DI82" s="20">
        <f t="shared" si="111"/>
        <v>69</v>
      </c>
      <c r="DJ82" s="20">
        <f t="shared" si="112"/>
        <v>216.5</v>
      </c>
      <c r="DK82" s="17">
        <v>2</v>
      </c>
      <c r="DL82" s="17">
        <v>6</v>
      </c>
      <c r="DM82" s="17"/>
      <c r="DN82" s="17"/>
      <c r="DO82" s="20">
        <f t="shared" si="113"/>
        <v>8</v>
      </c>
      <c r="DP82" s="20">
        <f t="shared" si="114"/>
        <v>0</v>
      </c>
      <c r="DQ82" s="20">
        <f t="shared" si="115"/>
        <v>8</v>
      </c>
      <c r="DR82" s="20" t="str">
        <f t="shared" si="116"/>
        <v>راسب</v>
      </c>
      <c r="DS82" s="18"/>
      <c r="DT82"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2" s="19"/>
      <c r="DV82" s="20" t="str">
        <f t="shared" si="118"/>
        <v>اللغة العربية واَدابها</v>
      </c>
      <c r="DW82" s="20" t="str">
        <f t="shared" si="119"/>
        <v>اللغة الإنجليزية</v>
      </c>
      <c r="DX82" s="20" t="str">
        <f t="shared" si="120"/>
        <v>الرياضيات العامة</v>
      </c>
      <c r="DY82" s="20" t="str">
        <f t="shared" si="121"/>
        <v xml:space="preserve"> الفيزياء العامة </v>
      </c>
      <c r="DZ82" s="20" t="str">
        <f t="shared" si="122"/>
        <v>الكيمياء</v>
      </c>
      <c r="EA82" s="20" t="str">
        <f t="shared" si="123"/>
        <v xml:space="preserve"> الدراسات الاجتماعية</v>
      </c>
      <c r="EB82" s="20" t="str">
        <f t="shared" si="124"/>
        <v>التربية الوطنية</v>
      </c>
      <c r="EC82" s="20" t="str">
        <f t="shared" si="125"/>
        <v>الحاسب الألى</v>
      </c>
      <c r="ED82" s="20" t="str">
        <f t="shared" si="126"/>
        <v>الأمن الصناعى والسلامة المهنية</v>
      </c>
      <c r="EE82" s="20" t="str">
        <f t="shared" si="127"/>
        <v>مبادئ الرسم الفنى</v>
      </c>
      <c r="EF82" s="20" t="str">
        <f t="shared" si="128"/>
        <v>التكنولوجيا</v>
      </c>
      <c r="EG82" s="20" t="str">
        <f t="shared" si="129"/>
        <v>الخامات</v>
      </c>
      <c r="EH82" s="20" t="str">
        <f t="shared" si="130"/>
        <v>المعدات</v>
      </c>
      <c r="EI82" s="20" t="str">
        <f t="shared" si="131"/>
        <v>مبادئ الكهرباء</v>
      </c>
      <c r="EJ82" s="20" t="str">
        <f t="shared" si="132"/>
        <v>التدريبات العملية</v>
      </c>
      <c r="EK82" s="20" t="str">
        <f t="shared" si="133"/>
        <v>التربية الدينية</v>
      </c>
      <c r="EL82" s="20">
        <f>IF(ROW($C$13)&gt;=COUNT(DV82:EK82),SUMPRODUCT(--(DV82:EK82:EK82&lt;&gt;"")),"")</f>
        <v>16</v>
      </c>
      <c r="EN82" s="1">
        <v>37.5</v>
      </c>
    </row>
    <row r="83" spans="2:144" ht="18.600000000000001" thickTop="1" thickBot="1" x14ac:dyDescent="0.35">
      <c r="B83" s="15">
        <v>71</v>
      </c>
      <c r="C83" s="37">
        <f>الاسماء!B73</f>
        <v>71</v>
      </c>
      <c r="D83" s="34" t="str">
        <f>الاسماء!C73</f>
        <v>سيد عطية سيد محمد‎</v>
      </c>
      <c r="E83" s="44">
        <v>1570</v>
      </c>
      <c r="F83" s="16"/>
      <c r="G83" s="37" t="str">
        <f>الاسماء!D73</f>
        <v xml:space="preserve"> عمارة عام</v>
      </c>
      <c r="H83" s="41" t="str">
        <f>الاسماء!E73</f>
        <v>مسلم</v>
      </c>
      <c r="I83" s="17">
        <v>4</v>
      </c>
      <c r="J83" s="17">
        <v>13.5</v>
      </c>
      <c r="K83" s="17"/>
      <c r="L83" s="17"/>
      <c r="M83" s="20">
        <f t="shared" si="69"/>
        <v>17.5</v>
      </c>
      <c r="N83" s="20">
        <f t="shared" si="70"/>
        <v>0</v>
      </c>
      <c r="O83" s="20">
        <f t="shared" si="71"/>
        <v>17.5</v>
      </c>
      <c r="P83" s="17">
        <v>2</v>
      </c>
      <c r="Q83" s="17">
        <v>5</v>
      </c>
      <c r="R83" s="17"/>
      <c r="S83" s="17"/>
      <c r="T83" s="20">
        <f t="shared" si="72"/>
        <v>7</v>
      </c>
      <c r="U83" s="20">
        <f t="shared" si="73"/>
        <v>0</v>
      </c>
      <c r="V83" s="20">
        <f t="shared" si="74"/>
        <v>7</v>
      </c>
      <c r="W83" s="17">
        <v>3</v>
      </c>
      <c r="X83" s="17">
        <v>6</v>
      </c>
      <c r="Y83" s="17"/>
      <c r="Z83" s="17"/>
      <c r="AA83" s="20">
        <f t="shared" si="75"/>
        <v>9</v>
      </c>
      <c r="AB83" s="20">
        <f t="shared" si="76"/>
        <v>0</v>
      </c>
      <c r="AC83" s="20">
        <f t="shared" si="77"/>
        <v>9</v>
      </c>
      <c r="AD83" s="17">
        <v>1</v>
      </c>
      <c r="AE83" s="17">
        <v>2.5</v>
      </c>
      <c r="AF83" s="17"/>
      <c r="AG83" s="17"/>
      <c r="AH83" s="20">
        <f t="shared" si="78"/>
        <v>3.5</v>
      </c>
      <c r="AI83" s="20">
        <f t="shared" si="79"/>
        <v>0</v>
      </c>
      <c r="AJ83" s="20">
        <f t="shared" si="80"/>
        <v>3.5</v>
      </c>
      <c r="AK83" s="17">
        <v>1</v>
      </c>
      <c r="AL83" s="17">
        <v>3.5</v>
      </c>
      <c r="AM83" s="17"/>
      <c r="AN83" s="17"/>
      <c r="AO83" s="20">
        <f t="shared" si="81"/>
        <v>4.5</v>
      </c>
      <c r="AP83" s="20">
        <f t="shared" si="82"/>
        <v>0</v>
      </c>
      <c r="AQ83" s="20">
        <f t="shared" si="83"/>
        <v>4.5</v>
      </c>
      <c r="AR83" s="17">
        <v>1</v>
      </c>
      <c r="AS83" s="17">
        <v>6</v>
      </c>
      <c r="AT83" s="17"/>
      <c r="AU83" s="17"/>
      <c r="AV83" s="20">
        <f t="shared" si="84"/>
        <v>7</v>
      </c>
      <c r="AW83" s="20">
        <f t="shared" si="85"/>
        <v>0</v>
      </c>
      <c r="AX83" s="20">
        <f t="shared" si="86"/>
        <v>7</v>
      </c>
      <c r="AY83" s="17">
        <v>2</v>
      </c>
      <c r="AZ83" s="17">
        <v>4</v>
      </c>
      <c r="BA83" s="17"/>
      <c r="BB83" s="17"/>
      <c r="BC83" s="20">
        <f t="shared" si="87"/>
        <v>6</v>
      </c>
      <c r="BD83" s="20">
        <f t="shared" si="88"/>
        <v>0</v>
      </c>
      <c r="BE83" s="20">
        <f t="shared" si="89"/>
        <v>6</v>
      </c>
      <c r="BF83" s="17">
        <v>2</v>
      </c>
      <c r="BG83" s="17">
        <v>5</v>
      </c>
      <c r="BH83" s="17"/>
      <c r="BI83" s="17"/>
      <c r="BJ83" s="20">
        <f t="shared" si="90"/>
        <v>7</v>
      </c>
      <c r="BK83" s="20">
        <f t="shared" si="91"/>
        <v>0</v>
      </c>
      <c r="BL83" s="20">
        <f t="shared" si="92"/>
        <v>7</v>
      </c>
      <c r="BM83" s="17">
        <v>2</v>
      </c>
      <c r="BN83" s="17">
        <v>5</v>
      </c>
      <c r="BO83" s="17"/>
      <c r="BP83" s="17"/>
      <c r="BQ83" s="20">
        <f t="shared" si="93"/>
        <v>7</v>
      </c>
      <c r="BR83" s="20">
        <f t="shared" si="94"/>
        <v>0</v>
      </c>
      <c r="BS83" s="20">
        <f t="shared" si="95"/>
        <v>7</v>
      </c>
      <c r="BT83" s="17">
        <v>9</v>
      </c>
      <c r="BU83" s="17">
        <v>20</v>
      </c>
      <c r="BV83" s="17"/>
      <c r="BW83" s="17"/>
      <c r="BX83" s="20">
        <f t="shared" si="96"/>
        <v>29</v>
      </c>
      <c r="BY83" s="20">
        <f t="shared" si="97"/>
        <v>0</v>
      </c>
      <c r="BZ83" s="20">
        <f t="shared" si="98"/>
        <v>29</v>
      </c>
      <c r="CA83" s="17">
        <v>5</v>
      </c>
      <c r="CB83" s="17">
        <v>13</v>
      </c>
      <c r="CC83" s="17"/>
      <c r="CD83" s="17"/>
      <c r="CE83" s="20">
        <f t="shared" si="99"/>
        <v>18</v>
      </c>
      <c r="CF83" s="20">
        <f t="shared" si="100"/>
        <v>0</v>
      </c>
      <c r="CG83" s="20">
        <f t="shared" si="101"/>
        <v>18</v>
      </c>
      <c r="CH83" s="17">
        <v>5</v>
      </c>
      <c r="CI83" s="17">
        <v>14</v>
      </c>
      <c r="CJ83" s="17"/>
      <c r="CK83" s="17"/>
      <c r="CL83" s="20">
        <f t="shared" si="102"/>
        <v>19</v>
      </c>
      <c r="CM83" s="20">
        <f t="shared" si="103"/>
        <v>0</v>
      </c>
      <c r="CN83" s="20">
        <f t="shared" si="104"/>
        <v>19</v>
      </c>
      <c r="CO83" s="17">
        <v>5</v>
      </c>
      <c r="CP83" s="17">
        <v>12</v>
      </c>
      <c r="CQ83" s="17"/>
      <c r="CR83" s="17"/>
      <c r="CS83" s="20">
        <f t="shared" si="105"/>
        <v>17</v>
      </c>
      <c r="CT83" s="20">
        <f t="shared" si="106"/>
        <v>0</v>
      </c>
      <c r="CU83" s="20">
        <f t="shared" si="107"/>
        <v>17</v>
      </c>
      <c r="CV83" s="17">
        <v>2</v>
      </c>
      <c r="CW83" s="17">
        <v>4</v>
      </c>
      <c r="CX83" s="17"/>
      <c r="CY83" s="17"/>
      <c r="CZ83" s="20">
        <f t="shared" si="108"/>
        <v>6</v>
      </c>
      <c r="DA83" s="20">
        <f t="shared" si="109"/>
        <v>0</v>
      </c>
      <c r="DB83" s="20">
        <f t="shared" si="110"/>
        <v>6</v>
      </c>
      <c r="DC83" s="17">
        <v>15</v>
      </c>
      <c r="DD83" s="70">
        <v>51</v>
      </c>
      <c r="DE83" s="17"/>
      <c r="DF83" s="17"/>
      <c r="DG83" s="20">
        <f t="shared" si="67"/>
        <v>66</v>
      </c>
      <c r="DH83" s="20">
        <f t="shared" si="68"/>
        <v>0</v>
      </c>
      <c r="DI83" s="20">
        <f t="shared" si="111"/>
        <v>66</v>
      </c>
      <c r="DJ83" s="20">
        <f t="shared" si="112"/>
        <v>217.5</v>
      </c>
      <c r="DK83" s="17">
        <v>2</v>
      </c>
      <c r="DL83" s="17">
        <v>5.5</v>
      </c>
      <c r="DM83" s="17"/>
      <c r="DN83" s="17"/>
      <c r="DO83" s="20">
        <f t="shared" si="113"/>
        <v>7.5</v>
      </c>
      <c r="DP83" s="20">
        <f t="shared" si="114"/>
        <v>0</v>
      </c>
      <c r="DQ83" s="20">
        <f t="shared" si="115"/>
        <v>7.5</v>
      </c>
      <c r="DR83" s="20" t="str">
        <f t="shared" si="116"/>
        <v>راسب</v>
      </c>
      <c r="DS83" s="18"/>
      <c r="DT83"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3" s="19"/>
      <c r="DV83" s="20" t="str">
        <f t="shared" si="118"/>
        <v>اللغة العربية واَدابها</v>
      </c>
      <c r="DW83" s="20" t="str">
        <f t="shared" si="119"/>
        <v>اللغة الإنجليزية</v>
      </c>
      <c r="DX83" s="20" t="str">
        <f t="shared" si="120"/>
        <v>الرياضيات العامة</v>
      </c>
      <c r="DY83" s="20" t="str">
        <f t="shared" si="121"/>
        <v xml:space="preserve"> الفيزياء العامة </v>
      </c>
      <c r="DZ83" s="20" t="str">
        <f t="shared" si="122"/>
        <v>الكيمياء</v>
      </c>
      <c r="EA83" s="20" t="str">
        <f t="shared" si="123"/>
        <v xml:space="preserve"> الدراسات الاجتماعية</v>
      </c>
      <c r="EB83" s="20" t="str">
        <f t="shared" si="124"/>
        <v>التربية الوطنية</v>
      </c>
      <c r="EC83" s="20" t="str">
        <f t="shared" si="125"/>
        <v>الحاسب الألى</v>
      </c>
      <c r="ED83" s="20" t="str">
        <f t="shared" si="126"/>
        <v>الأمن الصناعى والسلامة المهنية</v>
      </c>
      <c r="EE83" s="20" t="str">
        <f t="shared" si="127"/>
        <v>مبادئ الرسم الفنى</v>
      </c>
      <c r="EF83" s="20" t="str">
        <f t="shared" si="128"/>
        <v>التكنولوجيا</v>
      </c>
      <c r="EG83" s="20" t="str">
        <f t="shared" si="129"/>
        <v>الخامات</v>
      </c>
      <c r="EH83" s="20" t="str">
        <f t="shared" si="130"/>
        <v>المعدات</v>
      </c>
      <c r="EI83" s="20" t="str">
        <f t="shared" si="131"/>
        <v>مبادئ الكهرباء</v>
      </c>
      <c r="EJ83" s="20" t="str">
        <f t="shared" si="132"/>
        <v>التدريبات العملية</v>
      </c>
      <c r="EK83" s="20" t="str">
        <f t="shared" si="133"/>
        <v>التربية الدينية</v>
      </c>
      <c r="EL83" s="20">
        <f>IF(ROW($C$13)&gt;=COUNT(DV83:EK83),SUMPRODUCT(--(DV83:EK83:EK83&lt;&gt;"")),"")</f>
        <v>16</v>
      </c>
      <c r="EN83" s="1">
        <v>38</v>
      </c>
    </row>
    <row r="84" spans="2:144" ht="18.600000000000001" thickTop="1" thickBot="1" x14ac:dyDescent="0.35">
      <c r="B84" s="15">
        <v>72</v>
      </c>
      <c r="C84" s="37">
        <f>الاسماء!B74</f>
        <v>72</v>
      </c>
      <c r="D84" s="34" t="str">
        <f>الاسماء!C74</f>
        <v>سيف محمد شحاته على‎</v>
      </c>
      <c r="E84" s="44">
        <v>1571</v>
      </c>
      <c r="F84" s="16"/>
      <c r="G84" s="37" t="str">
        <f>الاسماء!D74</f>
        <v xml:space="preserve"> عمارة عام</v>
      </c>
      <c r="H84" s="41" t="str">
        <f>الاسماء!E74</f>
        <v>مسلم</v>
      </c>
      <c r="I84" s="17">
        <v>4</v>
      </c>
      <c r="J84" s="17">
        <v>13</v>
      </c>
      <c r="K84" s="17"/>
      <c r="L84" s="17"/>
      <c r="M84" s="20">
        <f t="shared" si="69"/>
        <v>17</v>
      </c>
      <c r="N84" s="20">
        <f t="shared" si="70"/>
        <v>0</v>
      </c>
      <c r="O84" s="20">
        <f t="shared" si="71"/>
        <v>17</v>
      </c>
      <c r="P84" s="17">
        <v>2</v>
      </c>
      <c r="Q84" s="17">
        <v>5</v>
      </c>
      <c r="R84" s="17"/>
      <c r="S84" s="17"/>
      <c r="T84" s="20">
        <f t="shared" si="72"/>
        <v>7</v>
      </c>
      <c r="U84" s="20">
        <f t="shared" si="73"/>
        <v>0</v>
      </c>
      <c r="V84" s="20">
        <f t="shared" si="74"/>
        <v>7</v>
      </c>
      <c r="W84" s="17">
        <v>3</v>
      </c>
      <c r="X84" s="17">
        <v>7</v>
      </c>
      <c r="Y84" s="17"/>
      <c r="Z84" s="17"/>
      <c r="AA84" s="20">
        <f t="shared" si="75"/>
        <v>10</v>
      </c>
      <c r="AB84" s="20">
        <f t="shared" si="76"/>
        <v>0</v>
      </c>
      <c r="AC84" s="20">
        <f t="shared" si="77"/>
        <v>10</v>
      </c>
      <c r="AD84" s="17">
        <v>1.5</v>
      </c>
      <c r="AE84" s="17">
        <v>3</v>
      </c>
      <c r="AF84" s="17"/>
      <c r="AG84" s="17"/>
      <c r="AH84" s="20">
        <f t="shared" si="78"/>
        <v>4.5</v>
      </c>
      <c r="AI84" s="20">
        <f t="shared" si="79"/>
        <v>0</v>
      </c>
      <c r="AJ84" s="20">
        <f t="shared" si="80"/>
        <v>4.5</v>
      </c>
      <c r="AK84" s="17">
        <v>1</v>
      </c>
      <c r="AL84" s="17">
        <v>3.5</v>
      </c>
      <c r="AM84" s="17"/>
      <c r="AN84" s="17"/>
      <c r="AO84" s="20">
        <f t="shared" si="81"/>
        <v>4.5</v>
      </c>
      <c r="AP84" s="20">
        <f t="shared" si="82"/>
        <v>0</v>
      </c>
      <c r="AQ84" s="20">
        <f t="shared" si="83"/>
        <v>4.5</v>
      </c>
      <c r="AR84" s="17">
        <v>1</v>
      </c>
      <c r="AS84" s="17">
        <v>5</v>
      </c>
      <c r="AT84" s="17"/>
      <c r="AU84" s="17"/>
      <c r="AV84" s="20">
        <f t="shared" si="84"/>
        <v>6</v>
      </c>
      <c r="AW84" s="20">
        <f t="shared" si="85"/>
        <v>0</v>
      </c>
      <c r="AX84" s="20">
        <f t="shared" si="86"/>
        <v>6</v>
      </c>
      <c r="AY84" s="17">
        <v>2</v>
      </c>
      <c r="AZ84" s="17">
        <v>3.5</v>
      </c>
      <c r="BA84" s="17"/>
      <c r="BB84" s="17"/>
      <c r="BC84" s="20">
        <f t="shared" si="87"/>
        <v>5.5</v>
      </c>
      <c r="BD84" s="20">
        <f t="shared" si="88"/>
        <v>0</v>
      </c>
      <c r="BE84" s="20">
        <f t="shared" si="89"/>
        <v>5.5</v>
      </c>
      <c r="BF84" s="17">
        <v>2</v>
      </c>
      <c r="BG84" s="17">
        <v>4.5</v>
      </c>
      <c r="BH84" s="17"/>
      <c r="BI84" s="17"/>
      <c r="BJ84" s="20">
        <f t="shared" si="90"/>
        <v>6.5</v>
      </c>
      <c r="BK84" s="20">
        <f t="shared" si="91"/>
        <v>0</v>
      </c>
      <c r="BL84" s="20">
        <f t="shared" si="92"/>
        <v>6.5</v>
      </c>
      <c r="BM84" s="17">
        <v>2</v>
      </c>
      <c r="BN84" s="17">
        <v>6</v>
      </c>
      <c r="BO84" s="17"/>
      <c r="BP84" s="17"/>
      <c r="BQ84" s="20">
        <f t="shared" si="93"/>
        <v>8</v>
      </c>
      <c r="BR84" s="20">
        <f t="shared" si="94"/>
        <v>0</v>
      </c>
      <c r="BS84" s="20">
        <f t="shared" si="95"/>
        <v>8</v>
      </c>
      <c r="BT84" s="17">
        <v>9</v>
      </c>
      <c r="BU84" s="17">
        <v>13</v>
      </c>
      <c r="BV84" s="17"/>
      <c r="BW84" s="17"/>
      <c r="BX84" s="20">
        <f t="shared" si="96"/>
        <v>22</v>
      </c>
      <c r="BY84" s="20">
        <f t="shared" si="97"/>
        <v>0</v>
      </c>
      <c r="BZ84" s="20">
        <f t="shared" si="98"/>
        <v>22</v>
      </c>
      <c r="CA84" s="17">
        <v>5</v>
      </c>
      <c r="CB84" s="17">
        <v>13</v>
      </c>
      <c r="CC84" s="17"/>
      <c r="CD84" s="17"/>
      <c r="CE84" s="20">
        <f t="shared" si="99"/>
        <v>18</v>
      </c>
      <c r="CF84" s="20">
        <f t="shared" si="100"/>
        <v>0</v>
      </c>
      <c r="CG84" s="20">
        <f t="shared" si="101"/>
        <v>18</v>
      </c>
      <c r="CH84" s="17">
        <v>5</v>
      </c>
      <c r="CI84" s="17">
        <v>14</v>
      </c>
      <c r="CJ84" s="17"/>
      <c r="CK84" s="17"/>
      <c r="CL84" s="20">
        <f t="shared" si="102"/>
        <v>19</v>
      </c>
      <c r="CM84" s="20">
        <f t="shared" si="103"/>
        <v>0</v>
      </c>
      <c r="CN84" s="20">
        <f t="shared" si="104"/>
        <v>19</v>
      </c>
      <c r="CO84" s="17">
        <v>5</v>
      </c>
      <c r="CP84" s="17">
        <v>11</v>
      </c>
      <c r="CQ84" s="17"/>
      <c r="CR84" s="17"/>
      <c r="CS84" s="20">
        <f t="shared" si="105"/>
        <v>16</v>
      </c>
      <c r="CT84" s="20">
        <f t="shared" si="106"/>
        <v>0</v>
      </c>
      <c r="CU84" s="20">
        <f t="shared" si="107"/>
        <v>16</v>
      </c>
      <c r="CV84" s="17">
        <v>2</v>
      </c>
      <c r="CW84" s="17">
        <v>4</v>
      </c>
      <c r="CX84" s="17"/>
      <c r="CY84" s="17"/>
      <c r="CZ84" s="20">
        <f t="shared" si="108"/>
        <v>6</v>
      </c>
      <c r="DA84" s="20">
        <f t="shared" si="109"/>
        <v>0</v>
      </c>
      <c r="DB84" s="20">
        <f t="shared" si="110"/>
        <v>6</v>
      </c>
      <c r="DC84" s="17">
        <v>15</v>
      </c>
      <c r="DD84" s="70">
        <v>49</v>
      </c>
      <c r="DE84" s="17"/>
      <c r="DF84" s="17"/>
      <c r="DG84" s="20">
        <f t="shared" si="67"/>
        <v>64</v>
      </c>
      <c r="DH84" s="20">
        <f t="shared" si="68"/>
        <v>0</v>
      </c>
      <c r="DI84" s="20">
        <f t="shared" si="111"/>
        <v>64</v>
      </c>
      <c r="DJ84" s="20">
        <f t="shared" si="112"/>
        <v>208.5</v>
      </c>
      <c r="DK84" s="17">
        <v>2</v>
      </c>
      <c r="DL84" s="17">
        <v>6</v>
      </c>
      <c r="DM84" s="17"/>
      <c r="DN84" s="17"/>
      <c r="DO84" s="20">
        <f t="shared" si="113"/>
        <v>8</v>
      </c>
      <c r="DP84" s="20">
        <f t="shared" si="114"/>
        <v>0</v>
      </c>
      <c r="DQ84" s="20">
        <f t="shared" si="115"/>
        <v>8</v>
      </c>
      <c r="DR84" s="20" t="str">
        <f t="shared" si="116"/>
        <v>راسب</v>
      </c>
      <c r="DS84" s="18"/>
      <c r="DT84"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4" s="19"/>
      <c r="DV84" s="20" t="str">
        <f t="shared" si="118"/>
        <v>اللغة العربية واَدابها</v>
      </c>
      <c r="DW84" s="20" t="str">
        <f t="shared" si="119"/>
        <v>اللغة الإنجليزية</v>
      </c>
      <c r="DX84" s="20" t="str">
        <f t="shared" si="120"/>
        <v>الرياضيات العامة</v>
      </c>
      <c r="DY84" s="20" t="str">
        <f t="shared" si="121"/>
        <v xml:space="preserve"> الفيزياء العامة </v>
      </c>
      <c r="DZ84" s="20" t="str">
        <f t="shared" si="122"/>
        <v>الكيمياء</v>
      </c>
      <c r="EA84" s="20" t="str">
        <f t="shared" si="123"/>
        <v xml:space="preserve"> الدراسات الاجتماعية</v>
      </c>
      <c r="EB84" s="20" t="str">
        <f t="shared" si="124"/>
        <v>التربية الوطنية</v>
      </c>
      <c r="EC84" s="20" t="str">
        <f t="shared" si="125"/>
        <v>الحاسب الألى</v>
      </c>
      <c r="ED84" s="20" t="str">
        <f t="shared" si="126"/>
        <v>الأمن الصناعى والسلامة المهنية</v>
      </c>
      <c r="EE84" s="20" t="str">
        <f t="shared" si="127"/>
        <v>مبادئ الرسم الفنى</v>
      </c>
      <c r="EF84" s="20" t="str">
        <f t="shared" si="128"/>
        <v>التكنولوجيا</v>
      </c>
      <c r="EG84" s="20" t="str">
        <f t="shared" si="129"/>
        <v>الخامات</v>
      </c>
      <c r="EH84" s="20" t="str">
        <f t="shared" si="130"/>
        <v>المعدات</v>
      </c>
      <c r="EI84" s="20" t="str">
        <f t="shared" si="131"/>
        <v>مبادئ الكهرباء</v>
      </c>
      <c r="EJ84" s="20" t="str">
        <f t="shared" si="132"/>
        <v>التدريبات العملية</v>
      </c>
      <c r="EK84" s="20" t="str">
        <f t="shared" si="133"/>
        <v>التربية الدينية</v>
      </c>
      <c r="EL84" s="20">
        <f>IF(ROW($C$13)&gt;=COUNT(DV84:EK84),SUMPRODUCT(--(DV84:EK84:EK84&lt;&gt;"")),"")</f>
        <v>16</v>
      </c>
      <c r="EN84" s="1">
        <v>38.5</v>
      </c>
    </row>
    <row r="85" spans="2:144" ht="18.600000000000001" thickTop="1" thickBot="1" x14ac:dyDescent="0.35">
      <c r="B85" s="15">
        <v>73</v>
      </c>
      <c r="C85" s="37">
        <f>الاسماء!B75</f>
        <v>73</v>
      </c>
      <c r="D85" s="34" t="str">
        <f>الاسماء!C75</f>
        <v>شاكر عادل شاكر محمد‎</v>
      </c>
      <c r="E85" s="44">
        <v>1572</v>
      </c>
      <c r="F85" s="16"/>
      <c r="G85" s="37" t="str">
        <f>الاسماء!D75</f>
        <v xml:space="preserve"> عمارة عام</v>
      </c>
      <c r="H85" s="41" t="str">
        <f>الاسماء!E75</f>
        <v>مسلم</v>
      </c>
      <c r="I85" s="17">
        <v>4</v>
      </c>
      <c r="J85" s="17">
        <v>12</v>
      </c>
      <c r="K85" s="17"/>
      <c r="L85" s="17"/>
      <c r="M85" s="20">
        <f t="shared" si="69"/>
        <v>16</v>
      </c>
      <c r="N85" s="20">
        <f t="shared" si="70"/>
        <v>0</v>
      </c>
      <c r="O85" s="20">
        <f t="shared" si="71"/>
        <v>16</v>
      </c>
      <c r="P85" s="17">
        <v>2</v>
      </c>
      <c r="Q85" s="17">
        <v>5</v>
      </c>
      <c r="R85" s="17"/>
      <c r="S85" s="17"/>
      <c r="T85" s="20">
        <f t="shared" si="72"/>
        <v>7</v>
      </c>
      <c r="U85" s="20">
        <f t="shared" si="73"/>
        <v>0</v>
      </c>
      <c r="V85" s="20">
        <f t="shared" si="74"/>
        <v>7</v>
      </c>
      <c r="W85" s="17">
        <v>3</v>
      </c>
      <c r="X85" s="17">
        <v>6.5</v>
      </c>
      <c r="Y85" s="17"/>
      <c r="Z85" s="17"/>
      <c r="AA85" s="20">
        <f t="shared" si="75"/>
        <v>9.5</v>
      </c>
      <c r="AB85" s="20">
        <f t="shared" si="76"/>
        <v>0</v>
      </c>
      <c r="AC85" s="20">
        <f t="shared" si="77"/>
        <v>9.5</v>
      </c>
      <c r="AD85" s="17">
        <v>1</v>
      </c>
      <c r="AE85" s="17">
        <v>4</v>
      </c>
      <c r="AF85" s="17"/>
      <c r="AG85" s="17"/>
      <c r="AH85" s="20">
        <f t="shared" si="78"/>
        <v>5</v>
      </c>
      <c r="AI85" s="20">
        <f t="shared" si="79"/>
        <v>0</v>
      </c>
      <c r="AJ85" s="20">
        <f t="shared" si="80"/>
        <v>5</v>
      </c>
      <c r="AK85" s="17">
        <v>1</v>
      </c>
      <c r="AL85" s="17">
        <v>4.5</v>
      </c>
      <c r="AM85" s="17"/>
      <c r="AN85" s="17"/>
      <c r="AO85" s="20">
        <f t="shared" si="81"/>
        <v>5.5</v>
      </c>
      <c r="AP85" s="20">
        <f t="shared" si="82"/>
        <v>0</v>
      </c>
      <c r="AQ85" s="20">
        <f t="shared" si="83"/>
        <v>5.5</v>
      </c>
      <c r="AR85" s="17">
        <v>1</v>
      </c>
      <c r="AS85" s="17">
        <v>5</v>
      </c>
      <c r="AT85" s="17"/>
      <c r="AU85" s="17"/>
      <c r="AV85" s="20">
        <f t="shared" si="84"/>
        <v>6</v>
      </c>
      <c r="AW85" s="20">
        <f t="shared" si="85"/>
        <v>0</v>
      </c>
      <c r="AX85" s="20">
        <f t="shared" si="86"/>
        <v>6</v>
      </c>
      <c r="AY85" s="17">
        <v>1.5</v>
      </c>
      <c r="AZ85" s="17">
        <v>4.5</v>
      </c>
      <c r="BA85" s="17"/>
      <c r="BB85" s="17"/>
      <c r="BC85" s="20">
        <f t="shared" si="87"/>
        <v>6</v>
      </c>
      <c r="BD85" s="20">
        <f t="shared" si="88"/>
        <v>0</v>
      </c>
      <c r="BE85" s="20">
        <f t="shared" si="89"/>
        <v>6</v>
      </c>
      <c r="BF85" s="17">
        <v>2</v>
      </c>
      <c r="BG85" s="17">
        <v>5.5</v>
      </c>
      <c r="BH85" s="17"/>
      <c r="BI85" s="17"/>
      <c r="BJ85" s="20">
        <f t="shared" si="90"/>
        <v>7.5</v>
      </c>
      <c r="BK85" s="20">
        <f t="shared" si="91"/>
        <v>0</v>
      </c>
      <c r="BL85" s="20">
        <f t="shared" si="92"/>
        <v>7.5</v>
      </c>
      <c r="BM85" s="17">
        <v>2</v>
      </c>
      <c r="BN85" s="17">
        <v>6</v>
      </c>
      <c r="BO85" s="17"/>
      <c r="BP85" s="17"/>
      <c r="BQ85" s="20">
        <f t="shared" si="93"/>
        <v>8</v>
      </c>
      <c r="BR85" s="20">
        <f t="shared" si="94"/>
        <v>0</v>
      </c>
      <c r="BS85" s="20">
        <f t="shared" si="95"/>
        <v>8</v>
      </c>
      <c r="BT85" s="17">
        <v>9</v>
      </c>
      <c r="BU85" s="17">
        <v>13</v>
      </c>
      <c r="BV85" s="17"/>
      <c r="BW85" s="17"/>
      <c r="BX85" s="20">
        <f t="shared" si="96"/>
        <v>22</v>
      </c>
      <c r="BY85" s="20">
        <f t="shared" si="97"/>
        <v>0</v>
      </c>
      <c r="BZ85" s="20">
        <f t="shared" si="98"/>
        <v>22</v>
      </c>
      <c r="CA85" s="17">
        <v>5</v>
      </c>
      <c r="CB85" s="17">
        <v>10</v>
      </c>
      <c r="CC85" s="17"/>
      <c r="CD85" s="17"/>
      <c r="CE85" s="20">
        <f t="shared" si="99"/>
        <v>15</v>
      </c>
      <c r="CF85" s="20">
        <f t="shared" si="100"/>
        <v>0</v>
      </c>
      <c r="CG85" s="20">
        <f t="shared" si="101"/>
        <v>15</v>
      </c>
      <c r="CH85" s="17">
        <v>5</v>
      </c>
      <c r="CI85" s="17">
        <v>14</v>
      </c>
      <c r="CJ85" s="17"/>
      <c r="CK85" s="17"/>
      <c r="CL85" s="20">
        <f t="shared" si="102"/>
        <v>19</v>
      </c>
      <c r="CM85" s="20">
        <f t="shared" si="103"/>
        <v>0</v>
      </c>
      <c r="CN85" s="20">
        <f t="shared" si="104"/>
        <v>19</v>
      </c>
      <c r="CO85" s="17">
        <v>5</v>
      </c>
      <c r="CP85" s="17">
        <v>12</v>
      </c>
      <c r="CQ85" s="17"/>
      <c r="CR85" s="17"/>
      <c r="CS85" s="20">
        <f t="shared" si="105"/>
        <v>17</v>
      </c>
      <c r="CT85" s="20">
        <f t="shared" si="106"/>
        <v>0</v>
      </c>
      <c r="CU85" s="20">
        <f t="shared" si="107"/>
        <v>17</v>
      </c>
      <c r="CV85" s="17">
        <v>2</v>
      </c>
      <c r="CW85" s="17">
        <v>4</v>
      </c>
      <c r="CX85" s="17"/>
      <c r="CY85" s="17"/>
      <c r="CZ85" s="20">
        <f t="shared" si="108"/>
        <v>6</v>
      </c>
      <c r="DA85" s="20">
        <f t="shared" si="109"/>
        <v>0</v>
      </c>
      <c r="DB85" s="20">
        <f t="shared" si="110"/>
        <v>6</v>
      </c>
      <c r="DC85" s="17">
        <v>14</v>
      </c>
      <c r="DD85" s="70">
        <v>51</v>
      </c>
      <c r="DE85" s="17"/>
      <c r="DF85" s="17"/>
      <c r="DG85" s="20">
        <f t="shared" si="67"/>
        <v>65</v>
      </c>
      <c r="DH85" s="20">
        <f t="shared" si="68"/>
        <v>0</v>
      </c>
      <c r="DI85" s="20">
        <f t="shared" si="111"/>
        <v>65</v>
      </c>
      <c r="DJ85" s="20">
        <f t="shared" si="112"/>
        <v>208.5</v>
      </c>
      <c r="DK85" s="17">
        <v>2</v>
      </c>
      <c r="DL85" s="17">
        <v>6</v>
      </c>
      <c r="DM85" s="17"/>
      <c r="DN85" s="17"/>
      <c r="DO85" s="20">
        <f t="shared" si="113"/>
        <v>8</v>
      </c>
      <c r="DP85" s="20">
        <f t="shared" si="114"/>
        <v>0</v>
      </c>
      <c r="DQ85" s="20">
        <f t="shared" si="115"/>
        <v>8</v>
      </c>
      <c r="DR85" s="20" t="str">
        <f t="shared" si="116"/>
        <v>راسب</v>
      </c>
      <c r="DS85" s="18"/>
      <c r="DT85"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5" s="19"/>
      <c r="DV85" s="20" t="str">
        <f t="shared" si="118"/>
        <v>اللغة العربية واَدابها</v>
      </c>
      <c r="DW85" s="20" t="str">
        <f t="shared" si="119"/>
        <v>اللغة الإنجليزية</v>
      </c>
      <c r="DX85" s="20" t="str">
        <f t="shared" si="120"/>
        <v>الرياضيات العامة</v>
      </c>
      <c r="DY85" s="20" t="str">
        <f t="shared" si="121"/>
        <v xml:space="preserve"> الفيزياء العامة </v>
      </c>
      <c r="DZ85" s="20" t="str">
        <f t="shared" si="122"/>
        <v>الكيمياء</v>
      </c>
      <c r="EA85" s="20" t="str">
        <f t="shared" si="123"/>
        <v xml:space="preserve"> الدراسات الاجتماعية</v>
      </c>
      <c r="EB85" s="20" t="str">
        <f t="shared" si="124"/>
        <v>التربية الوطنية</v>
      </c>
      <c r="EC85" s="20" t="str">
        <f t="shared" si="125"/>
        <v>الحاسب الألى</v>
      </c>
      <c r="ED85" s="20" t="str">
        <f t="shared" si="126"/>
        <v>الأمن الصناعى والسلامة المهنية</v>
      </c>
      <c r="EE85" s="20" t="str">
        <f t="shared" si="127"/>
        <v>مبادئ الرسم الفنى</v>
      </c>
      <c r="EF85" s="20" t="str">
        <f t="shared" si="128"/>
        <v>التكنولوجيا</v>
      </c>
      <c r="EG85" s="20" t="str">
        <f t="shared" si="129"/>
        <v>الخامات</v>
      </c>
      <c r="EH85" s="20" t="str">
        <f t="shared" si="130"/>
        <v>المعدات</v>
      </c>
      <c r="EI85" s="20" t="str">
        <f t="shared" si="131"/>
        <v>مبادئ الكهرباء</v>
      </c>
      <c r="EJ85" s="20" t="str">
        <f t="shared" si="132"/>
        <v>التدريبات العملية</v>
      </c>
      <c r="EK85" s="20" t="str">
        <f t="shared" si="133"/>
        <v>التربية الدينية</v>
      </c>
      <c r="EL85" s="20">
        <f>IF(ROW($C$13)&gt;=COUNT(DV85:EK85),SUMPRODUCT(--(DV85:EK85:EK85&lt;&gt;"")),"")</f>
        <v>16</v>
      </c>
      <c r="EN85" s="1">
        <v>39</v>
      </c>
    </row>
    <row r="86" spans="2:144" ht="18.600000000000001" thickTop="1" thickBot="1" x14ac:dyDescent="0.35">
      <c r="B86" s="15">
        <v>74</v>
      </c>
      <c r="C86" s="37">
        <f>الاسماء!B76</f>
        <v>74</v>
      </c>
      <c r="D86" s="34" t="str">
        <f>الاسماء!C76</f>
        <v>شلبى هشام شلبى عواد‎</v>
      </c>
      <c r="E86" s="44">
        <v>1573</v>
      </c>
      <c r="F86" s="16"/>
      <c r="G86" s="37" t="str">
        <f>الاسماء!D76</f>
        <v xml:space="preserve"> عمارة عام</v>
      </c>
      <c r="H86" s="41" t="str">
        <f>الاسماء!E76</f>
        <v>مسلم</v>
      </c>
      <c r="I86" s="17">
        <v>4</v>
      </c>
      <c r="J86" s="17">
        <v>12.5</v>
      </c>
      <c r="K86" s="17"/>
      <c r="L86" s="17"/>
      <c r="M86" s="20">
        <f t="shared" si="69"/>
        <v>16.5</v>
      </c>
      <c r="N86" s="20">
        <f t="shared" si="70"/>
        <v>0</v>
      </c>
      <c r="O86" s="20">
        <f t="shared" si="71"/>
        <v>16.5</v>
      </c>
      <c r="P86" s="17">
        <v>2</v>
      </c>
      <c r="Q86" s="17">
        <v>6</v>
      </c>
      <c r="R86" s="17"/>
      <c r="S86" s="17"/>
      <c r="T86" s="20">
        <f t="shared" si="72"/>
        <v>8</v>
      </c>
      <c r="U86" s="20">
        <f t="shared" si="73"/>
        <v>0</v>
      </c>
      <c r="V86" s="20">
        <f t="shared" si="74"/>
        <v>8</v>
      </c>
      <c r="W86" s="17">
        <v>3</v>
      </c>
      <c r="X86" s="17">
        <v>8</v>
      </c>
      <c r="Y86" s="17"/>
      <c r="Z86" s="17"/>
      <c r="AA86" s="20">
        <f t="shared" si="75"/>
        <v>11</v>
      </c>
      <c r="AB86" s="20">
        <f t="shared" si="76"/>
        <v>0</v>
      </c>
      <c r="AC86" s="20">
        <f t="shared" si="77"/>
        <v>11</v>
      </c>
      <c r="AD86" s="17">
        <v>1.5</v>
      </c>
      <c r="AE86" s="17">
        <v>3.5</v>
      </c>
      <c r="AF86" s="17"/>
      <c r="AG86" s="17"/>
      <c r="AH86" s="20">
        <f t="shared" si="78"/>
        <v>5</v>
      </c>
      <c r="AI86" s="20">
        <f t="shared" si="79"/>
        <v>0</v>
      </c>
      <c r="AJ86" s="20">
        <f t="shared" si="80"/>
        <v>5</v>
      </c>
      <c r="AK86" s="17">
        <v>1</v>
      </c>
      <c r="AL86" s="17">
        <v>4.5</v>
      </c>
      <c r="AM86" s="17"/>
      <c r="AN86" s="17"/>
      <c r="AO86" s="20">
        <f t="shared" si="81"/>
        <v>5.5</v>
      </c>
      <c r="AP86" s="20">
        <f t="shared" si="82"/>
        <v>0</v>
      </c>
      <c r="AQ86" s="20">
        <f t="shared" si="83"/>
        <v>5.5</v>
      </c>
      <c r="AR86" s="17">
        <v>2</v>
      </c>
      <c r="AS86" s="17">
        <v>4</v>
      </c>
      <c r="AT86" s="17"/>
      <c r="AU86" s="17"/>
      <c r="AV86" s="20">
        <f t="shared" si="84"/>
        <v>6</v>
      </c>
      <c r="AW86" s="20">
        <f t="shared" si="85"/>
        <v>0</v>
      </c>
      <c r="AX86" s="20">
        <f t="shared" si="86"/>
        <v>6</v>
      </c>
      <c r="AY86" s="17">
        <v>2</v>
      </c>
      <c r="AZ86" s="17">
        <v>4.5</v>
      </c>
      <c r="BA86" s="17"/>
      <c r="BB86" s="17"/>
      <c r="BC86" s="20">
        <f t="shared" si="87"/>
        <v>6.5</v>
      </c>
      <c r="BD86" s="20">
        <f t="shared" si="88"/>
        <v>0</v>
      </c>
      <c r="BE86" s="20">
        <f t="shared" si="89"/>
        <v>6.5</v>
      </c>
      <c r="BF86" s="17">
        <v>2</v>
      </c>
      <c r="BG86" s="17">
        <v>5</v>
      </c>
      <c r="BH86" s="17"/>
      <c r="BI86" s="17"/>
      <c r="BJ86" s="20">
        <f t="shared" si="90"/>
        <v>7</v>
      </c>
      <c r="BK86" s="20">
        <f t="shared" si="91"/>
        <v>0</v>
      </c>
      <c r="BL86" s="20">
        <f t="shared" si="92"/>
        <v>7</v>
      </c>
      <c r="BM86" s="17">
        <v>2</v>
      </c>
      <c r="BN86" s="17">
        <v>6</v>
      </c>
      <c r="BO86" s="17"/>
      <c r="BP86" s="17"/>
      <c r="BQ86" s="20">
        <f t="shared" si="93"/>
        <v>8</v>
      </c>
      <c r="BR86" s="20">
        <f t="shared" si="94"/>
        <v>0</v>
      </c>
      <c r="BS86" s="20">
        <f t="shared" si="95"/>
        <v>8</v>
      </c>
      <c r="BT86" s="17">
        <v>9</v>
      </c>
      <c r="BU86" s="17">
        <v>23</v>
      </c>
      <c r="BV86" s="17"/>
      <c r="BW86" s="17"/>
      <c r="BX86" s="20">
        <f t="shared" si="96"/>
        <v>32</v>
      </c>
      <c r="BY86" s="20">
        <f t="shared" si="97"/>
        <v>0</v>
      </c>
      <c r="BZ86" s="20">
        <f t="shared" si="98"/>
        <v>32</v>
      </c>
      <c r="CA86" s="17">
        <v>5</v>
      </c>
      <c r="CB86" s="17">
        <v>16</v>
      </c>
      <c r="CC86" s="17"/>
      <c r="CD86" s="17"/>
      <c r="CE86" s="20">
        <f t="shared" si="99"/>
        <v>21</v>
      </c>
      <c r="CF86" s="20">
        <f t="shared" si="100"/>
        <v>0</v>
      </c>
      <c r="CG86" s="20">
        <f t="shared" si="101"/>
        <v>21</v>
      </c>
      <c r="CH86" s="17">
        <v>5</v>
      </c>
      <c r="CI86" s="17">
        <v>14</v>
      </c>
      <c r="CJ86" s="17"/>
      <c r="CK86" s="17"/>
      <c r="CL86" s="20">
        <f t="shared" si="102"/>
        <v>19</v>
      </c>
      <c r="CM86" s="20">
        <f t="shared" si="103"/>
        <v>0</v>
      </c>
      <c r="CN86" s="20">
        <f t="shared" si="104"/>
        <v>19</v>
      </c>
      <c r="CO86" s="17">
        <v>5</v>
      </c>
      <c r="CP86" s="17">
        <v>14</v>
      </c>
      <c r="CQ86" s="17"/>
      <c r="CR86" s="17"/>
      <c r="CS86" s="20">
        <f t="shared" si="105"/>
        <v>19</v>
      </c>
      <c r="CT86" s="20">
        <f t="shared" si="106"/>
        <v>0</v>
      </c>
      <c r="CU86" s="20">
        <f t="shared" si="107"/>
        <v>19</v>
      </c>
      <c r="CV86" s="17">
        <v>2</v>
      </c>
      <c r="CW86" s="17">
        <v>4</v>
      </c>
      <c r="CX86" s="17"/>
      <c r="CY86" s="17"/>
      <c r="CZ86" s="20">
        <f t="shared" si="108"/>
        <v>6</v>
      </c>
      <c r="DA86" s="20">
        <f t="shared" si="109"/>
        <v>0</v>
      </c>
      <c r="DB86" s="20">
        <f t="shared" si="110"/>
        <v>6</v>
      </c>
      <c r="DC86" s="17">
        <v>15</v>
      </c>
      <c r="DD86" s="70">
        <v>55</v>
      </c>
      <c r="DE86" s="17"/>
      <c r="DF86" s="17"/>
      <c r="DG86" s="20">
        <f t="shared" si="67"/>
        <v>70</v>
      </c>
      <c r="DH86" s="20">
        <f t="shared" si="68"/>
        <v>0</v>
      </c>
      <c r="DI86" s="20">
        <f t="shared" si="111"/>
        <v>70</v>
      </c>
      <c r="DJ86" s="20">
        <f t="shared" si="112"/>
        <v>234</v>
      </c>
      <c r="DK86" s="17">
        <v>2</v>
      </c>
      <c r="DL86" s="17">
        <v>6.5</v>
      </c>
      <c r="DM86" s="17"/>
      <c r="DN86" s="17"/>
      <c r="DO86" s="20">
        <f t="shared" si="113"/>
        <v>8.5</v>
      </c>
      <c r="DP86" s="20">
        <f t="shared" si="114"/>
        <v>0</v>
      </c>
      <c r="DQ86" s="20">
        <f t="shared" si="115"/>
        <v>8.5</v>
      </c>
      <c r="DR86" s="20" t="str">
        <f t="shared" si="116"/>
        <v>راسب</v>
      </c>
      <c r="DS86" s="18"/>
      <c r="DT86"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6" s="19"/>
      <c r="DV86" s="20" t="str">
        <f t="shared" si="118"/>
        <v>اللغة العربية واَدابها</v>
      </c>
      <c r="DW86" s="20" t="str">
        <f t="shared" si="119"/>
        <v>اللغة الإنجليزية</v>
      </c>
      <c r="DX86" s="20" t="str">
        <f t="shared" si="120"/>
        <v>الرياضيات العامة</v>
      </c>
      <c r="DY86" s="20" t="str">
        <f t="shared" si="121"/>
        <v xml:space="preserve"> الفيزياء العامة </v>
      </c>
      <c r="DZ86" s="20" t="str">
        <f t="shared" si="122"/>
        <v>الكيمياء</v>
      </c>
      <c r="EA86" s="20" t="str">
        <f t="shared" si="123"/>
        <v xml:space="preserve"> الدراسات الاجتماعية</v>
      </c>
      <c r="EB86" s="20" t="str">
        <f t="shared" si="124"/>
        <v>التربية الوطنية</v>
      </c>
      <c r="EC86" s="20" t="str">
        <f t="shared" si="125"/>
        <v>الحاسب الألى</v>
      </c>
      <c r="ED86" s="20" t="str">
        <f t="shared" si="126"/>
        <v>الأمن الصناعى والسلامة المهنية</v>
      </c>
      <c r="EE86" s="20" t="str">
        <f t="shared" si="127"/>
        <v>مبادئ الرسم الفنى</v>
      </c>
      <c r="EF86" s="20" t="str">
        <f t="shared" si="128"/>
        <v>التكنولوجيا</v>
      </c>
      <c r="EG86" s="20" t="str">
        <f t="shared" si="129"/>
        <v>الخامات</v>
      </c>
      <c r="EH86" s="20" t="str">
        <f t="shared" si="130"/>
        <v>المعدات</v>
      </c>
      <c r="EI86" s="20" t="str">
        <f t="shared" si="131"/>
        <v>مبادئ الكهرباء</v>
      </c>
      <c r="EJ86" s="20" t="str">
        <f t="shared" si="132"/>
        <v>التدريبات العملية</v>
      </c>
      <c r="EK86" s="20" t="str">
        <f t="shared" si="133"/>
        <v>التربية الدينية</v>
      </c>
      <c r="EL86" s="20">
        <f>IF(ROW($C$13)&gt;=COUNT(DV86:EK86),SUMPRODUCT(--(DV86:EK86:EK86&lt;&gt;"")),"")</f>
        <v>16</v>
      </c>
      <c r="EN86" s="1">
        <v>39.5</v>
      </c>
    </row>
    <row r="87" spans="2:144" ht="18.600000000000001" thickTop="1" thickBot="1" x14ac:dyDescent="0.35">
      <c r="B87" s="15">
        <v>75</v>
      </c>
      <c r="C87" s="37">
        <f>الاسماء!B77</f>
        <v>75</v>
      </c>
      <c r="D87" s="34" t="str">
        <f>الاسماء!C77</f>
        <v>صابر خضر محمد حسن‎</v>
      </c>
      <c r="E87" s="44">
        <v>1574</v>
      </c>
      <c r="F87" s="16"/>
      <c r="G87" s="37" t="str">
        <f>الاسماء!D77</f>
        <v xml:space="preserve"> عمارة عام</v>
      </c>
      <c r="H87" s="41" t="str">
        <f>الاسماء!E77</f>
        <v>مسلم</v>
      </c>
      <c r="I87" s="17">
        <v>3</v>
      </c>
      <c r="J87" s="17">
        <v>11.5</v>
      </c>
      <c r="K87" s="17"/>
      <c r="L87" s="17"/>
      <c r="M87" s="20">
        <f t="shared" si="69"/>
        <v>14.5</v>
      </c>
      <c r="N87" s="20">
        <f t="shared" si="70"/>
        <v>0</v>
      </c>
      <c r="O87" s="20">
        <f t="shared" si="71"/>
        <v>14.5</v>
      </c>
      <c r="P87" s="17">
        <v>2</v>
      </c>
      <c r="Q87" s="17">
        <v>4.5</v>
      </c>
      <c r="R87" s="17"/>
      <c r="S87" s="17"/>
      <c r="T87" s="20">
        <f t="shared" si="72"/>
        <v>6.5</v>
      </c>
      <c r="U87" s="20">
        <f t="shared" si="73"/>
        <v>0</v>
      </c>
      <c r="V87" s="20">
        <f t="shared" si="74"/>
        <v>6.5</v>
      </c>
      <c r="W87" s="17">
        <v>3</v>
      </c>
      <c r="X87" s="17">
        <v>5</v>
      </c>
      <c r="Y87" s="17"/>
      <c r="Z87" s="17"/>
      <c r="AA87" s="20">
        <f t="shared" si="75"/>
        <v>8</v>
      </c>
      <c r="AB87" s="20">
        <f t="shared" si="76"/>
        <v>0</v>
      </c>
      <c r="AC87" s="20">
        <f t="shared" si="77"/>
        <v>8</v>
      </c>
      <c r="AD87" s="17">
        <v>1</v>
      </c>
      <c r="AE87" s="17">
        <v>1.5</v>
      </c>
      <c r="AF87" s="17"/>
      <c r="AG87" s="17"/>
      <c r="AH87" s="20">
        <f t="shared" si="78"/>
        <v>2.5</v>
      </c>
      <c r="AI87" s="20">
        <f t="shared" si="79"/>
        <v>0</v>
      </c>
      <c r="AJ87" s="20">
        <f t="shared" si="80"/>
        <v>2.5</v>
      </c>
      <c r="AK87" s="17">
        <v>1.5</v>
      </c>
      <c r="AL87" s="17">
        <v>2.5</v>
      </c>
      <c r="AM87" s="17"/>
      <c r="AN87" s="17"/>
      <c r="AO87" s="20">
        <f t="shared" si="81"/>
        <v>4</v>
      </c>
      <c r="AP87" s="20">
        <f t="shared" si="82"/>
        <v>0</v>
      </c>
      <c r="AQ87" s="20">
        <f t="shared" si="83"/>
        <v>4</v>
      </c>
      <c r="AR87" s="17">
        <v>1</v>
      </c>
      <c r="AS87" s="17">
        <v>3.5</v>
      </c>
      <c r="AT87" s="17"/>
      <c r="AU87" s="17"/>
      <c r="AV87" s="20">
        <f t="shared" si="84"/>
        <v>4.5</v>
      </c>
      <c r="AW87" s="20">
        <f t="shared" si="85"/>
        <v>0</v>
      </c>
      <c r="AX87" s="20">
        <f t="shared" si="86"/>
        <v>4.5</v>
      </c>
      <c r="AY87" s="17">
        <v>1</v>
      </c>
      <c r="AZ87" s="17">
        <v>4.5</v>
      </c>
      <c r="BA87" s="17"/>
      <c r="BB87" s="17"/>
      <c r="BC87" s="20">
        <f t="shared" si="87"/>
        <v>5.5</v>
      </c>
      <c r="BD87" s="20">
        <f t="shared" si="88"/>
        <v>0</v>
      </c>
      <c r="BE87" s="20">
        <f t="shared" si="89"/>
        <v>5.5</v>
      </c>
      <c r="BF87" s="17">
        <v>2</v>
      </c>
      <c r="BG87" s="17">
        <v>5</v>
      </c>
      <c r="BH87" s="17"/>
      <c r="BI87" s="17"/>
      <c r="BJ87" s="20">
        <f t="shared" si="90"/>
        <v>7</v>
      </c>
      <c r="BK87" s="20">
        <f t="shared" si="91"/>
        <v>0</v>
      </c>
      <c r="BL87" s="20">
        <f t="shared" si="92"/>
        <v>7</v>
      </c>
      <c r="BM87" s="17">
        <v>2</v>
      </c>
      <c r="BN87" s="17">
        <v>6</v>
      </c>
      <c r="BO87" s="17"/>
      <c r="BP87" s="17"/>
      <c r="BQ87" s="20">
        <f t="shared" si="93"/>
        <v>8</v>
      </c>
      <c r="BR87" s="20">
        <f t="shared" si="94"/>
        <v>0</v>
      </c>
      <c r="BS87" s="20">
        <f t="shared" si="95"/>
        <v>8</v>
      </c>
      <c r="BT87" s="17">
        <v>8</v>
      </c>
      <c r="BU87" s="17">
        <v>9</v>
      </c>
      <c r="BV87" s="17"/>
      <c r="BW87" s="17"/>
      <c r="BX87" s="20">
        <f t="shared" si="96"/>
        <v>17</v>
      </c>
      <c r="BY87" s="20">
        <f t="shared" si="97"/>
        <v>0</v>
      </c>
      <c r="BZ87" s="20">
        <f t="shared" si="98"/>
        <v>17</v>
      </c>
      <c r="CA87" s="17">
        <v>5</v>
      </c>
      <c r="CB87" s="17">
        <v>12</v>
      </c>
      <c r="CC87" s="17"/>
      <c r="CD87" s="17"/>
      <c r="CE87" s="20">
        <f t="shared" si="99"/>
        <v>17</v>
      </c>
      <c r="CF87" s="20">
        <f t="shared" si="100"/>
        <v>0</v>
      </c>
      <c r="CG87" s="20">
        <f t="shared" si="101"/>
        <v>17</v>
      </c>
      <c r="CH87" s="17">
        <v>5</v>
      </c>
      <c r="CI87" s="17">
        <v>14</v>
      </c>
      <c r="CJ87" s="17"/>
      <c r="CK87" s="17"/>
      <c r="CL87" s="20">
        <f t="shared" si="102"/>
        <v>19</v>
      </c>
      <c r="CM87" s="20">
        <f t="shared" si="103"/>
        <v>0</v>
      </c>
      <c r="CN87" s="20">
        <f t="shared" si="104"/>
        <v>19</v>
      </c>
      <c r="CO87" s="17">
        <v>5</v>
      </c>
      <c r="CP87" s="17">
        <v>10</v>
      </c>
      <c r="CQ87" s="17"/>
      <c r="CR87" s="17"/>
      <c r="CS87" s="20">
        <f t="shared" si="105"/>
        <v>15</v>
      </c>
      <c r="CT87" s="20">
        <f t="shared" si="106"/>
        <v>0</v>
      </c>
      <c r="CU87" s="20">
        <f t="shared" si="107"/>
        <v>15</v>
      </c>
      <c r="CV87" s="17">
        <v>2</v>
      </c>
      <c r="CW87" s="17">
        <v>3</v>
      </c>
      <c r="CX87" s="17"/>
      <c r="CY87" s="17"/>
      <c r="CZ87" s="20">
        <f t="shared" si="108"/>
        <v>5</v>
      </c>
      <c r="DA87" s="20">
        <f t="shared" si="109"/>
        <v>0</v>
      </c>
      <c r="DB87" s="20">
        <f t="shared" si="110"/>
        <v>5</v>
      </c>
      <c r="DC87" s="17">
        <v>11</v>
      </c>
      <c r="DD87" s="70">
        <v>45</v>
      </c>
      <c r="DE87" s="17"/>
      <c r="DF87" s="17"/>
      <c r="DG87" s="20">
        <f t="shared" si="67"/>
        <v>56</v>
      </c>
      <c r="DH87" s="20">
        <f t="shared" si="68"/>
        <v>0</v>
      </c>
      <c r="DI87" s="20">
        <f t="shared" si="111"/>
        <v>56</v>
      </c>
      <c r="DJ87" s="20">
        <f t="shared" si="112"/>
        <v>184</v>
      </c>
      <c r="DK87" s="17">
        <v>2</v>
      </c>
      <c r="DL87" s="17">
        <v>6</v>
      </c>
      <c r="DM87" s="17"/>
      <c r="DN87" s="17"/>
      <c r="DO87" s="20">
        <f t="shared" si="113"/>
        <v>8</v>
      </c>
      <c r="DP87" s="20">
        <f t="shared" si="114"/>
        <v>0</v>
      </c>
      <c r="DQ87" s="20">
        <f t="shared" si="115"/>
        <v>8</v>
      </c>
      <c r="DR87" s="20" t="str">
        <f t="shared" si="116"/>
        <v>راسب</v>
      </c>
      <c r="DS87" s="18"/>
      <c r="DT87"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7" s="19"/>
      <c r="DV87" s="20" t="str">
        <f t="shared" si="118"/>
        <v>اللغة العربية واَدابها</v>
      </c>
      <c r="DW87" s="20" t="str">
        <f t="shared" si="119"/>
        <v>اللغة الإنجليزية</v>
      </c>
      <c r="DX87" s="20" t="str">
        <f t="shared" si="120"/>
        <v>الرياضيات العامة</v>
      </c>
      <c r="DY87" s="20" t="str">
        <f t="shared" si="121"/>
        <v xml:space="preserve"> الفيزياء العامة </v>
      </c>
      <c r="DZ87" s="20" t="str">
        <f t="shared" si="122"/>
        <v>الكيمياء</v>
      </c>
      <c r="EA87" s="20" t="str">
        <f t="shared" si="123"/>
        <v xml:space="preserve"> الدراسات الاجتماعية</v>
      </c>
      <c r="EB87" s="20" t="str">
        <f t="shared" si="124"/>
        <v>التربية الوطنية</v>
      </c>
      <c r="EC87" s="20" t="str">
        <f t="shared" si="125"/>
        <v>الحاسب الألى</v>
      </c>
      <c r="ED87" s="20" t="str">
        <f t="shared" si="126"/>
        <v>الأمن الصناعى والسلامة المهنية</v>
      </c>
      <c r="EE87" s="20" t="str">
        <f t="shared" si="127"/>
        <v>مبادئ الرسم الفنى</v>
      </c>
      <c r="EF87" s="20" t="str">
        <f t="shared" si="128"/>
        <v>التكنولوجيا</v>
      </c>
      <c r="EG87" s="20" t="str">
        <f t="shared" si="129"/>
        <v>الخامات</v>
      </c>
      <c r="EH87" s="20" t="str">
        <f t="shared" si="130"/>
        <v>المعدات</v>
      </c>
      <c r="EI87" s="20" t="str">
        <f t="shared" si="131"/>
        <v>مبادئ الكهرباء</v>
      </c>
      <c r="EJ87" s="20" t="str">
        <f t="shared" si="132"/>
        <v>التدريبات العملية</v>
      </c>
      <c r="EK87" s="20" t="str">
        <f t="shared" si="133"/>
        <v>التربية الدينية</v>
      </c>
      <c r="EL87" s="20">
        <f>IF(ROW($C$13)&gt;=COUNT(DV87:EK87),SUMPRODUCT(--(DV87:EK87:EK87&lt;&gt;"")),"")</f>
        <v>16</v>
      </c>
      <c r="EN87" s="1">
        <v>40</v>
      </c>
    </row>
    <row r="88" spans="2:144" ht="18.600000000000001" thickTop="1" thickBot="1" x14ac:dyDescent="0.35">
      <c r="B88" s="15">
        <v>76</v>
      </c>
      <c r="C88" s="37">
        <f>الاسماء!B78</f>
        <v>76</v>
      </c>
      <c r="D88" s="34" t="str">
        <f>الاسماء!C78</f>
        <v>صابر عبد الجابر محمد احمد‎</v>
      </c>
      <c r="E88" s="16">
        <v>1635</v>
      </c>
      <c r="F88" s="16"/>
      <c r="G88" s="37" t="str">
        <f>الاسماء!D78</f>
        <v xml:space="preserve"> عمارة عام</v>
      </c>
      <c r="H88" s="41" t="str">
        <f>الاسماء!E78</f>
        <v>مسلم</v>
      </c>
      <c r="I88" s="17">
        <v>3</v>
      </c>
      <c r="J88" s="17">
        <v>15.5</v>
      </c>
      <c r="K88" s="17"/>
      <c r="L88" s="17"/>
      <c r="M88" s="20">
        <f t="shared" si="69"/>
        <v>18.5</v>
      </c>
      <c r="N88" s="20">
        <f t="shared" si="70"/>
        <v>0</v>
      </c>
      <c r="O88" s="20">
        <f t="shared" si="71"/>
        <v>18.5</v>
      </c>
      <c r="P88" s="17">
        <v>2</v>
      </c>
      <c r="Q88" s="17">
        <v>5</v>
      </c>
      <c r="R88" s="17"/>
      <c r="S88" s="17"/>
      <c r="T88" s="20">
        <f t="shared" si="72"/>
        <v>7</v>
      </c>
      <c r="U88" s="20">
        <f t="shared" si="73"/>
        <v>0</v>
      </c>
      <c r="V88" s="20">
        <f t="shared" si="74"/>
        <v>7</v>
      </c>
      <c r="W88" s="17">
        <v>3</v>
      </c>
      <c r="X88" s="17">
        <v>7</v>
      </c>
      <c r="Y88" s="17"/>
      <c r="Z88" s="17"/>
      <c r="AA88" s="20">
        <f t="shared" si="75"/>
        <v>10</v>
      </c>
      <c r="AB88" s="20">
        <f t="shared" si="76"/>
        <v>0</v>
      </c>
      <c r="AC88" s="20">
        <f t="shared" si="77"/>
        <v>10</v>
      </c>
      <c r="AD88" s="17">
        <v>1</v>
      </c>
      <c r="AE88" s="17">
        <v>3.5</v>
      </c>
      <c r="AF88" s="17"/>
      <c r="AG88" s="17"/>
      <c r="AH88" s="20">
        <f t="shared" si="78"/>
        <v>4.5</v>
      </c>
      <c r="AI88" s="20">
        <f t="shared" si="79"/>
        <v>0</v>
      </c>
      <c r="AJ88" s="20">
        <f t="shared" si="80"/>
        <v>4.5</v>
      </c>
      <c r="AK88" s="17">
        <v>1</v>
      </c>
      <c r="AL88" s="17">
        <v>4.5</v>
      </c>
      <c r="AM88" s="17"/>
      <c r="AN88" s="17"/>
      <c r="AO88" s="20">
        <f t="shared" si="81"/>
        <v>5.5</v>
      </c>
      <c r="AP88" s="20">
        <f t="shared" si="82"/>
        <v>0</v>
      </c>
      <c r="AQ88" s="20">
        <f t="shared" si="83"/>
        <v>5.5</v>
      </c>
      <c r="AR88" s="17">
        <v>1</v>
      </c>
      <c r="AS88" s="17">
        <v>4.5</v>
      </c>
      <c r="AT88" s="17"/>
      <c r="AU88" s="17"/>
      <c r="AV88" s="20">
        <f t="shared" si="84"/>
        <v>5.5</v>
      </c>
      <c r="AW88" s="20">
        <f t="shared" si="85"/>
        <v>0</v>
      </c>
      <c r="AX88" s="20">
        <f t="shared" si="86"/>
        <v>5.5</v>
      </c>
      <c r="AY88" s="17">
        <v>1</v>
      </c>
      <c r="AZ88" s="17">
        <v>3.5</v>
      </c>
      <c r="BA88" s="17"/>
      <c r="BB88" s="17"/>
      <c r="BC88" s="20">
        <f t="shared" si="87"/>
        <v>4.5</v>
      </c>
      <c r="BD88" s="20">
        <f t="shared" si="88"/>
        <v>0</v>
      </c>
      <c r="BE88" s="20">
        <f t="shared" si="89"/>
        <v>4.5</v>
      </c>
      <c r="BF88" s="17">
        <v>2</v>
      </c>
      <c r="BG88" s="17">
        <v>4.5</v>
      </c>
      <c r="BH88" s="17"/>
      <c r="BI88" s="17"/>
      <c r="BJ88" s="20">
        <f t="shared" si="90"/>
        <v>6.5</v>
      </c>
      <c r="BK88" s="20">
        <f t="shared" si="91"/>
        <v>0</v>
      </c>
      <c r="BL88" s="20">
        <f t="shared" si="92"/>
        <v>6.5</v>
      </c>
      <c r="BM88" s="17">
        <v>2</v>
      </c>
      <c r="BN88" s="17">
        <v>6</v>
      </c>
      <c r="BO88" s="17"/>
      <c r="BP88" s="17"/>
      <c r="BQ88" s="20">
        <f t="shared" si="93"/>
        <v>8</v>
      </c>
      <c r="BR88" s="20">
        <f t="shared" si="94"/>
        <v>0</v>
      </c>
      <c r="BS88" s="20">
        <f t="shared" si="95"/>
        <v>8</v>
      </c>
      <c r="BT88" s="17">
        <v>8</v>
      </c>
      <c r="BU88" s="17">
        <v>16</v>
      </c>
      <c r="BV88" s="17"/>
      <c r="BW88" s="17"/>
      <c r="BX88" s="20">
        <f t="shared" si="96"/>
        <v>24</v>
      </c>
      <c r="BY88" s="20">
        <f t="shared" si="97"/>
        <v>0</v>
      </c>
      <c r="BZ88" s="20">
        <f t="shared" si="98"/>
        <v>24</v>
      </c>
      <c r="CA88" s="17">
        <v>5</v>
      </c>
      <c r="CB88" s="17">
        <v>10</v>
      </c>
      <c r="CC88" s="17"/>
      <c r="CD88" s="17"/>
      <c r="CE88" s="20">
        <f t="shared" si="99"/>
        <v>15</v>
      </c>
      <c r="CF88" s="20">
        <f t="shared" si="100"/>
        <v>0</v>
      </c>
      <c r="CG88" s="20">
        <f t="shared" si="101"/>
        <v>15</v>
      </c>
      <c r="CH88" s="17">
        <v>5</v>
      </c>
      <c r="CI88" s="17">
        <v>11</v>
      </c>
      <c r="CJ88" s="17"/>
      <c r="CK88" s="17"/>
      <c r="CL88" s="20">
        <f t="shared" si="102"/>
        <v>16</v>
      </c>
      <c r="CM88" s="20">
        <f t="shared" si="103"/>
        <v>0</v>
      </c>
      <c r="CN88" s="20">
        <f t="shared" si="104"/>
        <v>16</v>
      </c>
      <c r="CO88" s="17">
        <v>5</v>
      </c>
      <c r="CP88" s="17">
        <v>11</v>
      </c>
      <c r="CQ88" s="17"/>
      <c r="CR88" s="17"/>
      <c r="CS88" s="20">
        <f t="shared" si="105"/>
        <v>16</v>
      </c>
      <c r="CT88" s="20">
        <f t="shared" si="106"/>
        <v>0</v>
      </c>
      <c r="CU88" s="20">
        <f t="shared" si="107"/>
        <v>16</v>
      </c>
      <c r="CV88" s="17">
        <v>2</v>
      </c>
      <c r="CW88" s="17">
        <v>4</v>
      </c>
      <c r="CX88" s="17"/>
      <c r="CY88" s="17"/>
      <c r="CZ88" s="20">
        <f t="shared" si="108"/>
        <v>6</v>
      </c>
      <c r="DA88" s="20">
        <f t="shared" si="109"/>
        <v>0</v>
      </c>
      <c r="DB88" s="20">
        <f t="shared" si="110"/>
        <v>6</v>
      </c>
      <c r="DC88" s="17">
        <v>10</v>
      </c>
      <c r="DD88" s="70">
        <v>50</v>
      </c>
      <c r="DE88" s="17"/>
      <c r="DF88" s="17"/>
      <c r="DG88" s="20">
        <f t="shared" si="67"/>
        <v>60</v>
      </c>
      <c r="DH88" s="20">
        <f t="shared" si="68"/>
        <v>0</v>
      </c>
      <c r="DI88" s="20">
        <f t="shared" si="111"/>
        <v>60</v>
      </c>
      <c r="DJ88" s="20">
        <f t="shared" si="112"/>
        <v>202.5</v>
      </c>
      <c r="DK88" s="17">
        <v>2</v>
      </c>
      <c r="DL88" s="17">
        <v>6.5</v>
      </c>
      <c r="DM88" s="17"/>
      <c r="DN88" s="17"/>
      <c r="DO88" s="20">
        <f t="shared" si="113"/>
        <v>8.5</v>
      </c>
      <c r="DP88" s="20">
        <f t="shared" si="114"/>
        <v>0</v>
      </c>
      <c r="DQ88" s="20">
        <f t="shared" si="115"/>
        <v>8.5</v>
      </c>
      <c r="DR88" s="20" t="str">
        <f t="shared" si="116"/>
        <v>راسب</v>
      </c>
      <c r="DS88" s="18"/>
      <c r="DT88"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8" s="19"/>
      <c r="DV88" s="20" t="str">
        <f t="shared" si="118"/>
        <v>اللغة العربية واَدابها</v>
      </c>
      <c r="DW88" s="20" t="str">
        <f t="shared" si="119"/>
        <v>اللغة الإنجليزية</v>
      </c>
      <c r="DX88" s="20" t="str">
        <f t="shared" si="120"/>
        <v>الرياضيات العامة</v>
      </c>
      <c r="DY88" s="20" t="str">
        <f t="shared" si="121"/>
        <v xml:space="preserve"> الفيزياء العامة </v>
      </c>
      <c r="DZ88" s="20" t="str">
        <f t="shared" si="122"/>
        <v>الكيمياء</v>
      </c>
      <c r="EA88" s="20" t="str">
        <f t="shared" si="123"/>
        <v xml:space="preserve"> الدراسات الاجتماعية</v>
      </c>
      <c r="EB88" s="20" t="str">
        <f t="shared" si="124"/>
        <v>التربية الوطنية</v>
      </c>
      <c r="EC88" s="20" t="str">
        <f t="shared" si="125"/>
        <v>الحاسب الألى</v>
      </c>
      <c r="ED88" s="20" t="str">
        <f t="shared" si="126"/>
        <v>الأمن الصناعى والسلامة المهنية</v>
      </c>
      <c r="EE88" s="20" t="str">
        <f t="shared" si="127"/>
        <v>مبادئ الرسم الفنى</v>
      </c>
      <c r="EF88" s="20" t="str">
        <f t="shared" si="128"/>
        <v>التكنولوجيا</v>
      </c>
      <c r="EG88" s="20" t="str">
        <f t="shared" si="129"/>
        <v>الخامات</v>
      </c>
      <c r="EH88" s="20" t="str">
        <f t="shared" si="130"/>
        <v>المعدات</v>
      </c>
      <c r="EI88" s="20" t="str">
        <f t="shared" si="131"/>
        <v>مبادئ الكهرباء</v>
      </c>
      <c r="EJ88" s="20" t="str">
        <f t="shared" si="132"/>
        <v>التدريبات العملية</v>
      </c>
      <c r="EK88" s="20" t="str">
        <f t="shared" si="133"/>
        <v>التربية الدينية</v>
      </c>
      <c r="EL88" s="20">
        <f>IF(ROW($C$13)&gt;=COUNT(DV88:EK88),SUMPRODUCT(--(DV88:EK88:EK88&lt;&gt;"")),"")</f>
        <v>16</v>
      </c>
      <c r="EN88" s="1">
        <v>40.5</v>
      </c>
    </row>
    <row r="89" spans="2:144" ht="18.600000000000001" thickTop="1" thickBot="1" x14ac:dyDescent="0.35">
      <c r="B89" s="15">
        <v>77</v>
      </c>
      <c r="C89" s="37">
        <f>الاسماء!B79</f>
        <v>77</v>
      </c>
      <c r="D89" s="34" t="str">
        <f>الاسماء!C79</f>
        <v>ضياء زكى محمد زكى‎</v>
      </c>
      <c r="E89" s="16">
        <v>1636</v>
      </c>
      <c r="F89" s="16"/>
      <c r="G89" s="37" t="str">
        <f>الاسماء!D79</f>
        <v xml:space="preserve"> عمارة عام</v>
      </c>
      <c r="H89" s="41" t="str">
        <f>الاسماء!E79</f>
        <v>مسلم</v>
      </c>
      <c r="I89" s="17">
        <v>3</v>
      </c>
      <c r="J89" s="17">
        <v>14</v>
      </c>
      <c r="K89" s="17"/>
      <c r="L89" s="17"/>
      <c r="M89" s="20">
        <f t="shared" si="69"/>
        <v>17</v>
      </c>
      <c r="N89" s="20">
        <f t="shared" si="70"/>
        <v>0</v>
      </c>
      <c r="O89" s="20">
        <f t="shared" si="71"/>
        <v>17</v>
      </c>
      <c r="P89" s="17">
        <v>2</v>
      </c>
      <c r="Q89" s="17">
        <v>4.5</v>
      </c>
      <c r="R89" s="17"/>
      <c r="S89" s="17"/>
      <c r="T89" s="20">
        <f t="shared" si="72"/>
        <v>6.5</v>
      </c>
      <c r="U89" s="20">
        <f t="shared" si="73"/>
        <v>0</v>
      </c>
      <c r="V89" s="20">
        <f t="shared" si="74"/>
        <v>6.5</v>
      </c>
      <c r="W89" s="17">
        <v>2</v>
      </c>
      <c r="X89" s="17">
        <v>7.5</v>
      </c>
      <c r="Y89" s="17"/>
      <c r="Z89" s="17"/>
      <c r="AA89" s="20">
        <f t="shared" si="75"/>
        <v>9.5</v>
      </c>
      <c r="AB89" s="20">
        <f t="shared" si="76"/>
        <v>0</v>
      </c>
      <c r="AC89" s="20">
        <f t="shared" si="77"/>
        <v>9.5</v>
      </c>
      <c r="AD89" s="17">
        <v>2</v>
      </c>
      <c r="AE89" s="17">
        <v>2.5</v>
      </c>
      <c r="AF89" s="17"/>
      <c r="AG89" s="17"/>
      <c r="AH89" s="20">
        <f t="shared" si="78"/>
        <v>4.5</v>
      </c>
      <c r="AI89" s="20">
        <f t="shared" si="79"/>
        <v>0</v>
      </c>
      <c r="AJ89" s="20">
        <f t="shared" si="80"/>
        <v>4.5</v>
      </c>
      <c r="AK89" s="17">
        <v>1</v>
      </c>
      <c r="AL89" s="17">
        <v>5</v>
      </c>
      <c r="AM89" s="17"/>
      <c r="AN89" s="17"/>
      <c r="AO89" s="20">
        <f t="shared" si="81"/>
        <v>6</v>
      </c>
      <c r="AP89" s="20">
        <f t="shared" si="82"/>
        <v>0</v>
      </c>
      <c r="AQ89" s="20">
        <f t="shared" si="83"/>
        <v>6</v>
      </c>
      <c r="AR89" s="17">
        <v>1</v>
      </c>
      <c r="AS89" s="17">
        <v>4.5</v>
      </c>
      <c r="AT89" s="17"/>
      <c r="AU89" s="17"/>
      <c r="AV89" s="20">
        <f t="shared" si="84"/>
        <v>5.5</v>
      </c>
      <c r="AW89" s="20">
        <f t="shared" si="85"/>
        <v>0</v>
      </c>
      <c r="AX89" s="20">
        <f t="shared" si="86"/>
        <v>5.5</v>
      </c>
      <c r="AY89" s="17">
        <v>1.5</v>
      </c>
      <c r="AZ89" s="17">
        <v>5</v>
      </c>
      <c r="BA89" s="17"/>
      <c r="BB89" s="17"/>
      <c r="BC89" s="20">
        <f t="shared" si="87"/>
        <v>6.5</v>
      </c>
      <c r="BD89" s="20">
        <f t="shared" si="88"/>
        <v>0</v>
      </c>
      <c r="BE89" s="20">
        <f t="shared" si="89"/>
        <v>6.5</v>
      </c>
      <c r="BF89" s="17">
        <v>2</v>
      </c>
      <c r="BG89" s="17">
        <v>4.5</v>
      </c>
      <c r="BH89" s="17"/>
      <c r="BI89" s="17"/>
      <c r="BJ89" s="20">
        <f t="shared" si="90"/>
        <v>6.5</v>
      </c>
      <c r="BK89" s="20">
        <f t="shared" si="91"/>
        <v>0</v>
      </c>
      <c r="BL89" s="20">
        <f t="shared" si="92"/>
        <v>6.5</v>
      </c>
      <c r="BM89" s="17">
        <v>2</v>
      </c>
      <c r="BN89" s="17">
        <v>6</v>
      </c>
      <c r="BO89" s="17"/>
      <c r="BP89" s="17"/>
      <c r="BQ89" s="20">
        <f t="shared" si="93"/>
        <v>8</v>
      </c>
      <c r="BR89" s="20">
        <f t="shared" si="94"/>
        <v>0</v>
      </c>
      <c r="BS89" s="20">
        <f t="shared" si="95"/>
        <v>8</v>
      </c>
      <c r="BT89" s="17">
        <v>8</v>
      </c>
      <c r="BU89" s="17">
        <v>9</v>
      </c>
      <c r="BV89" s="17"/>
      <c r="BW89" s="17"/>
      <c r="BX89" s="20">
        <f t="shared" si="96"/>
        <v>17</v>
      </c>
      <c r="BY89" s="20">
        <f t="shared" si="97"/>
        <v>0</v>
      </c>
      <c r="BZ89" s="20">
        <f t="shared" si="98"/>
        <v>17</v>
      </c>
      <c r="CA89" s="17">
        <v>5.5</v>
      </c>
      <c r="CB89" s="17">
        <v>13</v>
      </c>
      <c r="CC89" s="17"/>
      <c r="CD89" s="17"/>
      <c r="CE89" s="20">
        <f t="shared" si="99"/>
        <v>18.5</v>
      </c>
      <c r="CF89" s="20">
        <f t="shared" si="100"/>
        <v>0</v>
      </c>
      <c r="CG89" s="20">
        <f t="shared" si="101"/>
        <v>18.5</v>
      </c>
      <c r="CH89" s="17">
        <v>4.5</v>
      </c>
      <c r="CI89" s="17">
        <v>13</v>
      </c>
      <c r="CJ89" s="17"/>
      <c r="CK89" s="17"/>
      <c r="CL89" s="20">
        <f t="shared" si="102"/>
        <v>17.5</v>
      </c>
      <c r="CM89" s="20">
        <f t="shared" si="103"/>
        <v>0</v>
      </c>
      <c r="CN89" s="20">
        <f t="shared" si="104"/>
        <v>17.5</v>
      </c>
      <c r="CO89" s="17">
        <v>4.5</v>
      </c>
      <c r="CP89" s="17">
        <v>14</v>
      </c>
      <c r="CQ89" s="17"/>
      <c r="CR89" s="17"/>
      <c r="CS89" s="20">
        <f t="shared" si="105"/>
        <v>18.5</v>
      </c>
      <c r="CT89" s="20">
        <f t="shared" si="106"/>
        <v>0</v>
      </c>
      <c r="CU89" s="20">
        <f t="shared" si="107"/>
        <v>18.5</v>
      </c>
      <c r="CV89" s="17">
        <v>2</v>
      </c>
      <c r="CW89" s="17">
        <v>4</v>
      </c>
      <c r="CX89" s="17"/>
      <c r="CY89" s="17"/>
      <c r="CZ89" s="20">
        <f t="shared" si="108"/>
        <v>6</v>
      </c>
      <c r="DA89" s="20">
        <f t="shared" si="109"/>
        <v>0</v>
      </c>
      <c r="DB89" s="20">
        <f t="shared" si="110"/>
        <v>6</v>
      </c>
      <c r="DC89" s="17">
        <v>13</v>
      </c>
      <c r="DD89" s="70">
        <v>54</v>
      </c>
      <c r="DE89" s="17"/>
      <c r="DF89" s="17"/>
      <c r="DG89" s="20">
        <f t="shared" si="67"/>
        <v>67</v>
      </c>
      <c r="DH89" s="20">
        <f t="shared" si="68"/>
        <v>0</v>
      </c>
      <c r="DI89" s="20">
        <f t="shared" si="111"/>
        <v>67</v>
      </c>
      <c r="DJ89" s="20">
        <f t="shared" si="112"/>
        <v>208</v>
      </c>
      <c r="DK89" s="17">
        <v>2</v>
      </c>
      <c r="DL89" s="17">
        <v>6.5</v>
      </c>
      <c r="DM89" s="17"/>
      <c r="DN89" s="17"/>
      <c r="DO89" s="20">
        <f t="shared" si="113"/>
        <v>8.5</v>
      </c>
      <c r="DP89" s="20">
        <f t="shared" si="114"/>
        <v>0</v>
      </c>
      <c r="DQ89" s="20">
        <f t="shared" si="115"/>
        <v>8.5</v>
      </c>
      <c r="DR89" s="20" t="str">
        <f t="shared" si="116"/>
        <v>راسب</v>
      </c>
      <c r="DS89" s="18"/>
      <c r="DT89"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89" s="19"/>
      <c r="DV89" s="20" t="str">
        <f t="shared" si="118"/>
        <v>اللغة العربية واَدابها</v>
      </c>
      <c r="DW89" s="20" t="str">
        <f t="shared" si="119"/>
        <v>اللغة الإنجليزية</v>
      </c>
      <c r="DX89" s="20" t="str">
        <f t="shared" si="120"/>
        <v>الرياضيات العامة</v>
      </c>
      <c r="DY89" s="20" t="str">
        <f t="shared" si="121"/>
        <v xml:space="preserve"> الفيزياء العامة </v>
      </c>
      <c r="DZ89" s="20" t="str">
        <f t="shared" si="122"/>
        <v>الكيمياء</v>
      </c>
      <c r="EA89" s="20" t="str">
        <f t="shared" si="123"/>
        <v xml:space="preserve"> الدراسات الاجتماعية</v>
      </c>
      <c r="EB89" s="20" t="str">
        <f t="shared" si="124"/>
        <v>التربية الوطنية</v>
      </c>
      <c r="EC89" s="20" t="str">
        <f t="shared" si="125"/>
        <v>الحاسب الألى</v>
      </c>
      <c r="ED89" s="20" t="str">
        <f t="shared" si="126"/>
        <v>الأمن الصناعى والسلامة المهنية</v>
      </c>
      <c r="EE89" s="20" t="str">
        <f t="shared" si="127"/>
        <v>مبادئ الرسم الفنى</v>
      </c>
      <c r="EF89" s="20" t="str">
        <f t="shared" si="128"/>
        <v>التكنولوجيا</v>
      </c>
      <c r="EG89" s="20" t="str">
        <f t="shared" si="129"/>
        <v>الخامات</v>
      </c>
      <c r="EH89" s="20" t="str">
        <f t="shared" si="130"/>
        <v>المعدات</v>
      </c>
      <c r="EI89" s="20" t="str">
        <f t="shared" si="131"/>
        <v>مبادئ الكهرباء</v>
      </c>
      <c r="EJ89" s="20" t="str">
        <f t="shared" si="132"/>
        <v>التدريبات العملية</v>
      </c>
      <c r="EK89" s="20" t="str">
        <f t="shared" si="133"/>
        <v>التربية الدينية</v>
      </c>
      <c r="EL89" s="20">
        <f>IF(ROW($C$13)&gt;=COUNT(DV89:EK89),SUMPRODUCT(--(DV89:EK89:EK89&lt;&gt;"")),"")</f>
        <v>16</v>
      </c>
      <c r="EN89" s="1">
        <v>41</v>
      </c>
    </row>
    <row r="90" spans="2:144" ht="18.600000000000001" thickTop="1" thickBot="1" x14ac:dyDescent="0.35">
      <c r="B90" s="15">
        <v>78</v>
      </c>
      <c r="C90" s="37">
        <f>الاسماء!B80</f>
        <v>78</v>
      </c>
      <c r="D90" s="34" t="str">
        <f>الاسماء!C80</f>
        <v>طارق محمد رمضان احمد‎</v>
      </c>
      <c r="E90" s="44">
        <v>1637</v>
      </c>
      <c r="F90" s="16"/>
      <c r="G90" s="37" t="str">
        <f>الاسماء!D80</f>
        <v xml:space="preserve"> عمارة عام</v>
      </c>
      <c r="H90" s="41" t="str">
        <f>الاسماء!E80</f>
        <v>مسلم</v>
      </c>
      <c r="I90" s="17">
        <v>3</v>
      </c>
      <c r="J90" s="17">
        <v>12</v>
      </c>
      <c r="K90" s="17"/>
      <c r="L90" s="17"/>
      <c r="M90" s="20">
        <f t="shared" si="69"/>
        <v>15</v>
      </c>
      <c r="N90" s="20">
        <f t="shared" si="70"/>
        <v>0</v>
      </c>
      <c r="O90" s="20">
        <f t="shared" si="71"/>
        <v>15</v>
      </c>
      <c r="P90" s="17">
        <v>2</v>
      </c>
      <c r="Q90" s="17">
        <v>5.5</v>
      </c>
      <c r="R90" s="17"/>
      <c r="S90" s="17"/>
      <c r="T90" s="20">
        <f t="shared" si="72"/>
        <v>7.5</v>
      </c>
      <c r="U90" s="20">
        <f t="shared" si="73"/>
        <v>0</v>
      </c>
      <c r="V90" s="20">
        <f t="shared" si="74"/>
        <v>7.5</v>
      </c>
      <c r="W90" s="17">
        <v>3</v>
      </c>
      <c r="X90" s="17">
        <v>7.5</v>
      </c>
      <c r="Y90" s="17"/>
      <c r="Z90" s="17"/>
      <c r="AA90" s="20">
        <f t="shared" si="75"/>
        <v>10.5</v>
      </c>
      <c r="AB90" s="20">
        <f t="shared" si="76"/>
        <v>0</v>
      </c>
      <c r="AC90" s="20">
        <f t="shared" si="77"/>
        <v>10.5</v>
      </c>
      <c r="AD90" s="17">
        <v>1</v>
      </c>
      <c r="AE90" s="17">
        <v>2</v>
      </c>
      <c r="AF90" s="17"/>
      <c r="AG90" s="17"/>
      <c r="AH90" s="20">
        <f t="shared" si="78"/>
        <v>3</v>
      </c>
      <c r="AI90" s="20">
        <f t="shared" si="79"/>
        <v>0</v>
      </c>
      <c r="AJ90" s="20">
        <f t="shared" si="80"/>
        <v>3</v>
      </c>
      <c r="AK90" s="17">
        <v>1.5</v>
      </c>
      <c r="AL90" s="17">
        <v>5</v>
      </c>
      <c r="AM90" s="17"/>
      <c r="AN90" s="17"/>
      <c r="AO90" s="20">
        <f t="shared" si="81"/>
        <v>6.5</v>
      </c>
      <c r="AP90" s="20">
        <f t="shared" si="82"/>
        <v>0</v>
      </c>
      <c r="AQ90" s="20">
        <f t="shared" si="83"/>
        <v>6.5</v>
      </c>
      <c r="AR90" s="17">
        <v>1</v>
      </c>
      <c r="AS90" s="17">
        <v>4</v>
      </c>
      <c r="AT90" s="17"/>
      <c r="AU90" s="17"/>
      <c r="AV90" s="20">
        <f t="shared" si="84"/>
        <v>5</v>
      </c>
      <c r="AW90" s="20">
        <f t="shared" si="85"/>
        <v>0</v>
      </c>
      <c r="AX90" s="20">
        <f t="shared" si="86"/>
        <v>5</v>
      </c>
      <c r="AY90" s="17">
        <v>0.5</v>
      </c>
      <c r="AZ90" s="17">
        <v>4</v>
      </c>
      <c r="BA90" s="17"/>
      <c r="BB90" s="17"/>
      <c r="BC90" s="20">
        <f t="shared" si="87"/>
        <v>4.5</v>
      </c>
      <c r="BD90" s="20">
        <f t="shared" si="88"/>
        <v>0</v>
      </c>
      <c r="BE90" s="20">
        <f t="shared" si="89"/>
        <v>4.5</v>
      </c>
      <c r="BF90" s="17">
        <v>2</v>
      </c>
      <c r="BG90" s="17">
        <v>4.5</v>
      </c>
      <c r="BH90" s="17"/>
      <c r="BI90" s="17"/>
      <c r="BJ90" s="20">
        <f t="shared" si="90"/>
        <v>6.5</v>
      </c>
      <c r="BK90" s="20">
        <f t="shared" si="91"/>
        <v>0</v>
      </c>
      <c r="BL90" s="20">
        <f t="shared" si="92"/>
        <v>6.5</v>
      </c>
      <c r="BM90" s="17">
        <v>2</v>
      </c>
      <c r="BN90" s="17">
        <v>6</v>
      </c>
      <c r="BO90" s="17"/>
      <c r="BP90" s="17"/>
      <c r="BQ90" s="20">
        <f t="shared" si="93"/>
        <v>8</v>
      </c>
      <c r="BR90" s="20">
        <f t="shared" si="94"/>
        <v>0</v>
      </c>
      <c r="BS90" s="20">
        <f t="shared" si="95"/>
        <v>8</v>
      </c>
      <c r="BT90" s="17">
        <v>8</v>
      </c>
      <c r="BU90" s="17">
        <v>15</v>
      </c>
      <c r="BV90" s="17"/>
      <c r="BW90" s="17"/>
      <c r="BX90" s="20">
        <f t="shared" si="96"/>
        <v>23</v>
      </c>
      <c r="BY90" s="20">
        <f t="shared" si="97"/>
        <v>0</v>
      </c>
      <c r="BZ90" s="20">
        <f t="shared" si="98"/>
        <v>23</v>
      </c>
      <c r="CA90" s="17">
        <v>5</v>
      </c>
      <c r="CB90" s="17">
        <v>12</v>
      </c>
      <c r="CC90" s="17"/>
      <c r="CD90" s="17"/>
      <c r="CE90" s="20">
        <f t="shared" si="99"/>
        <v>17</v>
      </c>
      <c r="CF90" s="20">
        <f t="shared" si="100"/>
        <v>0</v>
      </c>
      <c r="CG90" s="20">
        <f t="shared" si="101"/>
        <v>17</v>
      </c>
      <c r="CH90" s="17">
        <v>5</v>
      </c>
      <c r="CI90" s="17">
        <v>11</v>
      </c>
      <c r="CJ90" s="17"/>
      <c r="CK90" s="17"/>
      <c r="CL90" s="20">
        <f t="shared" si="102"/>
        <v>16</v>
      </c>
      <c r="CM90" s="20">
        <f t="shared" si="103"/>
        <v>0</v>
      </c>
      <c r="CN90" s="20">
        <f t="shared" si="104"/>
        <v>16</v>
      </c>
      <c r="CO90" s="17">
        <v>5</v>
      </c>
      <c r="CP90" s="17">
        <v>12</v>
      </c>
      <c r="CQ90" s="17"/>
      <c r="CR90" s="17"/>
      <c r="CS90" s="20">
        <f t="shared" si="105"/>
        <v>17</v>
      </c>
      <c r="CT90" s="20">
        <f t="shared" si="106"/>
        <v>0</v>
      </c>
      <c r="CU90" s="20">
        <f t="shared" si="107"/>
        <v>17</v>
      </c>
      <c r="CV90" s="17">
        <v>2</v>
      </c>
      <c r="CW90" s="17">
        <v>4</v>
      </c>
      <c r="CX90" s="17"/>
      <c r="CY90" s="17"/>
      <c r="CZ90" s="20">
        <f t="shared" si="108"/>
        <v>6</v>
      </c>
      <c r="DA90" s="20">
        <f t="shared" si="109"/>
        <v>0</v>
      </c>
      <c r="DB90" s="20">
        <f t="shared" si="110"/>
        <v>6</v>
      </c>
      <c r="DC90" s="17">
        <v>11</v>
      </c>
      <c r="DD90" s="70">
        <v>48</v>
      </c>
      <c r="DE90" s="17"/>
      <c r="DF90" s="17"/>
      <c r="DG90" s="20">
        <f t="shared" si="67"/>
        <v>59</v>
      </c>
      <c r="DH90" s="20">
        <f t="shared" si="68"/>
        <v>0</v>
      </c>
      <c r="DI90" s="20">
        <f t="shared" si="111"/>
        <v>59</v>
      </c>
      <c r="DJ90" s="20">
        <f t="shared" si="112"/>
        <v>200</v>
      </c>
      <c r="DK90" s="17">
        <v>2</v>
      </c>
      <c r="DL90" s="17">
        <v>7</v>
      </c>
      <c r="DM90" s="17"/>
      <c r="DN90" s="17"/>
      <c r="DO90" s="20">
        <f t="shared" si="113"/>
        <v>9</v>
      </c>
      <c r="DP90" s="20">
        <f t="shared" si="114"/>
        <v>0</v>
      </c>
      <c r="DQ90" s="20">
        <f t="shared" si="115"/>
        <v>9</v>
      </c>
      <c r="DR90" s="20" t="str">
        <f t="shared" si="116"/>
        <v>راسب</v>
      </c>
      <c r="DS90" s="18"/>
      <c r="DT90"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90" s="19"/>
      <c r="DV90" s="20" t="str">
        <f t="shared" si="118"/>
        <v>اللغة العربية واَدابها</v>
      </c>
      <c r="DW90" s="20" t="str">
        <f t="shared" si="119"/>
        <v>اللغة الإنجليزية</v>
      </c>
      <c r="DX90" s="20" t="str">
        <f t="shared" si="120"/>
        <v>الرياضيات العامة</v>
      </c>
      <c r="DY90" s="20" t="str">
        <f t="shared" si="121"/>
        <v xml:space="preserve"> الفيزياء العامة </v>
      </c>
      <c r="DZ90" s="20" t="str">
        <f t="shared" si="122"/>
        <v>الكيمياء</v>
      </c>
      <c r="EA90" s="20" t="str">
        <f t="shared" si="123"/>
        <v xml:space="preserve"> الدراسات الاجتماعية</v>
      </c>
      <c r="EB90" s="20" t="str">
        <f t="shared" si="124"/>
        <v>التربية الوطنية</v>
      </c>
      <c r="EC90" s="20" t="str">
        <f t="shared" si="125"/>
        <v>الحاسب الألى</v>
      </c>
      <c r="ED90" s="20" t="str">
        <f t="shared" si="126"/>
        <v>الأمن الصناعى والسلامة المهنية</v>
      </c>
      <c r="EE90" s="20" t="str">
        <f t="shared" si="127"/>
        <v>مبادئ الرسم الفنى</v>
      </c>
      <c r="EF90" s="20" t="str">
        <f t="shared" si="128"/>
        <v>التكنولوجيا</v>
      </c>
      <c r="EG90" s="20" t="str">
        <f t="shared" si="129"/>
        <v>الخامات</v>
      </c>
      <c r="EH90" s="20" t="str">
        <f t="shared" si="130"/>
        <v>المعدات</v>
      </c>
      <c r="EI90" s="20" t="str">
        <f t="shared" si="131"/>
        <v>مبادئ الكهرباء</v>
      </c>
      <c r="EJ90" s="20" t="str">
        <f t="shared" si="132"/>
        <v>التدريبات العملية</v>
      </c>
      <c r="EK90" s="20" t="str">
        <f t="shared" si="133"/>
        <v>التربية الدينية</v>
      </c>
      <c r="EL90" s="20">
        <f>IF(ROW($C$13)&gt;=COUNT(DV90:EK90),SUMPRODUCT(--(DV90:EK90:EK90&lt;&gt;"")),"")</f>
        <v>16</v>
      </c>
      <c r="EN90" s="1">
        <v>41.5</v>
      </c>
    </row>
    <row r="91" spans="2:144" ht="18.600000000000001" thickTop="1" thickBot="1" x14ac:dyDescent="0.35">
      <c r="B91" s="15">
        <v>79</v>
      </c>
      <c r="C91" s="37">
        <f>الاسماء!B81</f>
        <v>79</v>
      </c>
      <c r="D91" s="34" t="str">
        <f>الاسماء!C81</f>
        <v>طارق وجية ممدوح محمد‎</v>
      </c>
      <c r="E91" s="44">
        <v>1638</v>
      </c>
      <c r="F91" s="16"/>
      <c r="G91" s="37" t="str">
        <f>الاسماء!D81</f>
        <v xml:space="preserve"> عمارة عام</v>
      </c>
      <c r="H91" s="41" t="str">
        <f>الاسماء!E81</f>
        <v>مسلم</v>
      </c>
      <c r="I91" s="65">
        <v>3</v>
      </c>
      <c r="J91" s="65"/>
      <c r="K91" s="65"/>
      <c r="L91" s="17"/>
      <c r="M91" s="68">
        <f t="shared" si="69"/>
        <v>3</v>
      </c>
      <c r="N91" s="68">
        <f t="shared" si="70"/>
        <v>0</v>
      </c>
      <c r="O91" s="68">
        <f t="shared" si="71"/>
        <v>3</v>
      </c>
      <c r="P91" s="65">
        <v>2</v>
      </c>
      <c r="Q91" s="65">
        <v>6</v>
      </c>
      <c r="R91" s="65"/>
      <c r="S91" s="17"/>
      <c r="T91" s="68">
        <f t="shared" si="72"/>
        <v>8</v>
      </c>
      <c r="U91" s="68">
        <f t="shared" si="73"/>
        <v>0</v>
      </c>
      <c r="V91" s="20">
        <f t="shared" si="74"/>
        <v>8</v>
      </c>
      <c r="W91" s="65">
        <v>3</v>
      </c>
      <c r="X91" s="65"/>
      <c r="Y91" s="65"/>
      <c r="Z91" s="17"/>
      <c r="AA91" s="68">
        <f t="shared" si="75"/>
        <v>3</v>
      </c>
      <c r="AB91" s="68">
        <f t="shared" si="76"/>
        <v>0</v>
      </c>
      <c r="AC91" s="20">
        <f t="shared" si="77"/>
        <v>3</v>
      </c>
      <c r="AD91" s="65">
        <v>1</v>
      </c>
      <c r="AE91" s="65"/>
      <c r="AF91" s="65"/>
      <c r="AG91" s="17"/>
      <c r="AH91" s="68">
        <f t="shared" si="78"/>
        <v>1</v>
      </c>
      <c r="AI91" s="68">
        <f t="shared" si="79"/>
        <v>0</v>
      </c>
      <c r="AJ91" s="20">
        <f t="shared" si="80"/>
        <v>1</v>
      </c>
      <c r="AK91" s="65">
        <v>1.5</v>
      </c>
      <c r="AL91" s="65"/>
      <c r="AM91" s="65"/>
      <c r="AN91" s="17"/>
      <c r="AO91" s="68">
        <f t="shared" si="81"/>
        <v>1.5</v>
      </c>
      <c r="AP91" s="68">
        <f t="shared" si="82"/>
        <v>0</v>
      </c>
      <c r="AQ91" s="20">
        <f t="shared" si="83"/>
        <v>1.5</v>
      </c>
      <c r="AR91" s="65">
        <v>2</v>
      </c>
      <c r="AS91" s="65"/>
      <c r="AT91" s="65"/>
      <c r="AU91" s="17"/>
      <c r="AV91" s="68">
        <f t="shared" si="84"/>
        <v>2</v>
      </c>
      <c r="AW91" s="68">
        <f t="shared" si="85"/>
        <v>0</v>
      </c>
      <c r="AX91" s="20">
        <f t="shared" si="86"/>
        <v>2</v>
      </c>
      <c r="AY91" s="65">
        <v>0.5</v>
      </c>
      <c r="AZ91" s="65"/>
      <c r="BA91" s="65"/>
      <c r="BB91" s="17"/>
      <c r="BC91" s="68">
        <f t="shared" si="87"/>
        <v>0.5</v>
      </c>
      <c r="BD91" s="68">
        <f t="shared" si="88"/>
        <v>0</v>
      </c>
      <c r="BE91" s="20">
        <f t="shared" si="89"/>
        <v>0.5</v>
      </c>
      <c r="BF91" s="65">
        <v>0</v>
      </c>
      <c r="BG91" s="65"/>
      <c r="BH91" s="65"/>
      <c r="BI91" s="17"/>
      <c r="BJ91" s="68">
        <f t="shared" si="90"/>
        <v>0</v>
      </c>
      <c r="BK91" s="68">
        <f t="shared" si="91"/>
        <v>0</v>
      </c>
      <c r="BL91" s="20">
        <f t="shared" si="92"/>
        <v>0</v>
      </c>
      <c r="BM91" s="65">
        <v>0</v>
      </c>
      <c r="BN91" s="65"/>
      <c r="BO91" s="65"/>
      <c r="BP91" s="17"/>
      <c r="BQ91" s="68">
        <f t="shared" si="93"/>
        <v>0</v>
      </c>
      <c r="BR91" s="68">
        <f t="shared" si="94"/>
        <v>0</v>
      </c>
      <c r="BS91" s="20">
        <f t="shared" si="95"/>
        <v>0</v>
      </c>
      <c r="BT91" s="65">
        <v>0</v>
      </c>
      <c r="BU91" s="65"/>
      <c r="BV91" s="65"/>
      <c r="BW91" s="65"/>
      <c r="BX91" s="68">
        <f t="shared" si="96"/>
        <v>0</v>
      </c>
      <c r="BY91" s="68">
        <f t="shared" si="97"/>
        <v>0</v>
      </c>
      <c r="BZ91" s="20">
        <f t="shared" si="98"/>
        <v>0</v>
      </c>
      <c r="CA91" s="65">
        <v>0</v>
      </c>
      <c r="CB91" s="65"/>
      <c r="CC91" s="65"/>
      <c r="CD91" s="17"/>
      <c r="CE91" s="68">
        <f t="shared" si="99"/>
        <v>0</v>
      </c>
      <c r="CF91" s="68">
        <f t="shared" si="100"/>
        <v>0</v>
      </c>
      <c r="CG91" s="68">
        <f t="shared" si="101"/>
        <v>0</v>
      </c>
      <c r="CH91" s="65">
        <v>0</v>
      </c>
      <c r="CI91" s="65"/>
      <c r="CJ91" s="65"/>
      <c r="CK91" s="17"/>
      <c r="CL91" s="68">
        <f t="shared" si="102"/>
        <v>0</v>
      </c>
      <c r="CM91" s="68">
        <f t="shared" si="103"/>
        <v>0</v>
      </c>
      <c r="CN91" s="20">
        <f t="shared" si="104"/>
        <v>0</v>
      </c>
      <c r="CO91" s="65">
        <v>0</v>
      </c>
      <c r="CP91" s="65"/>
      <c r="CQ91" s="65"/>
      <c r="CR91" s="17"/>
      <c r="CS91" s="68">
        <f t="shared" si="105"/>
        <v>0</v>
      </c>
      <c r="CT91" s="68">
        <f t="shared" si="106"/>
        <v>0</v>
      </c>
      <c r="CU91" s="20">
        <f t="shared" si="107"/>
        <v>0</v>
      </c>
      <c r="CV91" s="65">
        <v>0</v>
      </c>
      <c r="CW91" s="65"/>
      <c r="CX91" s="65"/>
      <c r="CY91" s="65"/>
      <c r="CZ91" s="68">
        <f t="shared" si="108"/>
        <v>0</v>
      </c>
      <c r="DA91" s="68">
        <f t="shared" si="109"/>
        <v>0</v>
      </c>
      <c r="DB91" s="68">
        <f t="shared" si="110"/>
        <v>0</v>
      </c>
      <c r="DC91" s="65">
        <v>0</v>
      </c>
      <c r="DD91" s="69">
        <v>0</v>
      </c>
      <c r="DE91" s="65"/>
      <c r="DF91" s="17"/>
      <c r="DG91" s="68">
        <f t="shared" si="67"/>
        <v>0</v>
      </c>
      <c r="DH91" s="68">
        <f t="shared" si="68"/>
        <v>0</v>
      </c>
      <c r="DI91" s="20">
        <f t="shared" si="111"/>
        <v>0</v>
      </c>
      <c r="DJ91" s="68">
        <f t="shared" si="112"/>
        <v>18.5</v>
      </c>
      <c r="DK91" s="65">
        <v>2</v>
      </c>
      <c r="DL91" s="65"/>
      <c r="DM91" s="65"/>
      <c r="DN91" s="17"/>
      <c r="DO91" s="68">
        <f t="shared" si="113"/>
        <v>2</v>
      </c>
      <c r="DP91" s="68">
        <f t="shared" si="114"/>
        <v>0</v>
      </c>
      <c r="DQ91" s="20">
        <f t="shared" si="115"/>
        <v>2</v>
      </c>
      <c r="DR91" s="20" t="str">
        <f t="shared" si="116"/>
        <v>راسب</v>
      </c>
      <c r="DS91" s="18"/>
      <c r="DT91"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91" s="19"/>
      <c r="DV91" s="20" t="str">
        <f t="shared" si="118"/>
        <v>اللغة العربية واَدابها</v>
      </c>
      <c r="DW91" s="20" t="str">
        <f t="shared" si="119"/>
        <v>اللغة الإنجليزية</v>
      </c>
      <c r="DX91" s="20" t="str">
        <f t="shared" si="120"/>
        <v>الرياضيات العامة</v>
      </c>
      <c r="DY91" s="20" t="str">
        <f t="shared" si="121"/>
        <v xml:space="preserve"> الفيزياء العامة </v>
      </c>
      <c r="DZ91" s="20" t="str">
        <f t="shared" si="122"/>
        <v>الكيمياء</v>
      </c>
      <c r="EA91" s="20" t="str">
        <f t="shared" si="123"/>
        <v xml:space="preserve"> الدراسات الاجتماعية</v>
      </c>
      <c r="EB91" s="20" t="str">
        <f t="shared" si="124"/>
        <v>التربية الوطنية</v>
      </c>
      <c r="EC91" s="20" t="str">
        <f t="shared" si="125"/>
        <v>الحاسب الألى</v>
      </c>
      <c r="ED91" s="20" t="str">
        <f t="shared" si="126"/>
        <v>الأمن الصناعى والسلامة المهنية</v>
      </c>
      <c r="EE91" s="20" t="str">
        <f t="shared" si="127"/>
        <v>مبادئ الرسم الفنى</v>
      </c>
      <c r="EF91" s="20" t="str">
        <f t="shared" si="128"/>
        <v>التكنولوجيا</v>
      </c>
      <c r="EG91" s="20" t="str">
        <f t="shared" si="129"/>
        <v>الخامات</v>
      </c>
      <c r="EH91" s="20" t="str">
        <f t="shared" si="130"/>
        <v>المعدات</v>
      </c>
      <c r="EI91" s="20" t="str">
        <f t="shared" si="131"/>
        <v>مبادئ الكهرباء</v>
      </c>
      <c r="EJ91" s="20" t="str">
        <f t="shared" si="132"/>
        <v>التدريبات العملية</v>
      </c>
      <c r="EK91" s="20" t="str">
        <f t="shared" si="133"/>
        <v>التربية الدينية</v>
      </c>
      <c r="EL91" s="20">
        <f>IF(ROW($C$13)&gt;=COUNT(DV91:EK91),SUMPRODUCT(--(DV91:EK91:EK91&lt;&gt;"")),"")</f>
        <v>16</v>
      </c>
      <c r="EN91" s="1">
        <v>42</v>
      </c>
    </row>
    <row r="92" spans="2:144" ht="18.600000000000001" thickTop="1" thickBot="1" x14ac:dyDescent="0.35">
      <c r="B92" s="15">
        <v>80</v>
      </c>
      <c r="C92" s="37">
        <f>الاسماء!B82</f>
        <v>80</v>
      </c>
      <c r="D92" s="34" t="str">
        <f>الاسماء!C82</f>
        <v>عادل يوسف معتمد زكى‎</v>
      </c>
      <c r="E92" s="44">
        <v>1639</v>
      </c>
      <c r="F92" s="16"/>
      <c r="G92" s="37" t="str">
        <f>الاسماء!D82</f>
        <v xml:space="preserve"> عمارة عام</v>
      </c>
      <c r="H92" s="41" t="str">
        <f>الاسماء!E82</f>
        <v>مسلم</v>
      </c>
      <c r="I92" s="17">
        <v>3</v>
      </c>
      <c r="J92" s="17">
        <v>16</v>
      </c>
      <c r="K92" s="17"/>
      <c r="L92" s="17"/>
      <c r="M92" s="20">
        <f t="shared" si="69"/>
        <v>19</v>
      </c>
      <c r="N92" s="20">
        <f t="shared" si="70"/>
        <v>0</v>
      </c>
      <c r="O92" s="20">
        <f t="shared" si="71"/>
        <v>19</v>
      </c>
      <c r="P92" s="17">
        <v>2</v>
      </c>
      <c r="Q92" s="17">
        <v>6</v>
      </c>
      <c r="R92" s="17"/>
      <c r="S92" s="17"/>
      <c r="T92" s="20">
        <f t="shared" si="72"/>
        <v>8</v>
      </c>
      <c r="U92" s="20">
        <f t="shared" si="73"/>
        <v>0</v>
      </c>
      <c r="V92" s="20">
        <f t="shared" si="74"/>
        <v>8</v>
      </c>
      <c r="W92" s="17">
        <v>3</v>
      </c>
      <c r="X92" s="17">
        <v>8.5</v>
      </c>
      <c r="Y92" s="17"/>
      <c r="Z92" s="17"/>
      <c r="AA92" s="20">
        <f t="shared" si="75"/>
        <v>11.5</v>
      </c>
      <c r="AB92" s="20">
        <f t="shared" si="76"/>
        <v>0</v>
      </c>
      <c r="AC92" s="20">
        <f t="shared" si="77"/>
        <v>11.5</v>
      </c>
      <c r="AD92" s="17">
        <v>1.5</v>
      </c>
      <c r="AE92" s="17">
        <v>3.5</v>
      </c>
      <c r="AF92" s="17"/>
      <c r="AG92" s="17"/>
      <c r="AH92" s="20">
        <f t="shared" si="78"/>
        <v>5</v>
      </c>
      <c r="AI92" s="20">
        <f t="shared" si="79"/>
        <v>0</v>
      </c>
      <c r="AJ92" s="20">
        <f t="shared" si="80"/>
        <v>5</v>
      </c>
      <c r="AK92" s="17">
        <v>1.5</v>
      </c>
      <c r="AL92" s="17">
        <v>5.5</v>
      </c>
      <c r="AM92" s="17"/>
      <c r="AN92" s="17"/>
      <c r="AO92" s="20">
        <f t="shared" si="81"/>
        <v>7</v>
      </c>
      <c r="AP92" s="20">
        <f t="shared" si="82"/>
        <v>0</v>
      </c>
      <c r="AQ92" s="20">
        <f t="shared" si="83"/>
        <v>7</v>
      </c>
      <c r="AR92" s="17">
        <v>2</v>
      </c>
      <c r="AS92" s="17">
        <v>4.5</v>
      </c>
      <c r="AT92" s="17"/>
      <c r="AU92" s="17"/>
      <c r="AV92" s="20">
        <f t="shared" si="84"/>
        <v>6.5</v>
      </c>
      <c r="AW92" s="20">
        <f t="shared" si="85"/>
        <v>0</v>
      </c>
      <c r="AX92" s="20">
        <f t="shared" si="86"/>
        <v>6.5</v>
      </c>
      <c r="AY92" s="17">
        <v>2</v>
      </c>
      <c r="AZ92" s="17">
        <v>6.5</v>
      </c>
      <c r="BA92" s="17"/>
      <c r="BB92" s="17"/>
      <c r="BC92" s="20">
        <f t="shared" si="87"/>
        <v>8.5</v>
      </c>
      <c r="BD92" s="20">
        <f t="shared" si="88"/>
        <v>0</v>
      </c>
      <c r="BE92" s="20">
        <f t="shared" si="89"/>
        <v>8.5</v>
      </c>
      <c r="BF92" s="17">
        <v>2</v>
      </c>
      <c r="BG92" s="17">
        <v>4.5</v>
      </c>
      <c r="BH92" s="17"/>
      <c r="BI92" s="17"/>
      <c r="BJ92" s="20">
        <f t="shared" si="90"/>
        <v>6.5</v>
      </c>
      <c r="BK92" s="20">
        <f t="shared" si="91"/>
        <v>0</v>
      </c>
      <c r="BL92" s="20">
        <f t="shared" si="92"/>
        <v>6.5</v>
      </c>
      <c r="BM92" s="17">
        <v>2</v>
      </c>
      <c r="BN92" s="17">
        <v>6</v>
      </c>
      <c r="BO92" s="17"/>
      <c r="BP92" s="17"/>
      <c r="BQ92" s="20">
        <f t="shared" si="93"/>
        <v>8</v>
      </c>
      <c r="BR92" s="20">
        <f t="shared" si="94"/>
        <v>0</v>
      </c>
      <c r="BS92" s="20">
        <f t="shared" si="95"/>
        <v>8</v>
      </c>
      <c r="BT92" s="17">
        <v>9</v>
      </c>
      <c r="BU92" s="17">
        <v>30</v>
      </c>
      <c r="BV92" s="17"/>
      <c r="BW92" s="17"/>
      <c r="BX92" s="20">
        <f t="shared" si="96"/>
        <v>39</v>
      </c>
      <c r="BY92" s="20">
        <f t="shared" si="97"/>
        <v>0</v>
      </c>
      <c r="BZ92" s="20">
        <f t="shared" si="98"/>
        <v>39</v>
      </c>
      <c r="CA92" s="17">
        <v>5</v>
      </c>
      <c r="CB92" s="17">
        <v>20</v>
      </c>
      <c r="CC92" s="17"/>
      <c r="CD92" s="17"/>
      <c r="CE92" s="20">
        <f t="shared" si="99"/>
        <v>25</v>
      </c>
      <c r="CF92" s="20">
        <f t="shared" si="100"/>
        <v>0</v>
      </c>
      <c r="CG92" s="20">
        <f t="shared" si="101"/>
        <v>25</v>
      </c>
      <c r="CH92" s="17">
        <v>4</v>
      </c>
      <c r="CI92" s="17">
        <v>16</v>
      </c>
      <c r="CJ92" s="17"/>
      <c r="CK92" s="17"/>
      <c r="CL92" s="20">
        <f t="shared" si="102"/>
        <v>20</v>
      </c>
      <c r="CM92" s="20">
        <f t="shared" si="103"/>
        <v>0</v>
      </c>
      <c r="CN92" s="20">
        <f t="shared" si="104"/>
        <v>20</v>
      </c>
      <c r="CO92" s="17">
        <v>4</v>
      </c>
      <c r="CP92" s="17">
        <v>17</v>
      </c>
      <c r="CQ92" s="17"/>
      <c r="CR92" s="17"/>
      <c r="CS92" s="20">
        <f t="shared" si="105"/>
        <v>21</v>
      </c>
      <c r="CT92" s="20">
        <f t="shared" si="106"/>
        <v>0</v>
      </c>
      <c r="CU92" s="20">
        <f t="shared" si="107"/>
        <v>21</v>
      </c>
      <c r="CV92" s="17">
        <v>2</v>
      </c>
      <c r="CW92" s="17">
        <v>6</v>
      </c>
      <c r="CX92" s="17"/>
      <c r="CY92" s="17"/>
      <c r="CZ92" s="20">
        <f t="shared" si="108"/>
        <v>8</v>
      </c>
      <c r="DA92" s="20">
        <f t="shared" si="109"/>
        <v>0</v>
      </c>
      <c r="DB92" s="20">
        <f t="shared" si="110"/>
        <v>8</v>
      </c>
      <c r="DC92" s="17">
        <v>15</v>
      </c>
      <c r="DD92" s="70">
        <v>57</v>
      </c>
      <c r="DE92" s="17"/>
      <c r="DF92" s="17"/>
      <c r="DG92" s="20">
        <f t="shared" si="67"/>
        <v>72</v>
      </c>
      <c r="DH92" s="20">
        <f t="shared" si="68"/>
        <v>0</v>
      </c>
      <c r="DI92" s="20">
        <f t="shared" si="111"/>
        <v>72</v>
      </c>
      <c r="DJ92" s="20">
        <f t="shared" si="112"/>
        <v>256.5</v>
      </c>
      <c r="DK92" s="17">
        <v>2</v>
      </c>
      <c r="DL92" s="17">
        <v>6</v>
      </c>
      <c r="DM92" s="17"/>
      <c r="DN92" s="17"/>
      <c r="DO92" s="20">
        <f t="shared" si="113"/>
        <v>8</v>
      </c>
      <c r="DP92" s="20">
        <f t="shared" si="114"/>
        <v>0</v>
      </c>
      <c r="DQ92" s="20">
        <f t="shared" si="115"/>
        <v>8</v>
      </c>
      <c r="DR92" s="20" t="str">
        <f t="shared" si="116"/>
        <v>راسب</v>
      </c>
      <c r="DS92" s="18"/>
      <c r="DT92"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92" s="19"/>
      <c r="DV92" s="20" t="str">
        <f t="shared" si="118"/>
        <v>اللغة العربية واَدابها</v>
      </c>
      <c r="DW92" s="20" t="str">
        <f t="shared" si="119"/>
        <v>اللغة الإنجليزية</v>
      </c>
      <c r="DX92" s="20" t="str">
        <f t="shared" si="120"/>
        <v>الرياضيات العامة</v>
      </c>
      <c r="DY92" s="20" t="str">
        <f t="shared" si="121"/>
        <v xml:space="preserve"> الفيزياء العامة </v>
      </c>
      <c r="DZ92" s="20" t="str">
        <f t="shared" si="122"/>
        <v>الكيمياء</v>
      </c>
      <c r="EA92" s="20" t="str">
        <f t="shared" si="123"/>
        <v xml:space="preserve"> الدراسات الاجتماعية</v>
      </c>
      <c r="EB92" s="20" t="str">
        <f t="shared" si="124"/>
        <v>التربية الوطنية</v>
      </c>
      <c r="EC92" s="20" t="str">
        <f t="shared" si="125"/>
        <v>الحاسب الألى</v>
      </c>
      <c r="ED92" s="20" t="str">
        <f t="shared" si="126"/>
        <v>الأمن الصناعى والسلامة المهنية</v>
      </c>
      <c r="EE92" s="20" t="str">
        <f t="shared" si="127"/>
        <v>مبادئ الرسم الفنى</v>
      </c>
      <c r="EF92" s="20" t="str">
        <f t="shared" si="128"/>
        <v>التكنولوجيا</v>
      </c>
      <c r="EG92" s="20" t="str">
        <f t="shared" si="129"/>
        <v>الخامات</v>
      </c>
      <c r="EH92" s="20" t="str">
        <f t="shared" si="130"/>
        <v>المعدات</v>
      </c>
      <c r="EI92" s="20" t="str">
        <f t="shared" si="131"/>
        <v>مبادئ الكهرباء</v>
      </c>
      <c r="EJ92" s="20" t="str">
        <f t="shared" si="132"/>
        <v>التدريبات العملية</v>
      </c>
      <c r="EK92" s="20" t="str">
        <f t="shared" si="133"/>
        <v>التربية الدينية</v>
      </c>
      <c r="EL92" s="20">
        <f>IF(ROW($C$13)&gt;=COUNT(DV92:EK92),SUMPRODUCT(--(DV92:EK92:EK92&lt;&gt;"")),"")</f>
        <v>16</v>
      </c>
      <c r="EN92" s="1">
        <v>42.5</v>
      </c>
    </row>
    <row r="93" spans="2:144" ht="18.600000000000001" thickTop="1" thickBot="1" x14ac:dyDescent="0.35">
      <c r="B93" s="15">
        <v>81</v>
      </c>
      <c r="C93" s="37">
        <f>الاسماء!B83</f>
        <v>81</v>
      </c>
      <c r="D93" s="34" t="str">
        <f>الاسماء!C83</f>
        <v>عبد الرحمن احمد ابراهيم محمد‎</v>
      </c>
      <c r="E93" s="44">
        <v>1640</v>
      </c>
      <c r="F93" s="16"/>
      <c r="G93" s="37" t="str">
        <f>الاسماء!D83</f>
        <v xml:space="preserve"> عمارة عام</v>
      </c>
      <c r="H93" s="41" t="str">
        <f>الاسماء!E83</f>
        <v>مسلم</v>
      </c>
      <c r="I93" s="17">
        <v>3</v>
      </c>
      <c r="J93" s="17">
        <v>13</v>
      </c>
      <c r="K93" s="17"/>
      <c r="L93" s="17"/>
      <c r="M93" s="20">
        <f t="shared" si="69"/>
        <v>16</v>
      </c>
      <c r="N93" s="20">
        <f t="shared" si="70"/>
        <v>0</v>
      </c>
      <c r="O93" s="20">
        <f t="shared" si="71"/>
        <v>16</v>
      </c>
      <c r="P93" s="17">
        <v>2</v>
      </c>
      <c r="Q93" s="17">
        <v>4.5</v>
      </c>
      <c r="R93" s="17"/>
      <c r="S93" s="17"/>
      <c r="T93" s="20">
        <f t="shared" si="72"/>
        <v>6.5</v>
      </c>
      <c r="U93" s="20">
        <f t="shared" si="73"/>
        <v>0</v>
      </c>
      <c r="V93" s="20">
        <f t="shared" si="74"/>
        <v>6.5</v>
      </c>
      <c r="W93" s="17">
        <v>3</v>
      </c>
      <c r="X93" s="17">
        <v>6.5</v>
      </c>
      <c r="Y93" s="17"/>
      <c r="Z93" s="17"/>
      <c r="AA93" s="20">
        <f t="shared" si="75"/>
        <v>9.5</v>
      </c>
      <c r="AB93" s="20">
        <f t="shared" si="76"/>
        <v>0</v>
      </c>
      <c r="AC93" s="20">
        <f t="shared" si="77"/>
        <v>9.5</v>
      </c>
      <c r="AD93" s="17">
        <v>1</v>
      </c>
      <c r="AE93" s="17">
        <v>2</v>
      </c>
      <c r="AF93" s="17"/>
      <c r="AG93" s="17"/>
      <c r="AH93" s="20">
        <f t="shared" si="78"/>
        <v>3</v>
      </c>
      <c r="AI93" s="20">
        <f t="shared" si="79"/>
        <v>0</v>
      </c>
      <c r="AJ93" s="20">
        <f t="shared" si="80"/>
        <v>3</v>
      </c>
      <c r="AK93" s="17">
        <v>1</v>
      </c>
      <c r="AL93" s="17">
        <v>4</v>
      </c>
      <c r="AM93" s="17"/>
      <c r="AN93" s="17"/>
      <c r="AO93" s="20">
        <f t="shared" si="81"/>
        <v>5</v>
      </c>
      <c r="AP93" s="20">
        <f t="shared" si="82"/>
        <v>0</v>
      </c>
      <c r="AQ93" s="20">
        <f t="shared" si="83"/>
        <v>5</v>
      </c>
      <c r="AR93" s="17">
        <v>1</v>
      </c>
      <c r="AS93" s="17">
        <v>5</v>
      </c>
      <c r="AT93" s="17"/>
      <c r="AU93" s="17"/>
      <c r="AV93" s="20">
        <f t="shared" si="84"/>
        <v>6</v>
      </c>
      <c r="AW93" s="20">
        <f t="shared" si="85"/>
        <v>0</v>
      </c>
      <c r="AX93" s="20">
        <f t="shared" si="86"/>
        <v>6</v>
      </c>
      <c r="AY93" s="17">
        <v>0.5</v>
      </c>
      <c r="AZ93" s="17">
        <v>3.5</v>
      </c>
      <c r="BA93" s="17"/>
      <c r="BB93" s="17"/>
      <c r="BC93" s="20">
        <f t="shared" si="87"/>
        <v>4</v>
      </c>
      <c r="BD93" s="20">
        <f t="shared" si="88"/>
        <v>0</v>
      </c>
      <c r="BE93" s="20">
        <f t="shared" si="89"/>
        <v>4</v>
      </c>
      <c r="BF93" s="17">
        <v>2</v>
      </c>
      <c r="BG93" s="17">
        <v>5.5</v>
      </c>
      <c r="BH93" s="17"/>
      <c r="BI93" s="17"/>
      <c r="BJ93" s="20">
        <f t="shared" si="90"/>
        <v>7.5</v>
      </c>
      <c r="BK93" s="20">
        <f t="shared" si="91"/>
        <v>0</v>
      </c>
      <c r="BL93" s="20">
        <f t="shared" si="92"/>
        <v>7.5</v>
      </c>
      <c r="BM93" s="17">
        <v>2</v>
      </c>
      <c r="BN93" s="17">
        <v>5</v>
      </c>
      <c r="BO93" s="17"/>
      <c r="BP93" s="17"/>
      <c r="BQ93" s="20">
        <f t="shared" si="93"/>
        <v>7</v>
      </c>
      <c r="BR93" s="20">
        <f t="shared" si="94"/>
        <v>0</v>
      </c>
      <c r="BS93" s="20">
        <f t="shared" si="95"/>
        <v>7</v>
      </c>
      <c r="BT93" s="17">
        <v>8</v>
      </c>
      <c r="BU93" s="17">
        <v>20</v>
      </c>
      <c r="BV93" s="17"/>
      <c r="BW93" s="17"/>
      <c r="BX93" s="20">
        <f t="shared" si="96"/>
        <v>28</v>
      </c>
      <c r="BY93" s="20">
        <f t="shared" si="97"/>
        <v>0</v>
      </c>
      <c r="BZ93" s="20">
        <f t="shared" si="98"/>
        <v>28</v>
      </c>
      <c r="CA93" s="17">
        <v>5</v>
      </c>
      <c r="CB93" s="17">
        <v>13</v>
      </c>
      <c r="CC93" s="17"/>
      <c r="CD93" s="17"/>
      <c r="CE93" s="20">
        <f t="shared" si="99"/>
        <v>18</v>
      </c>
      <c r="CF93" s="20">
        <f t="shared" si="100"/>
        <v>0</v>
      </c>
      <c r="CG93" s="20">
        <f t="shared" si="101"/>
        <v>18</v>
      </c>
      <c r="CH93" s="17">
        <v>4</v>
      </c>
      <c r="CI93" s="17">
        <v>13</v>
      </c>
      <c r="CJ93" s="17"/>
      <c r="CK93" s="17"/>
      <c r="CL93" s="20">
        <f t="shared" si="102"/>
        <v>17</v>
      </c>
      <c r="CM93" s="20">
        <f t="shared" si="103"/>
        <v>0</v>
      </c>
      <c r="CN93" s="20">
        <f t="shared" si="104"/>
        <v>17</v>
      </c>
      <c r="CO93" s="17">
        <v>4</v>
      </c>
      <c r="CP93" s="17">
        <v>11</v>
      </c>
      <c r="CQ93" s="17"/>
      <c r="CR93" s="17"/>
      <c r="CS93" s="20">
        <f t="shared" si="105"/>
        <v>15</v>
      </c>
      <c r="CT93" s="20">
        <f t="shared" si="106"/>
        <v>0</v>
      </c>
      <c r="CU93" s="20">
        <f t="shared" si="107"/>
        <v>15</v>
      </c>
      <c r="CV93" s="17">
        <v>2</v>
      </c>
      <c r="CW93" s="17">
        <v>4</v>
      </c>
      <c r="CX93" s="17"/>
      <c r="CY93" s="17"/>
      <c r="CZ93" s="20">
        <f t="shared" si="108"/>
        <v>6</v>
      </c>
      <c r="DA93" s="20">
        <f t="shared" si="109"/>
        <v>0</v>
      </c>
      <c r="DB93" s="20">
        <f t="shared" si="110"/>
        <v>6</v>
      </c>
      <c r="DC93" s="17">
        <v>16</v>
      </c>
      <c r="DD93" s="70">
        <v>50</v>
      </c>
      <c r="DE93" s="17"/>
      <c r="DF93" s="17"/>
      <c r="DG93" s="20">
        <f t="shared" si="67"/>
        <v>66</v>
      </c>
      <c r="DH93" s="20">
        <f t="shared" si="68"/>
        <v>0</v>
      </c>
      <c r="DI93" s="20">
        <f t="shared" si="111"/>
        <v>66</v>
      </c>
      <c r="DJ93" s="20">
        <f t="shared" si="112"/>
        <v>210.5</v>
      </c>
      <c r="DK93" s="17">
        <v>2</v>
      </c>
      <c r="DL93" s="17">
        <v>7</v>
      </c>
      <c r="DM93" s="17"/>
      <c r="DN93" s="17"/>
      <c r="DO93" s="20">
        <f t="shared" si="113"/>
        <v>9</v>
      </c>
      <c r="DP93" s="20">
        <f t="shared" si="114"/>
        <v>0</v>
      </c>
      <c r="DQ93" s="20">
        <f t="shared" si="115"/>
        <v>9</v>
      </c>
      <c r="DR93" s="20" t="str">
        <f t="shared" si="116"/>
        <v>راسب</v>
      </c>
      <c r="DS93" s="18"/>
      <c r="DT93"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93" s="19"/>
      <c r="DV93" s="20" t="str">
        <f t="shared" si="118"/>
        <v>اللغة العربية واَدابها</v>
      </c>
      <c r="DW93" s="20" t="str">
        <f t="shared" si="119"/>
        <v>اللغة الإنجليزية</v>
      </c>
      <c r="DX93" s="20" t="str">
        <f t="shared" si="120"/>
        <v>الرياضيات العامة</v>
      </c>
      <c r="DY93" s="20" t="str">
        <f t="shared" si="121"/>
        <v xml:space="preserve"> الفيزياء العامة </v>
      </c>
      <c r="DZ93" s="20" t="str">
        <f t="shared" si="122"/>
        <v>الكيمياء</v>
      </c>
      <c r="EA93" s="20" t="str">
        <f t="shared" si="123"/>
        <v xml:space="preserve"> الدراسات الاجتماعية</v>
      </c>
      <c r="EB93" s="20" t="str">
        <f t="shared" si="124"/>
        <v>التربية الوطنية</v>
      </c>
      <c r="EC93" s="20" t="str">
        <f t="shared" si="125"/>
        <v>الحاسب الألى</v>
      </c>
      <c r="ED93" s="20" t="str">
        <f t="shared" si="126"/>
        <v>الأمن الصناعى والسلامة المهنية</v>
      </c>
      <c r="EE93" s="20" t="str">
        <f t="shared" si="127"/>
        <v>مبادئ الرسم الفنى</v>
      </c>
      <c r="EF93" s="20" t="str">
        <f t="shared" si="128"/>
        <v>التكنولوجيا</v>
      </c>
      <c r="EG93" s="20" t="str">
        <f t="shared" si="129"/>
        <v>الخامات</v>
      </c>
      <c r="EH93" s="20" t="str">
        <f t="shared" si="130"/>
        <v>المعدات</v>
      </c>
      <c r="EI93" s="20" t="str">
        <f t="shared" si="131"/>
        <v>مبادئ الكهرباء</v>
      </c>
      <c r="EJ93" s="20" t="str">
        <f t="shared" si="132"/>
        <v>التدريبات العملية</v>
      </c>
      <c r="EK93" s="20" t="str">
        <f t="shared" si="133"/>
        <v>التربية الدينية</v>
      </c>
      <c r="EL93" s="20">
        <f>IF(ROW($C$13)&gt;=COUNT(DV93:EK93),SUMPRODUCT(--(DV93:EK93:EK93&lt;&gt;"")),"")</f>
        <v>16</v>
      </c>
      <c r="EN93" s="1">
        <v>43</v>
      </c>
    </row>
    <row r="94" spans="2:144" ht="18.600000000000001" thickTop="1" thickBot="1" x14ac:dyDescent="0.35">
      <c r="B94" s="15">
        <v>82</v>
      </c>
      <c r="C94" s="37">
        <f>الاسماء!B84</f>
        <v>82</v>
      </c>
      <c r="D94" s="34" t="str">
        <f>الاسماء!C84</f>
        <v>عبد الرحمن صابر عبد العزيز الجيار‎</v>
      </c>
      <c r="E94" s="44">
        <v>1641</v>
      </c>
      <c r="F94" s="16"/>
      <c r="G94" s="37" t="str">
        <f>الاسماء!D84</f>
        <v xml:space="preserve"> عمارة عام</v>
      </c>
      <c r="H94" s="41" t="str">
        <f>الاسماء!E84</f>
        <v>مسلم</v>
      </c>
      <c r="I94" s="17">
        <v>4</v>
      </c>
      <c r="J94" s="17">
        <v>15.5</v>
      </c>
      <c r="K94" s="17"/>
      <c r="L94" s="17"/>
      <c r="M94" s="20">
        <f t="shared" si="69"/>
        <v>19.5</v>
      </c>
      <c r="N94" s="20">
        <f t="shared" si="70"/>
        <v>0</v>
      </c>
      <c r="O94" s="20">
        <f t="shared" si="71"/>
        <v>19.5</v>
      </c>
      <c r="P94" s="17">
        <v>2</v>
      </c>
      <c r="Q94" s="17">
        <v>5</v>
      </c>
      <c r="R94" s="17"/>
      <c r="S94" s="17"/>
      <c r="T94" s="20">
        <f t="shared" si="72"/>
        <v>7</v>
      </c>
      <c r="U94" s="20">
        <f t="shared" si="73"/>
        <v>0</v>
      </c>
      <c r="V94" s="20">
        <f t="shared" si="74"/>
        <v>7</v>
      </c>
      <c r="W94" s="17">
        <v>3</v>
      </c>
      <c r="X94" s="17">
        <v>8.5</v>
      </c>
      <c r="Y94" s="17"/>
      <c r="Z94" s="17"/>
      <c r="AA94" s="20">
        <f t="shared" si="75"/>
        <v>11.5</v>
      </c>
      <c r="AB94" s="20">
        <f t="shared" si="76"/>
        <v>0</v>
      </c>
      <c r="AC94" s="20">
        <f t="shared" si="77"/>
        <v>11.5</v>
      </c>
      <c r="AD94" s="17">
        <v>1</v>
      </c>
      <c r="AE94" s="17">
        <v>3</v>
      </c>
      <c r="AF94" s="17"/>
      <c r="AG94" s="17"/>
      <c r="AH94" s="20">
        <f t="shared" si="78"/>
        <v>4</v>
      </c>
      <c r="AI94" s="20">
        <f t="shared" si="79"/>
        <v>0</v>
      </c>
      <c r="AJ94" s="20">
        <f t="shared" si="80"/>
        <v>4</v>
      </c>
      <c r="AK94" s="17">
        <v>1.5</v>
      </c>
      <c r="AL94" s="17">
        <v>5</v>
      </c>
      <c r="AM94" s="17"/>
      <c r="AN94" s="17"/>
      <c r="AO94" s="20">
        <f t="shared" si="81"/>
        <v>6.5</v>
      </c>
      <c r="AP94" s="20">
        <f t="shared" si="82"/>
        <v>0</v>
      </c>
      <c r="AQ94" s="20">
        <f t="shared" si="83"/>
        <v>6.5</v>
      </c>
      <c r="AR94" s="17">
        <v>2</v>
      </c>
      <c r="AS94" s="17">
        <v>5</v>
      </c>
      <c r="AT94" s="17"/>
      <c r="AU94" s="17"/>
      <c r="AV94" s="20">
        <f t="shared" si="84"/>
        <v>7</v>
      </c>
      <c r="AW94" s="20">
        <f t="shared" si="85"/>
        <v>0</v>
      </c>
      <c r="AX94" s="20">
        <f t="shared" si="86"/>
        <v>7</v>
      </c>
      <c r="AY94" s="17">
        <v>2</v>
      </c>
      <c r="AZ94" s="17">
        <v>5.5</v>
      </c>
      <c r="BA94" s="17"/>
      <c r="BB94" s="17"/>
      <c r="BC94" s="20">
        <f t="shared" si="87"/>
        <v>7.5</v>
      </c>
      <c r="BD94" s="20">
        <f t="shared" si="88"/>
        <v>0</v>
      </c>
      <c r="BE94" s="20">
        <f t="shared" si="89"/>
        <v>7.5</v>
      </c>
      <c r="BF94" s="17">
        <v>2</v>
      </c>
      <c r="BG94" s="17">
        <v>4</v>
      </c>
      <c r="BH94" s="17"/>
      <c r="BI94" s="17"/>
      <c r="BJ94" s="20">
        <f t="shared" si="90"/>
        <v>6</v>
      </c>
      <c r="BK94" s="20">
        <f t="shared" si="91"/>
        <v>0</v>
      </c>
      <c r="BL94" s="20">
        <f t="shared" si="92"/>
        <v>6</v>
      </c>
      <c r="BM94" s="17">
        <v>2</v>
      </c>
      <c r="BN94" s="17">
        <v>6</v>
      </c>
      <c r="BO94" s="17"/>
      <c r="BP94" s="17"/>
      <c r="BQ94" s="20">
        <f t="shared" si="93"/>
        <v>8</v>
      </c>
      <c r="BR94" s="20">
        <f t="shared" si="94"/>
        <v>0</v>
      </c>
      <c r="BS94" s="20">
        <f t="shared" si="95"/>
        <v>8</v>
      </c>
      <c r="BT94" s="17">
        <v>9</v>
      </c>
      <c r="BU94" s="17">
        <v>27</v>
      </c>
      <c r="BV94" s="17"/>
      <c r="BW94" s="17"/>
      <c r="BX94" s="20">
        <f t="shared" si="96"/>
        <v>36</v>
      </c>
      <c r="BY94" s="20">
        <f t="shared" si="97"/>
        <v>0</v>
      </c>
      <c r="BZ94" s="20">
        <f t="shared" si="98"/>
        <v>36</v>
      </c>
      <c r="CA94" s="17">
        <v>5</v>
      </c>
      <c r="CB94" s="17">
        <v>14</v>
      </c>
      <c r="CC94" s="17"/>
      <c r="CD94" s="17"/>
      <c r="CE94" s="20">
        <f t="shared" si="99"/>
        <v>19</v>
      </c>
      <c r="CF94" s="20">
        <f t="shared" si="100"/>
        <v>0</v>
      </c>
      <c r="CG94" s="20">
        <f t="shared" si="101"/>
        <v>19</v>
      </c>
      <c r="CH94" s="17">
        <v>5</v>
      </c>
      <c r="CI94" s="17">
        <v>15</v>
      </c>
      <c r="CJ94" s="17"/>
      <c r="CK94" s="17"/>
      <c r="CL94" s="20">
        <f t="shared" si="102"/>
        <v>20</v>
      </c>
      <c r="CM94" s="20">
        <f t="shared" si="103"/>
        <v>0</v>
      </c>
      <c r="CN94" s="20">
        <f t="shared" si="104"/>
        <v>20</v>
      </c>
      <c r="CO94" s="17">
        <v>5</v>
      </c>
      <c r="CP94" s="17">
        <v>12</v>
      </c>
      <c r="CQ94" s="17"/>
      <c r="CR94" s="17"/>
      <c r="CS94" s="20">
        <f t="shared" si="105"/>
        <v>17</v>
      </c>
      <c r="CT94" s="20">
        <f t="shared" si="106"/>
        <v>0</v>
      </c>
      <c r="CU94" s="20">
        <f t="shared" si="107"/>
        <v>17</v>
      </c>
      <c r="CV94" s="17">
        <v>2</v>
      </c>
      <c r="CW94" s="17">
        <v>3</v>
      </c>
      <c r="CX94" s="17"/>
      <c r="CY94" s="17"/>
      <c r="CZ94" s="20">
        <f t="shared" si="108"/>
        <v>5</v>
      </c>
      <c r="DA94" s="20">
        <f t="shared" si="109"/>
        <v>0</v>
      </c>
      <c r="DB94" s="20">
        <f t="shared" si="110"/>
        <v>5</v>
      </c>
      <c r="DC94" s="17">
        <v>16</v>
      </c>
      <c r="DD94" s="70">
        <v>52</v>
      </c>
      <c r="DE94" s="17"/>
      <c r="DF94" s="17"/>
      <c r="DG94" s="20">
        <f t="shared" si="67"/>
        <v>68</v>
      </c>
      <c r="DH94" s="20">
        <f t="shared" si="68"/>
        <v>0</v>
      </c>
      <c r="DI94" s="20">
        <f t="shared" si="111"/>
        <v>68</v>
      </c>
      <c r="DJ94" s="20">
        <f t="shared" si="112"/>
        <v>234.5</v>
      </c>
      <c r="DK94" s="17">
        <v>2</v>
      </c>
      <c r="DL94" s="17">
        <v>7</v>
      </c>
      <c r="DM94" s="17"/>
      <c r="DN94" s="17"/>
      <c r="DO94" s="20">
        <f t="shared" si="113"/>
        <v>9</v>
      </c>
      <c r="DP94" s="20">
        <f t="shared" si="114"/>
        <v>0</v>
      </c>
      <c r="DQ94" s="20">
        <f t="shared" si="115"/>
        <v>9</v>
      </c>
      <c r="DR94" s="20" t="str">
        <f t="shared" si="116"/>
        <v>راسب</v>
      </c>
      <c r="DS94" s="18"/>
      <c r="DT94"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94" s="19"/>
      <c r="DV94" s="20" t="str">
        <f t="shared" si="118"/>
        <v>اللغة العربية واَدابها</v>
      </c>
      <c r="DW94" s="20" t="str">
        <f t="shared" si="119"/>
        <v>اللغة الإنجليزية</v>
      </c>
      <c r="DX94" s="20" t="str">
        <f t="shared" si="120"/>
        <v>الرياضيات العامة</v>
      </c>
      <c r="DY94" s="20" t="str">
        <f t="shared" si="121"/>
        <v xml:space="preserve"> الفيزياء العامة </v>
      </c>
      <c r="DZ94" s="20" t="str">
        <f t="shared" si="122"/>
        <v>الكيمياء</v>
      </c>
      <c r="EA94" s="20" t="str">
        <f t="shared" si="123"/>
        <v xml:space="preserve"> الدراسات الاجتماعية</v>
      </c>
      <c r="EB94" s="20" t="str">
        <f t="shared" si="124"/>
        <v>التربية الوطنية</v>
      </c>
      <c r="EC94" s="20" t="str">
        <f t="shared" si="125"/>
        <v>الحاسب الألى</v>
      </c>
      <c r="ED94" s="20" t="str">
        <f t="shared" si="126"/>
        <v>الأمن الصناعى والسلامة المهنية</v>
      </c>
      <c r="EE94" s="20" t="str">
        <f t="shared" si="127"/>
        <v>مبادئ الرسم الفنى</v>
      </c>
      <c r="EF94" s="20" t="str">
        <f t="shared" si="128"/>
        <v>التكنولوجيا</v>
      </c>
      <c r="EG94" s="20" t="str">
        <f t="shared" si="129"/>
        <v>الخامات</v>
      </c>
      <c r="EH94" s="20" t="str">
        <f t="shared" si="130"/>
        <v>المعدات</v>
      </c>
      <c r="EI94" s="20" t="str">
        <f t="shared" si="131"/>
        <v>مبادئ الكهرباء</v>
      </c>
      <c r="EJ94" s="20" t="str">
        <f t="shared" si="132"/>
        <v>التدريبات العملية</v>
      </c>
      <c r="EK94" s="20" t="str">
        <f t="shared" si="133"/>
        <v>التربية الدينية</v>
      </c>
      <c r="EL94" s="20">
        <f>IF(ROW($C$13)&gt;=COUNT(DV94:EK94),SUMPRODUCT(--(DV94:EK94:EK94&lt;&gt;"")),"")</f>
        <v>16</v>
      </c>
      <c r="EN94" s="1">
        <v>43.5</v>
      </c>
    </row>
    <row r="95" spans="2:144" ht="18.600000000000001" thickTop="1" thickBot="1" x14ac:dyDescent="0.35">
      <c r="B95" s="15">
        <v>83</v>
      </c>
      <c r="C95" s="37">
        <f>الاسماء!B85</f>
        <v>83</v>
      </c>
      <c r="D95" s="34" t="str">
        <f>الاسماء!C85</f>
        <v>عبد الرحمن عبد اللة عبد الرحمن عبد ‎الكريم</v>
      </c>
      <c r="E95" s="44">
        <v>1642</v>
      </c>
      <c r="F95" s="16"/>
      <c r="G95" s="37" t="str">
        <f>الاسماء!D85</f>
        <v xml:space="preserve"> عمارة عام</v>
      </c>
      <c r="H95" s="41" t="str">
        <f>الاسماء!E85</f>
        <v>مسلم</v>
      </c>
      <c r="I95" s="17">
        <v>3</v>
      </c>
      <c r="J95" s="17">
        <v>9.5</v>
      </c>
      <c r="K95" s="17"/>
      <c r="L95" s="17"/>
      <c r="M95" s="20">
        <f t="shared" si="69"/>
        <v>12.5</v>
      </c>
      <c r="N95" s="20">
        <f t="shared" si="70"/>
        <v>0</v>
      </c>
      <c r="O95" s="20">
        <f t="shared" si="71"/>
        <v>12.5</v>
      </c>
      <c r="P95" s="17">
        <v>2</v>
      </c>
      <c r="Q95" s="17">
        <v>5</v>
      </c>
      <c r="R95" s="17"/>
      <c r="S95" s="17"/>
      <c r="T95" s="20">
        <f t="shared" si="72"/>
        <v>7</v>
      </c>
      <c r="U95" s="20">
        <f t="shared" si="73"/>
        <v>0</v>
      </c>
      <c r="V95" s="20">
        <f t="shared" si="74"/>
        <v>7</v>
      </c>
      <c r="W95" s="17">
        <v>3</v>
      </c>
      <c r="X95" s="17">
        <v>6</v>
      </c>
      <c r="Y95" s="17"/>
      <c r="Z95" s="17"/>
      <c r="AA95" s="20">
        <f t="shared" si="75"/>
        <v>9</v>
      </c>
      <c r="AB95" s="20">
        <f t="shared" si="76"/>
        <v>0</v>
      </c>
      <c r="AC95" s="20">
        <f t="shared" si="77"/>
        <v>9</v>
      </c>
      <c r="AD95" s="17">
        <v>1</v>
      </c>
      <c r="AE95" s="17">
        <v>3</v>
      </c>
      <c r="AF95" s="17"/>
      <c r="AG95" s="17"/>
      <c r="AH95" s="20">
        <f t="shared" si="78"/>
        <v>4</v>
      </c>
      <c r="AI95" s="20">
        <f t="shared" si="79"/>
        <v>0</v>
      </c>
      <c r="AJ95" s="20">
        <f t="shared" si="80"/>
        <v>4</v>
      </c>
      <c r="AK95" s="17">
        <v>1.5</v>
      </c>
      <c r="AL95" s="17">
        <v>4.5</v>
      </c>
      <c r="AM95" s="17"/>
      <c r="AN95" s="17"/>
      <c r="AO95" s="20">
        <f t="shared" si="81"/>
        <v>6</v>
      </c>
      <c r="AP95" s="20">
        <f t="shared" si="82"/>
        <v>0</v>
      </c>
      <c r="AQ95" s="20">
        <f t="shared" si="83"/>
        <v>6</v>
      </c>
      <c r="AR95" s="17">
        <v>1</v>
      </c>
      <c r="AS95" s="17">
        <v>5</v>
      </c>
      <c r="AT95" s="17"/>
      <c r="AU95" s="17"/>
      <c r="AV95" s="20">
        <f t="shared" si="84"/>
        <v>6</v>
      </c>
      <c r="AW95" s="20">
        <f t="shared" si="85"/>
        <v>0</v>
      </c>
      <c r="AX95" s="20">
        <f t="shared" si="86"/>
        <v>6</v>
      </c>
      <c r="AY95" s="17">
        <v>0.5</v>
      </c>
      <c r="AZ95" s="17">
        <v>5</v>
      </c>
      <c r="BA95" s="17"/>
      <c r="BB95" s="17"/>
      <c r="BC95" s="20">
        <f t="shared" si="87"/>
        <v>5.5</v>
      </c>
      <c r="BD95" s="20">
        <f t="shared" si="88"/>
        <v>0</v>
      </c>
      <c r="BE95" s="20">
        <f t="shared" si="89"/>
        <v>5.5</v>
      </c>
      <c r="BF95" s="17">
        <v>2</v>
      </c>
      <c r="BG95" s="17">
        <v>4</v>
      </c>
      <c r="BH95" s="17"/>
      <c r="BI95" s="17"/>
      <c r="BJ95" s="20">
        <f t="shared" si="90"/>
        <v>6</v>
      </c>
      <c r="BK95" s="20">
        <f t="shared" si="91"/>
        <v>0</v>
      </c>
      <c r="BL95" s="20">
        <f t="shared" si="92"/>
        <v>6</v>
      </c>
      <c r="BM95" s="17">
        <v>2</v>
      </c>
      <c r="BN95" s="17">
        <v>5</v>
      </c>
      <c r="BO95" s="17"/>
      <c r="BP95" s="17"/>
      <c r="BQ95" s="20">
        <f t="shared" si="93"/>
        <v>7</v>
      </c>
      <c r="BR95" s="20">
        <f t="shared" si="94"/>
        <v>0</v>
      </c>
      <c r="BS95" s="20">
        <f t="shared" si="95"/>
        <v>7</v>
      </c>
      <c r="BT95" s="17">
        <v>8</v>
      </c>
      <c r="BU95" s="17">
        <v>20</v>
      </c>
      <c r="BV95" s="17"/>
      <c r="BW95" s="17"/>
      <c r="BX95" s="20">
        <f t="shared" si="96"/>
        <v>28</v>
      </c>
      <c r="BY95" s="20">
        <f t="shared" si="97"/>
        <v>0</v>
      </c>
      <c r="BZ95" s="20">
        <f t="shared" si="98"/>
        <v>28</v>
      </c>
      <c r="CA95" s="17">
        <v>5</v>
      </c>
      <c r="CB95" s="17">
        <v>12</v>
      </c>
      <c r="CC95" s="17"/>
      <c r="CD95" s="17"/>
      <c r="CE95" s="20">
        <f t="shared" si="99"/>
        <v>17</v>
      </c>
      <c r="CF95" s="20">
        <f t="shared" si="100"/>
        <v>0</v>
      </c>
      <c r="CG95" s="20">
        <f t="shared" si="101"/>
        <v>17</v>
      </c>
      <c r="CH95" s="17">
        <v>5</v>
      </c>
      <c r="CI95" s="17">
        <v>13</v>
      </c>
      <c r="CJ95" s="17"/>
      <c r="CK95" s="17"/>
      <c r="CL95" s="20">
        <f t="shared" si="102"/>
        <v>18</v>
      </c>
      <c r="CM95" s="20">
        <f t="shared" si="103"/>
        <v>0</v>
      </c>
      <c r="CN95" s="20">
        <f t="shared" si="104"/>
        <v>18</v>
      </c>
      <c r="CO95" s="17">
        <v>5</v>
      </c>
      <c r="CP95" s="17">
        <v>11</v>
      </c>
      <c r="CQ95" s="17"/>
      <c r="CR95" s="17"/>
      <c r="CS95" s="20">
        <f t="shared" si="105"/>
        <v>16</v>
      </c>
      <c r="CT95" s="20">
        <f t="shared" si="106"/>
        <v>0</v>
      </c>
      <c r="CU95" s="20">
        <f t="shared" si="107"/>
        <v>16</v>
      </c>
      <c r="CV95" s="17">
        <v>2</v>
      </c>
      <c r="CW95" s="17">
        <v>5</v>
      </c>
      <c r="CX95" s="17"/>
      <c r="CY95" s="17"/>
      <c r="CZ95" s="20">
        <f t="shared" si="108"/>
        <v>7</v>
      </c>
      <c r="DA95" s="20">
        <f t="shared" si="109"/>
        <v>0</v>
      </c>
      <c r="DB95" s="20">
        <f t="shared" si="110"/>
        <v>7</v>
      </c>
      <c r="DC95" s="17">
        <v>15</v>
      </c>
      <c r="DD95" s="70">
        <v>48</v>
      </c>
      <c r="DE95" s="17"/>
      <c r="DF95" s="17"/>
      <c r="DG95" s="20">
        <f t="shared" si="67"/>
        <v>63</v>
      </c>
      <c r="DH95" s="20">
        <f t="shared" si="68"/>
        <v>0</v>
      </c>
      <c r="DI95" s="20">
        <f t="shared" si="111"/>
        <v>63</v>
      </c>
      <c r="DJ95" s="20">
        <f t="shared" si="112"/>
        <v>206.5</v>
      </c>
      <c r="DK95" s="17">
        <v>2</v>
      </c>
      <c r="DL95" s="17">
        <v>7</v>
      </c>
      <c r="DM95" s="17"/>
      <c r="DN95" s="17"/>
      <c r="DO95" s="20">
        <f t="shared" si="113"/>
        <v>9</v>
      </c>
      <c r="DP95" s="20">
        <f t="shared" si="114"/>
        <v>0</v>
      </c>
      <c r="DQ95" s="20">
        <f t="shared" si="115"/>
        <v>9</v>
      </c>
      <c r="DR95" s="20" t="str">
        <f t="shared" si="116"/>
        <v>راسب</v>
      </c>
      <c r="DS95" s="18"/>
      <c r="DT95"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95" s="19"/>
      <c r="DV95" s="20" t="str">
        <f t="shared" si="118"/>
        <v>اللغة العربية واَدابها</v>
      </c>
      <c r="DW95" s="20" t="str">
        <f t="shared" si="119"/>
        <v>اللغة الإنجليزية</v>
      </c>
      <c r="DX95" s="20" t="str">
        <f t="shared" si="120"/>
        <v>الرياضيات العامة</v>
      </c>
      <c r="DY95" s="20" t="str">
        <f t="shared" si="121"/>
        <v xml:space="preserve"> الفيزياء العامة </v>
      </c>
      <c r="DZ95" s="20" t="str">
        <f t="shared" si="122"/>
        <v>الكيمياء</v>
      </c>
      <c r="EA95" s="20" t="str">
        <f t="shared" si="123"/>
        <v xml:space="preserve"> الدراسات الاجتماعية</v>
      </c>
      <c r="EB95" s="20" t="str">
        <f t="shared" si="124"/>
        <v>التربية الوطنية</v>
      </c>
      <c r="EC95" s="20" t="str">
        <f t="shared" si="125"/>
        <v>الحاسب الألى</v>
      </c>
      <c r="ED95" s="20" t="str">
        <f t="shared" si="126"/>
        <v>الأمن الصناعى والسلامة المهنية</v>
      </c>
      <c r="EE95" s="20" t="str">
        <f t="shared" si="127"/>
        <v>مبادئ الرسم الفنى</v>
      </c>
      <c r="EF95" s="20" t="str">
        <f t="shared" si="128"/>
        <v>التكنولوجيا</v>
      </c>
      <c r="EG95" s="20" t="str">
        <f t="shared" si="129"/>
        <v>الخامات</v>
      </c>
      <c r="EH95" s="20" t="str">
        <f t="shared" si="130"/>
        <v>المعدات</v>
      </c>
      <c r="EI95" s="20" t="str">
        <f t="shared" si="131"/>
        <v>مبادئ الكهرباء</v>
      </c>
      <c r="EJ95" s="20" t="str">
        <f t="shared" si="132"/>
        <v>التدريبات العملية</v>
      </c>
      <c r="EK95" s="20" t="str">
        <f t="shared" si="133"/>
        <v>التربية الدينية</v>
      </c>
      <c r="EL95" s="20">
        <f>IF(ROW($C$13)&gt;=COUNT(DV95:EK95),SUMPRODUCT(--(DV95:EK95:EK95&lt;&gt;"")),"")</f>
        <v>16</v>
      </c>
      <c r="EN95" s="1">
        <v>44</v>
      </c>
    </row>
    <row r="96" spans="2:144" ht="18.600000000000001" thickTop="1" thickBot="1" x14ac:dyDescent="0.35">
      <c r="B96" s="15">
        <v>84</v>
      </c>
      <c r="C96" s="37">
        <f>الاسماء!B86</f>
        <v>84</v>
      </c>
      <c r="D96" s="34" t="str">
        <f>الاسماء!C86</f>
        <v>عبد الرحمن عبد المنعم هاشم محمد‎</v>
      </c>
      <c r="E96" s="44">
        <v>1643</v>
      </c>
      <c r="F96" s="16"/>
      <c r="G96" s="37" t="str">
        <f>الاسماء!D86</f>
        <v xml:space="preserve"> عمارة عام</v>
      </c>
      <c r="H96" s="41" t="str">
        <f>الاسماء!E86</f>
        <v>مسلم</v>
      </c>
      <c r="I96" s="17">
        <v>4</v>
      </c>
      <c r="J96" s="17">
        <v>12</v>
      </c>
      <c r="K96" s="17"/>
      <c r="L96" s="17"/>
      <c r="M96" s="20">
        <f t="shared" si="69"/>
        <v>16</v>
      </c>
      <c r="N96" s="20">
        <f t="shared" si="70"/>
        <v>0</v>
      </c>
      <c r="O96" s="20">
        <f t="shared" si="71"/>
        <v>16</v>
      </c>
      <c r="P96" s="17">
        <v>2</v>
      </c>
      <c r="Q96" s="17">
        <v>6</v>
      </c>
      <c r="R96" s="17"/>
      <c r="S96" s="17"/>
      <c r="T96" s="20">
        <f t="shared" si="72"/>
        <v>8</v>
      </c>
      <c r="U96" s="20">
        <f t="shared" si="73"/>
        <v>0</v>
      </c>
      <c r="V96" s="20">
        <f t="shared" si="74"/>
        <v>8</v>
      </c>
      <c r="W96" s="17">
        <v>3</v>
      </c>
      <c r="X96" s="17">
        <v>7.5</v>
      </c>
      <c r="Y96" s="17"/>
      <c r="Z96" s="17"/>
      <c r="AA96" s="20">
        <f t="shared" si="75"/>
        <v>10.5</v>
      </c>
      <c r="AB96" s="20">
        <f t="shared" si="76"/>
        <v>0</v>
      </c>
      <c r="AC96" s="20">
        <f t="shared" si="77"/>
        <v>10.5</v>
      </c>
      <c r="AD96" s="17">
        <v>1</v>
      </c>
      <c r="AE96" s="17">
        <v>3</v>
      </c>
      <c r="AF96" s="17"/>
      <c r="AG96" s="17"/>
      <c r="AH96" s="20">
        <f t="shared" si="78"/>
        <v>4</v>
      </c>
      <c r="AI96" s="20">
        <f t="shared" si="79"/>
        <v>0</v>
      </c>
      <c r="AJ96" s="20">
        <f t="shared" si="80"/>
        <v>4</v>
      </c>
      <c r="AK96" s="17">
        <v>1</v>
      </c>
      <c r="AL96" s="17">
        <v>4</v>
      </c>
      <c r="AM96" s="17"/>
      <c r="AN96" s="17"/>
      <c r="AO96" s="20">
        <f t="shared" si="81"/>
        <v>5</v>
      </c>
      <c r="AP96" s="20">
        <f t="shared" si="82"/>
        <v>0</v>
      </c>
      <c r="AQ96" s="20">
        <f t="shared" si="83"/>
        <v>5</v>
      </c>
      <c r="AR96" s="17">
        <v>1</v>
      </c>
      <c r="AS96" s="17">
        <v>5.5</v>
      </c>
      <c r="AT96" s="17"/>
      <c r="AU96" s="17"/>
      <c r="AV96" s="20">
        <f t="shared" si="84"/>
        <v>6.5</v>
      </c>
      <c r="AW96" s="20">
        <f t="shared" si="85"/>
        <v>0</v>
      </c>
      <c r="AX96" s="20">
        <f t="shared" si="86"/>
        <v>6.5</v>
      </c>
      <c r="AY96" s="17">
        <v>2</v>
      </c>
      <c r="AZ96" s="17">
        <v>5.5</v>
      </c>
      <c r="BA96" s="17"/>
      <c r="BB96" s="17"/>
      <c r="BC96" s="20">
        <f t="shared" si="87"/>
        <v>7.5</v>
      </c>
      <c r="BD96" s="20">
        <f t="shared" si="88"/>
        <v>0</v>
      </c>
      <c r="BE96" s="20">
        <f t="shared" si="89"/>
        <v>7.5</v>
      </c>
      <c r="BF96" s="17">
        <v>2</v>
      </c>
      <c r="BG96" s="17">
        <v>4.5</v>
      </c>
      <c r="BH96" s="17"/>
      <c r="BI96" s="17"/>
      <c r="BJ96" s="20">
        <f t="shared" si="90"/>
        <v>6.5</v>
      </c>
      <c r="BK96" s="20">
        <f t="shared" si="91"/>
        <v>0</v>
      </c>
      <c r="BL96" s="20">
        <f t="shared" si="92"/>
        <v>6.5</v>
      </c>
      <c r="BM96" s="17">
        <v>2</v>
      </c>
      <c r="BN96" s="17">
        <v>4</v>
      </c>
      <c r="BO96" s="17"/>
      <c r="BP96" s="17"/>
      <c r="BQ96" s="20">
        <f t="shared" si="93"/>
        <v>6</v>
      </c>
      <c r="BR96" s="20">
        <f t="shared" si="94"/>
        <v>0</v>
      </c>
      <c r="BS96" s="20">
        <f t="shared" si="95"/>
        <v>6</v>
      </c>
      <c r="BT96" s="17">
        <v>9</v>
      </c>
      <c r="BU96" s="17">
        <v>20</v>
      </c>
      <c r="BV96" s="17"/>
      <c r="BW96" s="17"/>
      <c r="BX96" s="20">
        <f t="shared" si="96"/>
        <v>29</v>
      </c>
      <c r="BY96" s="20">
        <f t="shared" si="97"/>
        <v>0</v>
      </c>
      <c r="BZ96" s="20">
        <f t="shared" si="98"/>
        <v>29</v>
      </c>
      <c r="CA96" s="17">
        <v>5</v>
      </c>
      <c r="CB96" s="17">
        <v>13</v>
      </c>
      <c r="CC96" s="17"/>
      <c r="CD96" s="17"/>
      <c r="CE96" s="20">
        <f t="shared" si="99"/>
        <v>18</v>
      </c>
      <c r="CF96" s="20">
        <f t="shared" si="100"/>
        <v>0</v>
      </c>
      <c r="CG96" s="20">
        <f t="shared" si="101"/>
        <v>18</v>
      </c>
      <c r="CH96" s="17">
        <v>5</v>
      </c>
      <c r="CI96" s="17">
        <v>16</v>
      </c>
      <c r="CJ96" s="17"/>
      <c r="CK96" s="17"/>
      <c r="CL96" s="20">
        <f t="shared" si="102"/>
        <v>21</v>
      </c>
      <c r="CM96" s="20">
        <f t="shared" si="103"/>
        <v>0</v>
      </c>
      <c r="CN96" s="20">
        <f t="shared" si="104"/>
        <v>21</v>
      </c>
      <c r="CO96" s="17">
        <v>5</v>
      </c>
      <c r="CP96" s="17">
        <v>12</v>
      </c>
      <c r="CQ96" s="17"/>
      <c r="CR96" s="17"/>
      <c r="CS96" s="20">
        <f t="shared" si="105"/>
        <v>17</v>
      </c>
      <c r="CT96" s="20">
        <f t="shared" si="106"/>
        <v>0</v>
      </c>
      <c r="CU96" s="20">
        <f t="shared" si="107"/>
        <v>17</v>
      </c>
      <c r="CV96" s="17">
        <v>2</v>
      </c>
      <c r="CW96" s="17">
        <v>4</v>
      </c>
      <c r="CX96" s="17"/>
      <c r="CY96" s="17"/>
      <c r="CZ96" s="20">
        <f t="shared" si="108"/>
        <v>6</v>
      </c>
      <c r="DA96" s="20">
        <f t="shared" si="109"/>
        <v>0</v>
      </c>
      <c r="DB96" s="20">
        <f t="shared" si="110"/>
        <v>6</v>
      </c>
      <c r="DC96" s="17">
        <v>15</v>
      </c>
      <c r="DD96" s="70">
        <v>48</v>
      </c>
      <c r="DE96" s="17"/>
      <c r="DF96" s="17"/>
      <c r="DG96" s="20">
        <f t="shared" si="67"/>
        <v>63</v>
      </c>
      <c r="DH96" s="20">
        <f t="shared" si="68"/>
        <v>0</v>
      </c>
      <c r="DI96" s="20">
        <f t="shared" si="111"/>
        <v>63</v>
      </c>
      <c r="DJ96" s="20">
        <f t="shared" si="112"/>
        <v>216.5</v>
      </c>
      <c r="DK96" s="17">
        <v>2</v>
      </c>
      <c r="DL96" s="17">
        <v>6.5</v>
      </c>
      <c r="DM96" s="17"/>
      <c r="DN96" s="17"/>
      <c r="DO96" s="20">
        <f t="shared" si="113"/>
        <v>8.5</v>
      </c>
      <c r="DP96" s="20">
        <f t="shared" si="114"/>
        <v>0</v>
      </c>
      <c r="DQ96" s="20">
        <f t="shared" si="115"/>
        <v>8.5</v>
      </c>
      <c r="DR96" s="20" t="str">
        <f t="shared" si="116"/>
        <v>راسب</v>
      </c>
      <c r="DS96" s="18"/>
      <c r="DT96"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96" s="19"/>
      <c r="DV96" s="20" t="str">
        <f t="shared" si="118"/>
        <v>اللغة العربية واَدابها</v>
      </c>
      <c r="DW96" s="20" t="str">
        <f t="shared" si="119"/>
        <v>اللغة الإنجليزية</v>
      </c>
      <c r="DX96" s="20" t="str">
        <f t="shared" si="120"/>
        <v>الرياضيات العامة</v>
      </c>
      <c r="DY96" s="20" t="str">
        <f t="shared" si="121"/>
        <v xml:space="preserve"> الفيزياء العامة </v>
      </c>
      <c r="DZ96" s="20" t="str">
        <f t="shared" si="122"/>
        <v>الكيمياء</v>
      </c>
      <c r="EA96" s="20" t="str">
        <f t="shared" si="123"/>
        <v xml:space="preserve"> الدراسات الاجتماعية</v>
      </c>
      <c r="EB96" s="20" t="str">
        <f t="shared" si="124"/>
        <v>التربية الوطنية</v>
      </c>
      <c r="EC96" s="20" t="str">
        <f t="shared" si="125"/>
        <v>الحاسب الألى</v>
      </c>
      <c r="ED96" s="20" t="str">
        <f t="shared" si="126"/>
        <v>الأمن الصناعى والسلامة المهنية</v>
      </c>
      <c r="EE96" s="20" t="str">
        <f t="shared" si="127"/>
        <v>مبادئ الرسم الفنى</v>
      </c>
      <c r="EF96" s="20" t="str">
        <f t="shared" si="128"/>
        <v>التكنولوجيا</v>
      </c>
      <c r="EG96" s="20" t="str">
        <f t="shared" si="129"/>
        <v>الخامات</v>
      </c>
      <c r="EH96" s="20" t="str">
        <f t="shared" si="130"/>
        <v>المعدات</v>
      </c>
      <c r="EI96" s="20" t="str">
        <f t="shared" si="131"/>
        <v>مبادئ الكهرباء</v>
      </c>
      <c r="EJ96" s="20" t="str">
        <f t="shared" si="132"/>
        <v>التدريبات العملية</v>
      </c>
      <c r="EK96" s="20" t="str">
        <f t="shared" si="133"/>
        <v>التربية الدينية</v>
      </c>
      <c r="EL96" s="20">
        <f>IF(ROW($C$13)&gt;=COUNT(DV96:EK96),SUMPRODUCT(--(DV96:EK96:EK96&lt;&gt;"")),"")</f>
        <v>16</v>
      </c>
      <c r="EN96" s="1">
        <v>44.5</v>
      </c>
    </row>
    <row r="97" spans="2:144" ht="18.600000000000001" thickTop="1" thickBot="1" x14ac:dyDescent="0.35">
      <c r="B97" s="15">
        <v>85</v>
      </c>
      <c r="C97" s="37">
        <f>الاسماء!B87</f>
        <v>85</v>
      </c>
      <c r="D97" s="34" t="str">
        <f>الاسماء!C87</f>
        <v>عبد الرحمن عدوى احمد ابو الحسن‎</v>
      </c>
      <c r="E97" s="44">
        <v>1644</v>
      </c>
      <c r="F97" s="16"/>
      <c r="G97" s="37" t="str">
        <f>الاسماء!D87</f>
        <v xml:space="preserve"> عمارة عام</v>
      </c>
      <c r="H97" s="41" t="str">
        <f>الاسماء!E87</f>
        <v>مسلم</v>
      </c>
      <c r="I97" s="17">
        <v>3</v>
      </c>
      <c r="J97" s="17">
        <v>14</v>
      </c>
      <c r="K97" s="17"/>
      <c r="L97" s="17"/>
      <c r="M97" s="20">
        <f t="shared" si="69"/>
        <v>17</v>
      </c>
      <c r="N97" s="20">
        <f t="shared" si="70"/>
        <v>0</v>
      </c>
      <c r="O97" s="20">
        <f t="shared" si="71"/>
        <v>17</v>
      </c>
      <c r="P97" s="17">
        <v>2</v>
      </c>
      <c r="Q97" s="17">
        <v>7</v>
      </c>
      <c r="R97" s="17"/>
      <c r="S97" s="17"/>
      <c r="T97" s="20">
        <f t="shared" si="72"/>
        <v>9</v>
      </c>
      <c r="U97" s="20">
        <f t="shared" si="73"/>
        <v>0</v>
      </c>
      <c r="V97" s="20">
        <f t="shared" si="74"/>
        <v>9</v>
      </c>
      <c r="W97" s="17">
        <v>3</v>
      </c>
      <c r="X97" s="17">
        <v>6</v>
      </c>
      <c r="Y97" s="17"/>
      <c r="Z97" s="17"/>
      <c r="AA97" s="20">
        <f t="shared" si="75"/>
        <v>9</v>
      </c>
      <c r="AB97" s="20">
        <f t="shared" si="76"/>
        <v>0</v>
      </c>
      <c r="AC97" s="20">
        <f t="shared" si="77"/>
        <v>9</v>
      </c>
      <c r="AD97" s="17">
        <v>1</v>
      </c>
      <c r="AE97" s="17">
        <v>3.5</v>
      </c>
      <c r="AF97" s="17"/>
      <c r="AG97" s="17"/>
      <c r="AH97" s="20">
        <f t="shared" si="78"/>
        <v>4.5</v>
      </c>
      <c r="AI97" s="20">
        <f t="shared" si="79"/>
        <v>0</v>
      </c>
      <c r="AJ97" s="20">
        <f t="shared" si="80"/>
        <v>4.5</v>
      </c>
      <c r="AK97" s="17">
        <v>1</v>
      </c>
      <c r="AL97" s="17">
        <v>4</v>
      </c>
      <c r="AM97" s="17"/>
      <c r="AN97" s="17"/>
      <c r="AO97" s="20">
        <f t="shared" si="81"/>
        <v>5</v>
      </c>
      <c r="AP97" s="20">
        <f t="shared" si="82"/>
        <v>0</v>
      </c>
      <c r="AQ97" s="20">
        <f t="shared" si="83"/>
        <v>5</v>
      </c>
      <c r="AR97" s="17">
        <v>1</v>
      </c>
      <c r="AS97" s="17">
        <v>5.5</v>
      </c>
      <c r="AT97" s="17"/>
      <c r="AU97" s="17"/>
      <c r="AV97" s="20">
        <f t="shared" si="84"/>
        <v>6.5</v>
      </c>
      <c r="AW97" s="20">
        <f t="shared" si="85"/>
        <v>0</v>
      </c>
      <c r="AX97" s="20">
        <f t="shared" si="86"/>
        <v>6.5</v>
      </c>
      <c r="AY97" s="17">
        <v>1.5</v>
      </c>
      <c r="AZ97" s="17">
        <v>5</v>
      </c>
      <c r="BA97" s="17"/>
      <c r="BB97" s="17"/>
      <c r="BC97" s="20">
        <f t="shared" si="87"/>
        <v>6.5</v>
      </c>
      <c r="BD97" s="20">
        <f t="shared" si="88"/>
        <v>0</v>
      </c>
      <c r="BE97" s="20">
        <f t="shared" si="89"/>
        <v>6.5</v>
      </c>
      <c r="BF97" s="17">
        <v>2</v>
      </c>
      <c r="BG97" s="17">
        <v>5</v>
      </c>
      <c r="BH97" s="17"/>
      <c r="BI97" s="17"/>
      <c r="BJ97" s="20">
        <f t="shared" si="90"/>
        <v>7</v>
      </c>
      <c r="BK97" s="20">
        <f t="shared" si="91"/>
        <v>0</v>
      </c>
      <c r="BL97" s="20">
        <f t="shared" si="92"/>
        <v>7</v>
      </c>
      <c r="BM97" s="17">
        <v>2</v>
      </c>
      <c r="BN97" s="17">
        <v>6</v>
      </c>
      <c r="BO97" s="17"/>
      <c r="BP97" s="17"/>
      <c r="BQ97" s="20">
        <f t="shared" si="93"/>
        <v>8</v>
      </c>
      <c r="BR97" s="20">
        <f t="shared" si="94"/>
        <v>0</v>
      </c>
      <c r="BS97" s="20">
        <f t="shared" si="95"/>
        <v>8</v>
      </c>
      <c r="BT97" s="17">
        <v>9</v>
      </c>
      <c r="BU97" s="17">
        <v>22</v>
      </c>
      <c r="BV97" s="17"/>
      <c r="BW97" s="17"/>
      <c r="BX97" s="20">
        <f t="shared" si="96"/>
        <v>31</v>
      </c>
      <c r="BY97" s="20">
        <f t="shared" si="97"/>
        <v>0</v>
      </c>
      <c r="BZ97" s="20">
        <f t="shared" si="98"/>
        <v>31</v>
      </c>
      <c r="CA97" s="17">
        <v>5</v>
      </c>
      <c r="CB97" s="17">
        <v>13</v>
      </c>
      <c r="CC97" s="17"/>
      <c r="CD97" s="17"/>
      <c r="CE97" s="20">
        <f t="shared" si="99"/>
        <v>18</v>
      </c>
      <c r="CF97" s="20">
        <f t="shared" si="100"/>
        <v>0</v>
      </c>
      <c r="CG97" s="20">
        <f t="shared" si="101"/>
        <v>18</v>
      </c>
      <c r="CH97" s="17">
        <v>5</v>
      </c>
      <c r="CI97" s="17">
        <v>16</v>
      </c>
      <c r="CJ97" s="17"/>
      <c r="CK97" s="17"/>
      <c r="CL97" s="20">
        <f t="shared" si="102"/>
        <v>21</v>
      </c>
      <c r="CM97" s="20">
        <f t="shared" si="103"/>
        <v>0</v>
      </c>
      <c r="CN97" s="20">
        <f t="shared" si="104"/>
        <v>21</v>
      </c>
      <c r="CO97" s="17">
        <v>5</v>
      </c>
      <c r="CP97" s="17">
        <v>12</v>
      </c>
      <c r="CQ97" s="17"/>
      <c r="CR97" s="17"/>
      <c r="CS97" s="20">
        <f t="shared" si="105"/>
        <v>17</v>
      </c>
      <c r="CT97" s="20">
        <f t="shared" si="106"/>
        <v>0</v>
      </c>
      <c r="CU97" s="20">
        <f t="shared" si="107"/>
        <v>17</v>
      </c>
      <c r="CV97" s="17">
        <v>2</v>
      </c>
      <c r="CW97" s="17">
        <v>4</v>
      </c>
      <c r="CX97" s="17"/>
      <c r="CY97" s="17"/>
      <c r="CZ97" s="20">
        <f t="shared" si="108"/>
        <v>6</v>
      </c>
      <c r="DA97" s="20">
        <f t="shared" si="109"/>
        <v>0</v>
      </c>
      <c r="DB97" s="20">
        <f t="shared" si="110"/>
        <v>6</v>
      </c>
      <c r="DC97" s="17">
        <v>15</v>
      </c>
      <c r="DD97" s="70">
        <v>52</v>
      </c>
      <c r="DE97" s="17"/>
      <c r="DF97" s="17"/>
      <c r="DG97" s="20">
        <f t="shared" si="67"/>
        <v>67</v>
      </c>
      <c r="DH97" s="20">
        <f t="shared" si="68"/>
        <v>0</v>
      </c>
      <c r="DI97" s="20">
        <f t="shared" si="111"/>
        <v>67</v>
      </c>
      <c r="DJ97" s="20">
        <f t="shared" si="112"/>
        <v>226</v>
      </c>
      <c r="DK97" s="17">
        <v>2</v>
      </c>
      <c r="DL97" s="17">
        <v>6.5</v>
      </c>
      <c r="DM97" s="17"/>
      <c r="DN97" s="17"/>
      <c r="DO97" s="20">
        <f t="shared" si="113"/>
        <v>8.5</v>
      </c>
      <c r="DP97" s="20">
        <f t="shared" si="114"/>
        <v>0</v>
      </c>
      <c r="DQ97" s="20">
        <f t="shared" si="115"/>
        <v>8.5</v>
      </c>
      <c r="DR97" s="20" t="str">
        <f t="shared" si="116"/>
        <v>راسب</v>
      </c>
      <c r="DS97" s="18"/>
      <c r="DT97"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97" s="19"/>
      <c r="DV97" s="20" t="str">
        <f t="shared" si="118"/>
        <v>اللغة العربية واَدابها</v>
      </c>
      <c r="DW97" s="20" t="str">
        <f t="shared" si="119"/>
        <v>اللغة الإنجليزية</v>
      </c>
      <c r="DX97" s="20" t="str">
        <f t="shared" si="120"/>
        <v>الرياضيات العامة</v>
      </c>
      <c r="DY97" s="20" t="str">
        <f t="shared" si="121"/>
        <v xml:space="preserve"> الفيزياء العامة </v>
      </c>
      <c r="DZ97" s="20" t="str">
        <f t="shared" si="122"/>
        <v>الكيمياء</v>
      </c>
      <c r="EA97" s="20" t="str">
        <f t="shared" si="123"/>
        <v xml:space="preserve"> الدراسات الاجتماعية</v>
      </c>
      <c r="EB97" s="20" t="str">
        <f t="shared" si="124"/>
        <v>التربية الوطنية</v>
      </c>
      <c r="EC97" s="20" t="str">
        <f t="shared" si="125"/>
        <v>الحاسب الألى</v>
      </c>
      <c r="ED97" s="20" t="str">
        <f t="shared" si="126"/>
        <v>الأمن الصناعى والسلامة المهنية</v>
      </c>
      <c r="EE97" s="20" t="str">
        <f t="shared" si="127"/>
        <v>مبادئ الرسم الفنى</v>
      </c>
      <c r="EF97" s="20" t="str">
        <f t="shared" si="128"/>
        <v>التكنولوجيا</v>
      </c>
      <c r="EG97" s="20" t="str">
        <f t="shared" si="129"/>
        <v>الخامات</v>
      </c>
      <c r="EH97" s="20" t="str">
        <f t="shared" si="130"/>
        <v>المعدات</v>
      </c>
      <c r="EI97" s="20" t="str">
        <f t="shared" si="131"/>
        <v>مبادئ الكهرباء</v>
      </c>
      <c r="EJ97" s="20" t="str">
        <f t="shared" si="132"/>
        <v>التدريبات العملية</v>
      </c>
      <c r="EK97" s="20" t="str">
        <f t="shared" si="133"/>
        <v>التربية الدينية</v>
      </c>
      <c r="EL97" s="20">
        <f>IF(ROW($C$13)&gt;=COUNT(DV97:EK97),SUMPRODUCT(--(DV97:EK97:EK97&lt;&gt;"")),"")</f>
        <v>16</v>
      </c>
      <c r="EN97" s="1">
        <v>45</v>
      </c>
    </row>
    <row r="98" spans="2:144" ht="18.600000000000001" thickTop="1" thickBot="1" x14ac:dyDescent="0.35">
      <c r="B98" s="15">
        <v>86</v>
      </c>
      <c r="C98" s="37">
        <f>الاسماء!B88</f>
        <v>86</v>
      </c>
      <c r="D98" s="34" t="str">
        <f>الاسماء!C88</f>
        <v>عبد الرحمن عيد قرنى احمد‎</v>
      </c>
      <c r="E98" s="44">
        <v>1645</v>
      </c>
      <c r="F98" s="16"/>
      <c r="G98" s="37" t="str">
        <f>الاسماء!D88</f>
        <v xml:space="preserve"> عمارة عام</v>
      </c>
      <c r="H98" s="41" t="str">
        <f>الاسماء!E88</f>
        <v>مسلم</v>
      </c>
      <c r="I98" s="17">
        <v>3</v>
      </c>
      <c r="J98" s="17">
        <v>12.5</v>
      </c>
      <c r="K98" s="17"/>
      <c r="L98" s="17"/>
      <c r="M98" s="20">
        <f t="shared" si="69"/>
        <v>15.5</v>
      </c>
      <c r="N98" s="20">
        <f t="shared" si="70"/>
        <v>0</v>
      </c>
      <c r="O98" s="20">
        <f t="shared" si="71"/>
        <v>15.5</v>
      </c>
      <c r="P98" s="17">
        <v>2</v>
      </c>
      <c r="Q98" s="17">
        <v>6</v>
      </c>
      <c r="R98" s="17"/>
      <c r="S98" s="17"/>
      <c r="T98" s="20">
        <f t="shared" si="72"/>
        <v>8</v>
      </c>
      <c r="U98" s="20">
        <f t="shared" si="73"/>
        <v>0</v>
      </c>
      <c r="V98" s="20">
        <f t="shared" si="74"/>
        <v>8</v>
      </c>
      <c r="W98" s="17">
        <v>3</v>
      </c>
      <c r="X98" s="17">
        <v>7.5</v>
      </c>
      <c r="Y98" s="17"/>
      <c r="Z98" s="17"/>
      <c r="AA98" s="20">
        <f t="shared" si="75"/>
        <v>10.5</v>
      </c>
      <c r="AB98" s="20">
        <f t="shared" si="76"/>
        <v>0</v>
      </c>
      <c r="AC98" s="20">
        <f t="shared" si="77"/>
        <v>10.5</v>
      </c>
      <c r="AD98" s="17">
        <v>1</v>
      </c>
      <c r="AE98" s="17">
        <v>3.5</v>
      </c>
      <c r="AF98" s="17"/>
      <c r="AG98" s="17"/>
      <c r="AH98" s="20">
        <f t="shared" si="78"/>
        <v>4.5</v>
      </c>
      <c r="AI98" s="20">
        <f t="shared" si="79"/>
        <v>0</v>
      </c>
      <c r="AJ98" s="20">
        <f t="shared" si="80"/>
        <v>4.5</v>
      </c>
      <c r="AK98" s="17">
        <v>1</v>
      </c>
      <c r="AL98" s="17">
        <v>3.5</v>
      </c>
      <c r="AM98" s="17"/>
      <c r="AN98" s="17"/>
      <c r="AO98" s="20">
        <f t="shared" si="81"/>
        <v>4.5</v>
      </c>
      <c r="AP98" s="20">
        <f t="shared" si="82"/>
        <v>0</v>
      </c>
      <c r="AQ98" s="20">
        <f t="shared" si="83"/>
        <v>4.5</v>
      </c>
      <c r="AR98" s="17">
        <v>2</v>
      </c>
      <c r="AS98" s="17">
        <v>5</v>
      </c>
      <c r="AT98" s="17"/>
      <c r="AU98" s="17"/>
      <c r="AV98" s="20">
        <f t="shared" si="84"/>
        <v>7</v>
      </c>
      <c r="AW98" s="20">
        <f t="shared" si="85"/>
        <v>0</v>
      </c>
      <c r="AX98" s="20">
        <f t="shared" si="86"/>
        <v>7</v>
      </c>
      <c r="AY98" s="17">
        <v>1</v>
      </c>
      <c r="AZ98" s="17">
        <v>5</v>
      </c>
      <c r="BA98" s="17"/>
      <c r="BB98" s="17"/>
      <c r="BC98" s="20">
        <f t="shared" si="87"/>
        <v>6</v>
      </c>
      <c r="BD98" s="20">
        <f t="shared" si="88"/>
        <v>0</v>
      </c>
      <c r="BE98" s="20">
        <f t="shared" si="89"/>
        <v>6</v>
      </c>
      <c r="BF98" s="17">
        <v>2</v>
      </c>
      <c r="BG98" s="17">
        <v>4</v>
      </c>
      <c r="BH98" s="17"/>
      <c r="BI98" s="17"/>
      <c r="BJ98" s="20">
        <f t="shared" si="90"/>
        <v>6</v>
      </c>
      <c r="BK98" s="20">
        <f t="shared" si="91"/>
        <v>0</v>
      </c>
      <c r="BL98" s="20">
        <f t="shared" si="92"/>
        <v>6</v>
      </c>
      <c r="BM98" s="17">
        <v>2</v>
      </c>
      <c r="BN98" s="17">
        <v>6</v>
      </c>
      <c r="BO98" s="17"/>
      <c r="BP98" s="17"/>
      <c r="BQ98" s="20">
        <f t="shared" si="93"/>
        <v>8</v>
      </c>
      <c r="BR98" s="20">
        <f t="shared" si="94"/>
        <v>0</v>
      </c>
      <c r="BS98" s="20">
        <f t="shared" si="95"/>
        <v>8</v>
      </c>
      <c r="BT98" s="17">
        <v>9</v>
      </c>
      <c r="BU98" s="17">
        <v>23</v>
      </c>
      <c r="BV98" s="17"/>
      <c r="BW98" s="17"/>
      <c r="BX98" s="20">
        <f t="shared" si="96"/>
        <v>32</v>
      </c>
      <c r="BY98" s="20">
        <f t="shared" si="97"/>
        <v>0</v>
      </c>
      <c r="BZ98" s="20">
        <f t="shared" si="98"/>
        <v>32</v>
      </c>
      <c r="CA98" s="17">
        <v>5</v>
      </c>
      <c r="CB98" s="17">
        <v>13</v>
      </c>
      <c r="CC98" s="17"/>
      <c r="CD98" s="17"/>
      <c r="CE98" s="20">
        <f t="shared" si="99"/>
        <v>18</v>
      </c>
      <c r="CF98" s="20">
        <f t="shared" si="100"/>
        <v>0</v>
      </c>
      <c r="CG98" s="20">
        <f t="shared" si="101"/>
        <v>18</v>
      </c>
      <c r="CH98" s="17">
        <v>5</v>
      </c>
      <c r="CI98" s="17">
        <v>14</v>
      </c>
      <c r="CJ98" s="17"/>
      <c r="CK98" s="17"/>
      <c r="CL98" s="20">
        <f t="shared" si="102"/>
        <v>19</v>
      </c>
      <c r="CM98" s="20">
        <f t="shared" si="103"/>
        <v>0</v>
      </c>
      <c r="CN98" s="20">
        <f t="shared" si="104"/>
        <v>19</v>
      </c>
      <c r="CO98" s="17">
        <v>5</v>
      </c>
      <c r="CP98" s="17">
        <v>11</v>
      </c>
      <c r="CQ98" s="17"/>
      <c r="CR98" s="17"/>
      <c r="CS98" s="20">
        <f t="shared" si="105"/>
        <v>16</v>
      </c>
      <c r="CT98" s="20">
        <f t="shared" si="106"/>
        <v>0</v>
      </c>
      <c r="CU98" s="20">
        <f t="shared" si="107"/>
        <v>16</v>
      </c>
      <c r="CV98" s="17">
        <v>2</v>
      </c>
      <c r="CW98" s="17">
        <v>5</v>
      </c>
      <c r="CX98" s="17"/>
      <c r="CY98" s="17"/>
      <c r="CZ98" s="20">
        <f t="shared" si="108"/>
        <v>7</v>
      </c>
      <c r="DA98" s="20">
        <f t="shared" si="109"/>
        <v>0</v>
      </c>
      <c r="DB98" s="20">
        <f t="shared" si="110"/>
        <v>7</v>
      </c>
      <c r="DC98" s="17">
        <v>15</v>
      </c>
      <c r="DD98" s="70">
        <v>51</v>
      </c>
      <c r="DE98" s="17"/>
      <c r="DF98" s="17"/>
      <c r="DG98" s="20">
        <f t="shared" si="67"/>
        <v>66</v>
      </c>
      <c r="DH98" s="20">
        <f t="shared" si="68"/>
        <v>0</v>
      </c>
      <c r="DI98" s="20">
        <f t="shared" si="111"/>
        <v>66</v>
      </c>
      <c r="DJ98" s="20">
        <f t="shared" si="112"/>
        <v>222</v>
      </c>
      <c r="DK98" s="17">
        <v>2</v>
      </c>
      <c r="DL98" s="17">
        <v>8</v>
      </c>
      <c r="DM98" s="17"/>
      <c r="DN98" s="17"/>
      <c r="DO98" s="20">
        <f t="shared" si="113"/>
        <v>10</v>
      </c>
      <c r="DP98" s="20">
        <f t="shared" si="114"/>
        <v>0</v>
      </c>
      <c r="DQ98" s="20">
        <f t="shared" si="115"/>
        <v>10</v>
      </c>
      <c r="DR98" s="20" t="str">
        <f t="shared" si="116"/>
        <v>راسب</v>
      </c>
      <c r="DS98" s="18"/>
      <c r="DT98" s="20" t="str">
        <f t="shared" si="117"/>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DU98" s="19"/>
      <c r="DV98" s="20" t="str">
        <f t="shared" si="118"/>
        <v>اللغة العربية واَدابها</v>
      </c>
      <c r="DW98" s="20" t="str">
        <f t="shared" si="119"/>
        <v>اللغة الإنجليزية</v>
      </c>
      <c r="DX98" s="20" t="str">
        <f t="shared" si="120"/>
        <v>الرياضيات العامة</v>
      </c>
      <c r="DY98" s="20" t="str">
        <f t="shared" si="121"/>
        <v xml:space="preserve"> الفيزياء العامة </v>
      </c>
      <c r="DZ98" s="20" t="str">
        <f t="shared" si="122"/>
        <v>الكيمياء</v>
      </c>
      <c r="EA98" s="20" t="str">
        <f t="shared" si="123"/>
        <v xml:space="preserve"> الدراسات الاجتماعية</v>
      </c>
      <c r="EB98" s="20" t="str">
        <f t="shared" si="124"/>
        <v>التربية الوطنية</v>
      </c>
      <c r="EC98" s="20" t="str">
        <f t="shared" si="125"/>
        <v>الحاسب الألى</v>
      </c>
      <c r="ED98" s="20" t="str">
        <f t="shared" si="126"/>
        <v>الأمن الصناعى والسلامة المهنية</v>
      </c>
      <c r="EE98" s="20" t="str">
        <f t="shared" si="127"/>
        <v>مبادئ الرسم الفنى</v>
      </c>
      <c r="EF98" s="20" t="str">
        <f t="shared" si="128"/>
        <v>التكنولوجيا</v>
      </c>
      <c r="EG98" s="20" t="str">
        <f t="shared" si="129"/>
        <v>الخامات</v>
      </c>
      <c r="EH98" s="20" t="str">
        <f t="shared" si="130"/>
        <v>المعدات</v>
      </c>
      <c r="EI98" s="20" t="str">
        <f t="shared" si="131"/>
        <v>مبادئ الكهرباء</v>
      </c>
      <c r="EJ98" s="20" t="str">
        <f t="shared" si="132"/>
        <v>التدريبات العملية</v>
      </c>
      <c r="EK98" s="20" t="str">
        <f t="shared" si="133"/>
        <v/>
      </c>
      <c r="EL98" s="20">
        <f>IF(ROW($C$13)&gt;=COUNT(DV98:EK98),SUMPRODUCT(--(DV98:EK98:EK98&lt;&gt;"")),"")</f>
        <v>15</v>
      </c>
      <c r="EN98" s="1">
        <v>45.5</v>
      </c>
    </row>
    <row r="99" spans="2:144" ht="18.600000000000001" thickTop="1" thickBot="1" x14ac:dyDescent="0.35">
      <c r="B99" s="15">
        <v>87</v>
      </c>
      <c r="C99" s="37">
        <f>الاسماء!B89</f>
        <v>87</v>
      </c>
      <c r="D99" s="34" t="str">
        <f>الاسماء!C89</f>
        <v>عبد الرحمن محمد كامل بهنسي‎</v>
      </c>
      <c r="E99" s="44">
        <v>1646</v>
      </c>
      <c r="F99" s="16"/>
      <c r="G99" s="37" t="str">
        <f>الاسماء!D89</f>
        <v xml:space="preserve"> عمارة عام</v>
      </c>
      <c r="H99" s="41" t="str">
        <f>الاسماء!E89</f>
        <v>مسلم</v>
      </c>
      <c r="I99" s="17">
        <v>3</v>
      </c>
      <c r="J99" s="17">
        <v>10</v>
      </c>
      <c r="K99" s="17"/>
      <c r="L99" s="17"/>
      <c r="M99" s="20">
        <f t="shared" si="69"/>
        <v>13</v>
      </c>
      <c r="N99" s="20">
        <f t="shared" si="70"/>
        <v>0</v>
      </c>
      <c r="O99" s="20">
        <f t="shared" si="71"/>
        <v>13</v>
      </c>
      <c r="P99" s="17">
        <v>2</v>
      </c>
      <c r="Q99" s="17">
        <v>7</v>
      </c>
      <c r="R99" s="17"/>
      <c r="S99" s="17"/>
      <c r="T99" s="20">
        <f t="shared" si="72"/>
        <v>9</v>
      </c>
      <c r="U99" s="20">
        <f t="shared" si="73"/>
        <v>0</v>
      </c>
      <c r="V99" s="20">
        <f t="shared" si="74"/>
        <v>9</v>
      </c>
      <c r="W99" s="17">
        <v>3</v>
      </c>
      <c r="X99" s="17">
        <v>6.5</v>
      </c>
      <c r="Y99" s="17"/>
      <c r="Z99" s="17"/>
      <c r="AA99" s="20">
        <f t="shared" si="75"/>
        <v>9.5</v>
      </c>
      <c r="AB99" s="20">
        <f t="shared" si="76"/>
        <v>0</v>
      </c>
      <c r="AC99" s="20">
        <f t="shared" si="77"/>
        <v>9.5</v>
      </c>
      <c r="AD99" s="17">
        <v>1</v>
      </c>
      <c r="AE99" s="17">
        <v>3.5</v>
      </c>
      <c r="AF99" s="17"/>
      <c r="AG99" s="17"/>
      <c r="AH99" s="20">
        <f t="shared" si="78"/>
        <v>4.5</v>
      </c>
      <c r="AI99" s="20">
        <f t="shared" si="79"/>
        <v>0</v>
      </c>
      <c r="AJ99" s="20">
        <f t="shared" si="80"/>
        <v>4.5</v>
      </c>
      <c r="AK99" s="17">
        <v>1.5</v>
      </c>
      <c r="AL99" s="17">
        <v>4</v>
      </c>
      <c r="AM99" s="17"/>
      <c r="AN99" s="17"/>
      <c r="AO99" s="20">
        <f t="shared" si="81"/>
        <v>5.5</v>
      </c>
      <c r="AP99" s="20">
        <f t="shared" si="82"/>
        <v>0</v>
      </c>
      <c r="AQ99" s="20">
        <f t="shared" si="83"/>
        <v>5.5</v>
      </c>
      <c r="AR99" s="17">
        <v>1</v>
      </c>
      <c r="AS99" s="17">
        <v>7</v>
      </c>
      <c r="AT99" s="17"/>
      <c r="AU99" s="17"/>
      <c r="AV99" s="20">
        <f t="shared" si="84"/>
        <v>8</v>
      </c>
      <c r="AW99" s="20">
        <f t="shared" si="85"/>
        <v>0</v>
      </c>
      <c r="AX99" s="20">
        <f t="shared" si="86"/>
        <v>8</v>
      </c>
      <c r="AY99" s="17">
        <v>0.5</v>
      </c>
      <c r="AZ99" s="17">
        <v>5</v>
      </c>
      <c r="BA99" s="17"/>
      <c r="BB99" s="17"/>
      <c r="BC99" s="20">
        <f t="shared" si="87"/>
        <v>5.5</v>
      </c>
      <c r="BD99" s="20">
        <f t="shared" si="88"/>
        <v>0</v>
      </c>
      <c r="BE99" s="20">
        <f t="shared" si="89"/>
        <v>5.5</v>
      </c>
      <c r="BF99" s="17">
        <v>2</v>
      </c>
      <c r="BG99" s="17">
        <v>4</v>
      </c>
      <c r="BH99" s="17"/>
      <c r="BI99" s="17"/>
      <c r="BJ99" s="20">
        <f t="shared" si="90"/>
        <v>6</v>
      </c>
      <c r="BK99" s="20">
        <f t="shared" si="91"/>
        <v>0</v>
      </c>
      <c r="BL99" s="20">
        <f t="shared" si="92"/>
        <v>6</v>
      </c>
      <c r="BM99" s="17">
        <v>2</v>
      </c>
      <c r="BN99" s="17">
        <v>6</v>
      </c>
      <c r="BO99" s="17"/>
      <c r="BP99" s="17"/>
      <c r="BQ99" s="20">
        <f t="shared" si="93"/>
        <v>8</v>
      </c>
      <c r="BR99" s="20">
        <f t="shared" si="94"/>
        <v>0</v>
      </c>
      <c r="BS99" s="20">
        <f t="shared" si="95"/>
        <v>8</v>
      </c>
      <c r="BT99" s="17">
        <v>8</v>
      </c>
      <c r="BU99" s="17">
        <v>20</v>
      </c>
      <c r="BV99" s="17"/>
      <c r="BW99" s="17"/>
      <c r="BX99" s="20">
        <f t="shared" si="96"/>
        <v>28</v>
      </c>
      <c r="BY99" s="20">
        <f t="shared" si="97"/>
        <v>0</v>
      </c>
      <c r="BZ99" s="20">
        <f t="shared" si="98"/>
        <v>28</v>
      </c>
      <c r="CA99" s="17">
        <v>5</v>
      </c>
      <c r="CB99" s="17">
        <v>14</v>
      </c>
      <c r="CC99" s="17"/>
      <c r="CD99" s="17"/>
      <c r="CE99" s="20">
        <f t="shared" si="99"/>
        <v>19</v>
      </c>
      <c r="CF99" s="20">
        <f t="shared" si="100"/>
        <v>0</v>
      </c>
      <c r="CG99" s="20">
        <f t="shared" si="101"/>
        <v>19</v>
      </c>
      <c r="CH99" s="17">
        <v>4</v>
      </c>
      <c r="CI99" s="17">
        <v>14</v>
      </c>
      <c r="CJ99" s="17"/>
      <c r="CK99" s="17"/>
      <c r="CL99" s="20">
        <f t="shared" si="102"/>
        <v>18</v>
      </c>
      <c r="CM99" s="20">
        <f t="shared" si="103"/>
        <v>0</v>
      </c>
      <c r="CN99" s="20">
        <f t="shared" si="104"/>
        <v>18</v>
      </c>
      <c r="CO99" s="17">
        <v>4</v>
      </c>
      <c r="CP99" s="17">
        <v>14</v>
      </c>
      <c r="CQ99" s="17"/>
      <c r="CR99" s="17"/>
      <c r="CS99" s="20">
        <f t="shared" si="105"/>
        <v>18</v>
      </c>
      <c r="CT99" s="20">
        <f t="shared" si="106"/>
        <v>0</v>
      </c>
      <c r="CU99" s="20">
        <f t="shared" si="107"/>
        <v>18</v>
      </c>
      <c r="CV99" s="17">
        <v>2</v>
      </c>
      <c r="CW99" s="17">
        <v>5</v>
      </c>
      <c r="CX99" s="17"/>
      <c r="CY99" s="17"/>
      <c r="CZ99" s="20">
        <f t="shared" si="108"/>
        <v>7</v>
      </c>
      <c r="DA99" s="20">
        <f t="shared" si="109"/>
        <v>0</v>
      </c>
      <c r="DB99" s="20">
        <f t="shared" si="110"/>
        <v>7</v>
      </c>
      <c r="DC99" s="17">
        <v>13</v>
      </c>
      <c r="DD99" s="70">
        <v>48</v>
      </c>
      <c r="DE99" s="17"/>
      <c r="DF99" s="17"/>
      <c r="DG99" s="20">
        <f t="shared" si="67"/>
        <v>61</v>
      </c>
      <c r="DH99" s="20">
        <f t="shared" si="68"/>
        <v>0</v>
      </c>
      <c r="DI99" s="20">
        <f t="shared" si="111"/>
        <v>61</v>
      </c>
      <c r="DJ99" s="20">
        <f t="shared" si="112"/>
        <v>214.5</v>
      </c>
      <c r="DK99" s="17">
        <v>2</v>
      </c>
      <c r="DL99" s="17">
        <v>6.5</v>
      </c>
      <c r="DM99" s="17"/>
      <c r="DN99" s="17"/>
      <c r="DO99" s="20">
        <f t="shared" si="113"/>
        <v>8.5</v>
      </c>
      <c r="DP99" s="20">
        <f t="shared" si="114"/>
        <v>0</v>
      </c>
      <c r="DQ99" s="20">
        <f t="shared" si="115"/>
        <v>8.5</v>
      </c>
      <c r="DR99" s="20" t="str">
        <f t="shared" si="116"/>
        <v>راسب</v>
      </c>
      <c r="DS99" s="18"/>
      <c r="DT99"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99" s="19"/>
      <c r="DV99" s="20" t="str">
        <f t="shared" si="118"/>
        <v>اللغة العربية واَدابها</v>
      </c>
      <c r="DW99" s="20" t="str">
        <f t="shared" si="119"/>
        <v>اللغة الإنجليزية</v>
      </c>
      <c r="DX99" s="20" t="str">
        <f t="shared" si="120"/>
        <v>الرياضيات العامة</v>
      </c>
      <c r="DY99" s="20" t="str">
        <f t="shared" si="121"/>
        <v xml:space="preserve"> الفيزياء العامة </v>
      </c>
      <c r="DZ99" s="20" t="str">
        <f t="shared" si="122"/>
        <v>الكيمياء</v>
      </c>
      <c r="EA99" s="20" t="str">
        <f t="shared" si="123"/>
        <v xml:space="preserve"> الدراسات الاجتماعية</v>
      </c>
      <c r="EB99" s="20" t="str">
        <f t="shared" si="124"/>
        <v>التربية الوطنية</v>
      </c>
      <c r="EC99" s="20" t="str">
        <f t="shared" si="125"/>
        <v>الحاسب الألى</v>
      </c>
      <c r="ED99" s="20" t="str">
        <f t="shared" si="126"/>
        <v>الأمن الصناعى والسلامة المهنية</v>
      </c>
      <c r="EE99" s="20" t="str">
        <f t="shared" si="127"/>
        <v>مبادئ الرسم الفنى</v>
      </c>
      <c r="EF99" s="20" t="str">
        <f t="shared" si="128"/>
        <v>التكنولوجيا</v>
      </c>
      <c r="EG99" s="20" t="str">
        <f t="shared" si="129"/>
        <v>الخامات</v>
      </c>
      <c r="EH99" s="20" t="str">
        <f t="shared" si="130"/>
        <v>المعدات</v>
      </c>
      <c r="EI99" s="20" t="str">
        <f t="shared" si="131"/>
        <v>مبادئ الكهرباء</v>
      </c>
      <c r="EJ99" s="20" t="str">
        <f t="shared" si="132"/>
        <v>التدريبات العملية</v>
      </c>
      <c r="EK99" s="20" t="str">
        <f t="shared" si="133"/>
        <v>التربية الدينية</v>
      </c>
      <c r="EL99" s="20">
        <f>IF(ROW($C$13)&gt;=COUNT(DV99:EK99),SUMPRODUCT(--(DV99:EK99:EK99&lt;&gt;"")),"")</f>
        <v>16</v>
      </c>
      <c r="EN99" s="1">
        <v>46</v>
      </c>
    </row>
    <row r="100" spans="2:144" ht="18.600000000000001" thickTop="1" thickBot="1" x14ac:dyDescent="0.35">
      <c r="B100" s="15">
        <v>88</v>
      </c>
      <c r="C100" s="37">
        <f>الاسماء!B90</f>
        <v>88</v>
      </c>
      <c r="D100" s="34" t="str">
        <f>الاسماء!C90</f>
        <v>عبدالجليل محمد ثروت عبدالجليل‎</v>
      </c>
      <c r="E100" s="44">
        <v>1647</v>
      </c>
      <c r="F100" s="16"/>
      <c r="G100" s="37" t="str">
        <f>الاسماء!D90</f>
        <v xml:space="preserve"> عمارة عام</v>
      </c>
      <c r="H100" s="41" t="str">
        <f>الاسماء!E90</f>
        <v>مسلم</v>
      </c>
      <c r="I100" s="17">
        <v>3</v>
      </c>
      <c r="J100" s="17">
        <v>9.5</v>
      </c>
      <c r="K100" s="17"/>
      <c r="L100" s="17"/>
      <c r="M100" s="20">
        <f t="shared" si="69"/>
        <v>12.5</v>
      </c>
      <c r="N100" s="20">
        <f t="shared" si="70"/>
        <v>0</v>
      </c>
      <c r="O100" s="20">
        <f t="shared" si="71"/>
        <v>12.5</v>
      </c>
      <c r="P100" s="17">
        <v>2</v>
      </c>
      <c r="Q100" s="17">
        <v>4</v>
      </c>
      <c r="R100" s="17"/>
      <c r="S100" s="17"/>
      <c r="T100" s="20">
        <f t="shared" si="72"/>
        <v>6</v>
      </c>
      <c r="U100" s="20">
        <f t="shared" si="73"/>
        <v>0</v>
      </c>
      <c r="V100" s="20">
        <f t="shared" si="74"/>
        <v>6</v>
      </c>
      <c r="W100" s="17">
        <v>3</v>
      </c>
      <c r="X100" s="17">
        <v>5.5</v>
      </c>
      <c r="Y100" s="17"/>
      <c r="Z100" s="17"/>
      <c r="AA100" s="20">
        <f t="shared" si="75"/>
        <v>8.5</v>
      </c>
      <c r="AB100" s="20">
        <f t="shared" si="76"/>
        <v>0</v>
      </c>
      <c r="AC100" s="20">
        <f t="shared" si="77"/>
        <v>8.5</v>
      </c>
      <c r="AD100" s="17">
        <v>1</v>
      </c>
      <c r="AE100" s="17">
        <v>2.5</v>
      </c>
      <c r="AF100" s="17"/>
      <c r="AG100" s="17"/>
      <c r="AH100" s="20">
        <f t="shared" si="78"/>
        <v>3.5</v>
      </c>
      <c r="AI100" s="20">
        <f t="shared" si="79"/>
        <v>0</v>
      </c>
      <c r="AJ100" s="20">
        <f t="shared" si="80"/>
        <v>3.5</v>
      </c>
      <c r="AK100" s="17">
        <v>1.5</v>
      </c>
      <c r="AL100" s="17">
        <v>3.5</v>
      </c>
      <c r="AM100" s="17"/>
      <c r="AN100" s="17"/>
      <c r="AO100" s="20">
        <f t="shared" si="81"/>
        <v>5</v>
      </c>
      <c r="AP100" s="20">
        <f t="shared" si="82"/>
        <v>0</v>
      </c>
      <c r="AQ100" s="20">
        <f t="shared" si="83"/>
        <v>5</v>
      </c>
      <c r="AR100" s="17">
        <v>1</v>
      </c>
      <c r="AS100" s="17">
        <v>6</v>
      </c>
      <c r="AT100" s="17"/>
      <c r="AU100" s="17"/>
      <c r="AV100" s="20">
        <f t="shared" si="84"/>
        <v>7</v>
      </c>
      <c r="AW100" s="20">
        <f t="shared" si="85"/>
        <v>0</v>
      </c>
      <c r="AX100" s="20">
        <f t="shared" si="86"/>
        <v>7</v>
      </c>
      <c r="AY100" s="17">
        <v>1.5</v>
      </c>
      <c r="AZ100" s="17">
        <v>2</v>
      </c>
      <c r="BA100" s="17"/>
      <c r="BB100" s="17"/>
      <c r="BC100" s="20">
        <f t="shared" si="87"/>
        <v>3.5</v>
      </c>
      <c r="BD100" s="20">
        <f t="shared" si="88"/>
        <v>0</v>
      </c>
      <c r="BE100" s="20">
        <f t="shared" si="89"/>
        <v>3.5</v>
      </c>
      <c r="BF100" s="17">
        <v>2</v>
      </c>
      <c r="BG100" s="17">
        <v>4.5</v>
      </c>
      <c r="BH100" s="17"/>
      <c r="BI100" s="17"/>
      <c r="BJ100" s="20">
        <f t="shared" si="90"/>
        <v>6.5</v>
      </c>
      <c r="BK100" s="20">
        <f t="shared" si="91"/>
        <v>0</v>
      </c>
      <c r="BL100" s="20">
        <f t="shared" si="92"/>
        <v>6.5</v>
      </c>
      <c r="BM100" s="17">
        <v>2</v>
      </c>
      <c r="BN100" s="17">
        <v>5</v>
      </c>
      <c r="BO100" s="17"/>
      <c r="BP100" s="17"/>
      <c r="BQ100" s="20">
        <f t="shared" si="93"/>
        <v>7</v>
      </c>
      <c r="BR100" s="20">
        <f t="shared" si="94"/>
        <v>0</v>
      </c>
      <c r="BS100" s="20">
        <f t="shared" si="95"/>
        <v>7</v>
      </c>
      <c r="BT100" s="17">
        <v>8</v>
      </c>
      <c r="BU100" s="17">
        <v>16</v>
      </c>
      <c r="BV100" s="17"/>
      <c r="BW100" s="17"/>
      <c r="BX100" s="20">
        <f t="shared" si="96"/>
        <v>24</v>
      </c>
      <c r="BY100" s="20">
        <f t="shared" si="97"/>
        <v>0</v>
      </c>
      <c r="BZ100" s="20">
        <f t="shared" si="98"/>
        <v>24</v>
      </c>
      <c r="CA100" s="17">
        <v>5</v>
      </c>
      <c r="CB100" s="17">
        <v>12</v>
      </c>
      <c r="CC100" s="17"/>
      <c r="CD100" s="17"/>
      <c r="CE100" s="20">
        <f t="shared" si="99"/>
        <v>17</v>
      </c>
      <c r="CF100" s="20">
        <f t="shared" si="100"/>
        <v>0</v>
      </c>
      <c r="CG100" s="20">
        <f t="shared" si="101"/>
        <v>17</v>
      </c>
      <c r="CH100" s="17">
        <v>5</v>
      </c>
      <c r="CI100" s="17">
        <v>13</v>
      </c>
      <c r="CJ100" s="17"/>
      <c r="CK100" s="17"/>
      <c r="CL100" s="20">
        <f t="shared" si="102"/>
        <v>18</v>
      </c>
      <c r="CM100" s="20">
        <f t="shared" si="103"/>
        <v>0</v>
      </c>
      <c r="CN100" s="20">
        <f t="shared" si="104"/>
        <v>18</v>
      </c>
      <c r="CO100" s="17">
        <v>5</v>
      </c>
      <c r="CP100" s="17">
        <v>13</v>
      </c>
      <c r="CQ100" s="17"/>
      <c r="CR100" s="17"/>
      <c r="CS100" s="20">
        <f t="shared" si="105"/>
        <v>18</v>
      </c>
      <c r="CT100" s="20">
        <f t="shared" si="106"/>
        <v>0</v>
      </c>
      <c r="CU100" s="20">
        <f t="shared" si="107"/>
        <v>18</v>
      </c>
      <c r="CV100" s="17">
        <v>2</v>
      </c>
      <c r="CW100" s="17">
        <v>5</v>
      </c>
      <c r="CX100" s="17"/>
      <c r="CY100" s="17"/>
      <c r="CZ100" s="20">
        <f t="shared" si="108"/>
        <v>7</v>
      </c>
      <c r="DA100" s="20">
        <f t="shared" si="109"/>
        <v>0</v>
      </c>
      <c r="DB100" s="20">
        <f t="shared" si="110"/>
        <v>7</v>
      </c>
      <c r="DC100" s="17">
        <v>16</v>
      </c>
      <c r="DD100" s="70">
        <v>50</v>
      </c>
      <c r="DE100" s="17"/>
      <c r="DF100" s="17"/>
      <c r="DG100" s="20">
        <f t="shared" si="67"/>
        <v>66</v>
      </c>
      <c r="DH100" s="20">
        <f t="shared" si="68"/>
        <v>0</v>
      </c>
      <c r="DI100" s="20">
        <f t="shared" si="111"/>
        <v>66</v>
      </c>
      <c r="DJ100" s="20">
        <f t="shared" si="112"/>
        <v>206</v>
      </c>
      <c r="DK100" s="17">
        <v>2</v>
      </c>
      <c r="DL100" s="17">
        <v>5.5</v>
      </c>
      <c r="DM100" s="17"/>
      <c r="DN100" s="17"/>
      <c r="DO100" s="20">
        <f t="shared" si="113"/>
        <v>7.5</v>
      </c>
      <c r="DP100" s="20">
        <f t="shared" si="114"/>
        <v>0</v>
      </c>
      <c r="DQ100" s="20">
        <f t="shared" si="115"/>
        <v>7.5</v>
      </c>
      <c r="DR100" s="20" t="str">
        <f t="shared" si="116"/>
        <v>راسب</v>
      </c>
      <c r="DS100" s="18"/>
      <c r="DT100"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0" s="19"/>
      <c r="DV100" s="20" t="str">
        <f t="shared" si="118"/>
        <v>اللغة العربية واَدابها</v>
      </c>
      <c r="DW100" s="20" t="str">
        <f t="shared" si="119"/>
        <v>اللغة الإنجليزية</v>
      </c>
      <c r="DX100" s="20" t="str">
        <f t="shared" si="120"/>
        <v>الرياضيات العامة</v>
      </c>
      <c r="DY100" s="20" t="str">
        <f t="shared" si="121"/>
        <v xml:space="preserve"> الفيزياء العامة </v>
      </c>
      <c r="DZ100" s="20" t="str">
        <f t="shared" si="122"/>
        <v>الكيمياء</v>
      </c>
      <c r="EA100" s="20" t="str">
        <f t="shared" si="123"/>
        <v xml:space="preserve"> الدراسات الاجتماعية</v>
      </c>
      <c r="EB100" s="20" t="str">
        <f t="shared" si="124"/>
        <v>التربية الوطنية</v>
      </c>
      <c r="EC100" s="20" t="str">
        <f t="shared" si="125"/>
        <v>الحاسب الألى</v>
      </c>
      <c r="ED100" s="20" t="str">
        <f t="shared" si="126"/>
        <v>الأمن الصناعى والسلامة المهنية</v>
      </c>
      <c r="EE100" s="20" t="str">
        <f t="shared" si="127"/>
        <v>مبادئ الرسم الفنى</v>
      </c>
      <c r="EF100" s="20" t="str">
        <f t="shared" si="128"/>
        <v>التكنولوجيا</v>
      </c>
      <c r="EG100" s="20" t="str">
        <f t="shared" si="129"/>
        <v>الخامات</v>
      </c>
      <c r="EH100" s="20" t="str">
        <f t="shared" si="130"/>
        <v>المعدات</v>
      </c>
      <c r="EI100" s="20" t="str">
        <f t="shared" si="131"/>
        <v>مبادئ الكهرباء</v>
      </c>
      <c r="EJ100" s="20" t="str">
        <f t="shared" si="132"/>
        <v>التدريبات العملية</v>
      </c>
      <c r="EK100" s="20" t="str">
        <f t="shared" si="133"/>
        <v>التربية الدينية</v>
      </c>
      <c r="EL100" s="20">
        <f>IF(ROW($C$13)&gt;=COUNT(DV100:EK100),SUMPRODUCT(--(DV100:EK100:EK100&lt;&gt;"")),"")</f>
        <v>16</v>
      </c>
      <c r="EN100" s="1">
        <v>46.5</v>
      </c>
    </row>
    <row r="101" spans="2:144" ht="18.600000000000001" thickTop="1" thickBot="1" x14ac:dyDescent="0.35">
      <c r="B101" s="15">
        <v>89</v>
      </c>
      <c r="C101" s="37">
        <f>الاسماء!B91</f>
        <v>89</v>
      </c>
      <c r="D101" s="34" t="str">
        <f>الاسماء!C91</f>
        <v>عبدالرحمن حسين محمد ابراهيم‎</v>
      </c>
      <c r="E101" s="44">
        <v>1648</v>
      </c>
      <c r="F101" s="16"/>
      <c r="G101" s="37" t="str">
        <f>الاسماء!D91</f>
        <v xml:space="preserve"> عمارة عام</v>
      </c>
      <c r="H101" s="41" t="str">
        <f>الاسماء!E91</f>
        <v>مسلم</v>
      </c>
      <c r="I101" s="17">
        <v>3</v>
      </c>
      <c r="J101" s="17">
        <v>11</v>
      </c>
      <c r="K101" s="17"/>
      <c r="L101" s="17"/>
      <c r="M101" s="20">
        <f t="shared" si="69"/>
        <v>14</v>
      </c>
      <c r="N101" s="20">
        <f t="shared" si="70"/>
        <v>0</v>
      </c>
      <c r="O101" s="20">
        <f t="shared" si="71"/>
        <v>14</v>
      </c>
      <c r="P101" s="17">
        <v>2</v>
      </c>
      <c r="Q101" s="17">
        <v>5</v>
      </c>
      <c r="R101" s="17"/>
      <c r="S101" s="17"/>
      <c r="T101" s="20">
        <f t="shared" si="72"/>
        <v>7</v>
      </c>
      <c r="U101" s="20">
        <f t="shared" si="73"/>
        <v>0</v>
      </c>
      <c r="V101" s="20">
        <f t="shared" si="74"/>
        <v>7</v>
      </c>
      <c r="W101" s="17">
        <v>3</v>
      </c>
      <c r="X101" s="17">
        <v>3.5</v>
      </c>
      <c r="Y101" s="17"/>
      <c r="Z101" s="17"/>
      <c r="AA101" s="20">
        <f t="shared" si="75"/>
        <v>6.5</v>
      </c>
      <c r="AB101" s="20">
        <f t="shared" si="76"/>
        <v>0</v>
      </c>
      <c r="AC101" s="20">
        <f t="shared" si="77"/>
        <v>6.5</v>
      </c>
      <c r="AD101" s="17">
        <v>1.5</v>
      </c>
      <c r="AE101" s="17">
        <v>3.5</v>
      </c>
      <c r="AF101" s="17"/>
      <c r="AG101" s="17"/>
      <c r="AH101" s="20">
        <f t="shared" si="78"/>
        <v>5</v>
      </c>
      <c r="AI101" s="20">
        <f t="shared" si="79"/>
        <v>0</v>
      </c>
      <c r="AJ101" s="20">
        <f t="shared" si="80"/>
        <v>5</v>
      </c>
      <c r="AK101" s="17">
        <v>1.5</v>
      </c>
      <c r="AL101" s="17">
        <v>4.5</v>
      </c>
      <c r="AM101" s="17"/>
      <c r="AN101" s="17"/>
      <c r="AO101" s="20">
        <f t="shared" si="81"/>
        <v>6</v>
      </c>
      <c r="AP101" s="20">
        <f t="shared" si="82"/>
        <v>0</v>
      </c>
      <c r="AQ101" s="20">
        <f t="shared" si="83"/>
        <v>6</v>
      </c>
      <c r="AR101" s="17">
        <v>2</v>
      </c>
      <c r="AS101" s="17">
        <v>5</v>
      </c>
      <c r="AT101" s="17"/>
      <c r="AU101" s="17"/>
      <c r="AV101" s="20">
        <f t="shared" si="84"/>
        <v>7</v>
      </c>
      <c r="AW101" s="20">
        <f t="shared" si="85"/>
        <v>0</v>
      </c>
      <c r="AX101" s="20">
        <f t="shared" si="86"/>
        <v>7</v>
      </c>
      <c r="AY101" s="17">
        <v>1</v>
      </c>
      <c r="AZ101" s="17">
        <v>2.5</v>
      </c>
      <c r="BA101" s="17"/>
      <c r="BB101" s="17"/>
      <c r="BC101" s="20">
        <f t="shared" si="87"/>
        <v>3.5</v>
      </c>
      <c r="BD101" s="20">
        <f t="shared" si="88"/>
        <v>0</v>
      </c>
      <c r="BE101" s="20">
        <f t="shared" si="89"/>
        <v>3.5</v>
      </c>
      <c r="BF101" s="17">
        <v>2</v>
      </c>
      <c r="BG101" s="17">
        <v>5.5</v>
      </c>
      <c r="BH101" s="17"/>
      <c r="BI101" s="17"/>
      <c r="BJ101" s="20">
        <f t="shared" si="90"/>
        <v>7.5</v>
      </c>
      <c r="BK101" s="20">
        <f t="shared" si="91"/>
        <v>0</v>
      </c>
      <c r="BL101" s="20">
        <f t="shared" si="92"/>
        <v>7.5</v>
      </c>
      <c r="BM101" s="17">
        <v>2</v>
      </c>
      <c r="BN101" s="17">
        <v>5</v>
      </c>
      <c r="BO101" s="17"/>
      <c r="BP101" s="17"/>
      <c r="BQ101" s="20">
        <f t="shared" si="93"/>
        <v>7</v>
      </c>
      <c r="BR101" s="20">
        <f t="shared" si="94"/>
        <v>0</v>
      </c>
      <c r="BS101" s="20">
        <f t="shared" si="95"/>
        <v>7</v>
      </c>
      <c r="BT101" s="17">
        <v>8</v>
      </c>
      <c r="BU101" s="17">
        <v>17</v>
      </c>
      <c r="BV101" s="17"/>
      <c r="BW101" s="17"/>
      <c r="BX101" s="20">
        <f t="shared" si="96"/>
        <v>25</v>
      </c>
      <c r="BY101" s="20">
        <f t="shared" si="97"/>
        <v>0</v>
      </c>
      <c r="BZ101" s="20">
        <f t="shared" si="98"/>
        <v>25</v>
      </c>
      <c r="CA101" s="17">
        <v>5</v>
      </c>
      <c r="CB101" s="17">
        <v>13</v>
      </c>
      <c r="CC101" s="17"/>
      <c r="CD101" s="17"/>
      <c r="CE101" s="20">
        <f t="shared" si="99"/>
        <v>18</v>
      </c>
      <c r="CF101" s="20">
        <f t="shared" si="100"/>
        <v>0</v>
      </c>
      <c r="CG101" s="20">
        <f t="shared" si="101"/>
        <v>18</v>
      </c>
      <c r="CH101" s="17">
        <v>5</v>
      </c>
      <c r="CI101" s="17">
        <v>13</v>
      </c>
      <c r="CJ101" s="17"/>
      <c r="CK101" s="17"/>
      <c r="CL101" s="20">
        <f t="shared" si="102"/>
        <v>18</v>
      </c>
      <c r="CM101" s="20">
        <f t="shared" si="103"/>
        <v>0</v>
      </c>
      <c r="CN101" s="20">
        <f t="shared" si="104"/>
        <v>18</v>
      </c>
      <c r="CO101" s="17">
        <v>5</v>
      </c>
      <c r="CP101" s="17">
        <v>15</v>
      </c>
      <c r="CQ101" s="17"/>
      <c r="CR101" s="17"/>
      <c r="CS101" s="20">
        <f t="shared" si="105"/>
        <v>20</v>
      </c>
      <c r="CT101" s="20">
        <f t="shared" si="106"/>
        <v>0</v>
      </c>
      <c r="CU101" s="20">
        <f t="shared" si="107"/>
        <v>20</v>
      </c>
      <c r="CV101" s="17">
        <v>2</v>
      </c>
      <c r="CW101" s="17">
        <v>5</v>
      </c>
      <c r="CX101" s="17"/>
      <c r="CY101" s="17"/>
      <c r="CZ101" s="20">
        <f t="shared" si="108"/>
        <v>7</v>
      </c>
      <c r="DA101" s="20">
        <f t="shared" si="109"/>
        <v>0</v>
      </c>
      <c r="DB101" s="20">
        <f t="shared" si="110"/>
        <v>7</v>
      </c>
      <c r="DC101" s="17">
        <v>13</v>
      </c>
      <c r="DD101" s="70">
        <v>48</v>
      </c>
      <c r="DE101" s="17"/>
      <c r="DF101" s="17"/>
      <c r="DG101" s="20">
        <f t="shared" si="67"/>
        <v>61</v>
      </c>
      <c r="DH101" s="20">
        <f t="shared" si="68"/>
        <v>0</v>
      </c>
      <c r="DI101" s="20">
        <f t="shared" si="111"/>
        <v>61</v>
      </c>
      <c r="DJ101" s="20">
        <f t="shared" si="112"/>
        <v>209</v>
      </c>
      <c r="DK101" s="17">
        <v>2</v>
      </c>
      <c r="DL101" s="17">
        <v>6</v>
      </c>
      <c r="DM101" s="17"/>
      <c r="DN101" s="17"/>
      <c r="DO101" s="20">
        <f t="shared" si="113"/>
        <v>8</v>
      </c>
      <c r="DP101" s="20">
        <f t="shared" si="114"/>
        <v>0</v>
      </c>
      <c r="DQ101" s="20">
        <f t="shared" si="115"/>
        <v>8</v>
      </c>
      <c r="DR101" s="20" t="str">
        <f t="shared" si="116"/>
        <v>راسب</v>
      </c>
      <c r="DS101" s="18"/>
      <c r="DT101"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1" s="19"/>
      <c r="DV101" s="20" t="str">
        <f t="shared" si="118"/>
        <v>اللغة العربية واَدابها</v>
      </c>
      <c r="DW101" s="20" t="str">
        <f t="shared" si="119"/>
        <v>اللغة الإنجليزية</v>
      </c>
      <c r="DX101" s="20" t="str">
        <f t="shared" si="120"/>
        <v>الرياضيات العامة</v>
      </c>
      <c r="DY101" s="20" t="str">
        <f t="shared" si="121"/>
        <v xml:space="preserve"> الفيزياء العامة </v>
      </c>
      <c r="DZ101" s="20" t="str">
        <f t="shared" si="122"/>
        <v>الكيمياء</v>
      </c>
      <c r="EA101" s="20" t="str">
        <f t="shared" si="123"/>
        <v xml:space="preserve"> الدراسات الاجتماعية</v>
      </c>
      <c r="EB101" s="20" t="str">
        <f t="shared" si="124"/>
        <v>التربية الوطنية</v>
      </c>
      <c r="EC101" s="20" t="str">
        <f t="shared" si="125"/>
        <v>الحاسب الألى</v>
      </c>
      <c r="ED101" s="20" t="str">
        <f t="shared" si="126"/>
        <v>الأمن الصناعى والسلامة المهنية</v>
      </c>
      <c r="EE101" s="20" t="str">
        <f t="shared" si="127"/>
        <v>مبادئ الرسم الفنى</v>
      </c>
      <c r="EF101" s="20" t="str">
        <f t="shared" si="128"/>
        <v>التكنولوجيا</v>
      </c>
      <c r="EG101" s="20" t="str">
        <f t="shared" si="129"/>
        <v>الخامات</v>
      </c>
      <c r="EH101" s="20" t="str">
        <f t="shared" si="130"/>
        <v>المعدات</v>
      </c>
      <c r="EI101" s="20" t="str">
        <f t="shared" si="131"/>
        <v>مبادئ الكهرباء</v>
      </c>
      <c r="EJ101" s="20" t="str">
        <f t="shared" si="132"/>
        <v>التدريبات العملية</v>
      </c>
      <c r="EK101" s="20" t="str">
        <f t="shared" si="133"/>
        <v>التربية الدينية</v>
      </c>
      <c r="EL101" s="20">
        <f>IF(ROW($C$13)&gt;=COUNT(DV101:EK101),SUMPRODUCT(--(DV101:EK101:EK101&lt;&gt;"")),"")</f>
        <v>16</v>
      </c>
      <c r="EN101" s="1">
        <v>47</v>
      </c>
    </row>
    <row r="102" spans="2:144" ht="18.600000000000001" thickTop="1" thickBot="1" x14ac:dyDescent="0.35">
      <c r="B102" s="15">
        <v>90</v>
      </c>
      <c r="C102" s="37">
        <f>الاسماء!B92</f>
        <v>90</v>
      </c>
      <c r="D102" s="34" t="str">
        <f>الاسماء!C92</f>
        <v>عبدالله سيد سيد محمد‎</v>
      </c>
      <c r="E102" s="44">
        <v>1649</v>
      </c>
      <c r="F102" s="16"/>
      <c r="G102" s="37" t="str">
        <f>الاسماء!D92</f>
        <v xml:space="preserve"> عمارة عام</v>
      </c>
      <c r="H102" s="41" t="str">
        <f>الاسماء!E92</f>
        <v>مسلم</v>
      </c>
      <c r="I102" s="17">
        <v>4</v>
      </c>
      <c r="J102" s="17">
        <v>8</v>
      </c>
      <c r="K102" s="17"/>
      <c r="L102" s="17"/>
      <c r="M102" s="20">
        <f t="shared" si="69"/>
        <v>12</v>
      </c>
      <c r="N102" s="20">
        <f t="shared" si="70"/>
        <v>0</v>
      </c>
      <c r="O102" s="20">
        <f t="shared" si="71"/>
        <v>12</v>
      </c>
      <c r="P102" s="17">
        <v>2</v>
      </c>
      <c r="Q102" s="17">
        <v>5.5</v>
      </c>
      <c r="R102" s="17"/>
      <c r="S102" s="17"/>
      <c r="T102" s="20">
        <f t="shared" si="72"/>
        <v>7.5</v>
      </c>
      <c r="U102" s="20">
        <f t="shared" si="73"/>
        <v>0</v>
      </c>
      <c r="V102" s="20">
        <f t="shared" si="74"/>
        <v>7.5</v>
      </c>
      <c r="W102" s="17">
        <v>3</v>
      </c>
      <c r="X102" s="17">
        <v>4</v>
      </c>
      <c r="Y102" s="17"/>
      <c r="Z102" s="17"/>
      <c r="AA102" s="20">
        <f t="shared" si="75"/>
        <v>7</v>
      </c>
      <c r="AB102" s="20">
        <f t="shared" si="76"/>
        <v>0</v>
      </c>
      <c r="AC102" s="20">
        <f t="shared" si="77"/>
        <v>7</v>
      </c>
      <c r="AD102" s="17">
        <v>1</v>
      </c>
      <c r="AE102" s="17">
        <v>3.5</v>
      </c>
      <c r="AF102" s="17"/>
      <c r="AG102" s="17"/>
      <c r="AH102" s="20">
        <f t="shared" si="78"/>
        <v>4.5</v>
      </c>
      <c r="AI102" s="20">
        <f t="shared" si="79"/>
        <v>0</v>
      </c>
      <c r="AJ102" s="20">
        <f t="shared" si="80"/>
        <v>4.5</v>
      </c>
      <c r="AK102" s="17">
        <v>1</v>
      </c>
      <c r="AL102" s="17">
        <v>5</v>
      </c>
      <c r="AM102" s="17"/>
      <c r="AN102" s="17"/>
      <c r="AO102" s="20">
        <f t="shared" si="81"/>
        <v>6</v>
      </c>
      <c r="AP102" s="20">
        <f t="shared" si="82"/>
        <v>0</v>
      </c>
      <c r="AQ102" s="20">
        <f t="shared" si="83"/>
        <v>6</v>
      </c>
      <c r="AR102" s="17">
        <v>1</v>
      </c>
      <c r="AS102" s="17">
        <v>5</v>
      </c>
      <c r="AT102" s="17"/>
      <c r="AU102" s="17"/>
      <c r="AV102" s="20">
        <f t="shared" si="84"/>
        <v>6</v>
      </c>
      <c r="AW102" s="20">
        <f t="shared" si="85"/>
        <v>0</v>
      </c>
      <c r="AX102" s="20">
        <f t="shared" si="86"/>
        <v>6</v>
      </c>
      <c r="AY102" s="17">
        <v>1</v>
      </c>
      <c r="AZ102" s="17">
        <v>3</v>
      </c>
      <c r="BA102" s="17"/>
      <c r="BB102" s="17"/>
      <c r="BC102" s="20">
        <f t="shared" si="87"/>
        <v>4</v>
      </c>
      <c r="BD102" s="20">
        <f t="shared" si="88"/>
        <v>0</v>
      </c>
      <c r="BE102" s="20">
        <f t="shared" si="89"/>
        <v>4</v>
      </c>
      <c r="BF102" s="17">
        <v>2</v>
      </c>
      <c r="BG102" s="17">
        <v>5.5</v>
      </c>
      <c r="BH102" s="17"/>
      <c r="BI102" s="17"/>
      <c r="BJ102" s="20">
        <f t="shared" si="90"/>
        <v>7.5</v>
      </c>
      <c r="BK102" s="20">
        <f t="shared" si="91"/>
        <v>0</v>
      </c>
      <c r="BL102" s="20">
        <f t="shared" si="92"/>
        <v>7.5</v>
      </c>
      <c r="BM102" s="17">
        <v>2</v>
      </c>
      <c r="BN102" s="17">
        <v>6</v>
      </c>
      <c r="BO102" s="17"/>
      <c r="BP102" s="17"/>
      <c r="BQ102" s="20">
        <f t="shared" si="93"/>
        <v>8</v>
      </c>
      <c r="BR102" s="20">
        <f t="shared" si="94"/>
        <v>0</v>
      </c>
      <c r="BS102" s="20">
        <f t="shared" si="95"/>
        <v>8</v>
      </c>
      <c r="BT102" s="17">
        <v>8</v>
      </c>
      <c r="BU102" s="17">
        <v>17</v>
      </c>
      <c r="BV102" s="17"/>
      <c r="BW102" s="17"/>
      <c r="BX102" s="20">
        <f t="shared" si="96"/>
        <v>25</v>
      </c>
      <c r="BY102" s="20">
        <f t="shared" si="97"/>
        <v>0</v>
      </c>
      <c r="BZ102" s="20">
        <f t="shared" si="98"/>
        <v>25</v>
      </c>
      <c r="CA102" s="17">
        <v>5</v>
      </c>
      <c r="CB102" s="17">
        <v>13</v>
      </c>
      <c r="CC102" s="17"/>
      <c r="CD102" s="17"/>
      <c r="CE102" s="20">
        <f t="shared" si="99"/>
        <v>18</v>
      </c>
      <c r="CF102" s="20">
        <f t="shared" si="100"/>
        <v>0</v>
      </c>
      <c r="CG102" s="20">
        <f t="shared" si="101"/>
        <v>18</v>
      </c>
      <c r="CH102" s="17">
        <v>5</v>
      </c>
      <c r="CI102" s="17">
        <v>13</v>
      </c>
      <c r="CJ102" s="17"/>
      <c r="CK102" s="17"/>
      <c r="CL102" s="20">
        <f t="shared" si="102"/>
        <v>18</v>
      </c>
      <c r="CM102" s="20">
        <f t="shared" si="103"/>
        <v>0</v>
      </c>
      <c r="CN102" s="20">
        <f t="shared" si="104"/>
        <v>18</v>
      </c>
      <c r="CO102" s="17">
        <v>5</v>
      </c>
      <c r="CP102" s="17">
        <v>8</v>
      </c>
      <c r="CQ102" s="17"/>
      <c r="CR102" s="17"/>
      <c r="CS102" s="20">
        <f t="shared" si="105"/>
        <v>13</v>
      </c>
      <c r="CT102" s="20">
        <f t="shared" si="106"/>
        <v>0</v>
      </c>
      <c r="CU102" s="20">
        <f t="shared" si="107"/>
        <v>13</v>
      </c>
      <c r="CV102" s="17">
        <v>2</v>
      </c>
      <c r="CW102" s="17">
        <v>4</v>
      </c>
      <c r="CX102" s="17"/>
      <c r="CY102" s="17"/>
      <c r="CZ102" s="20">
        <f t="shared" si="108"/>
        <v>6</v>
      </c>
      <c r="DA102" s="20">
        <f t="shared" si="109"/>
        <v>0</v>
      </c>
      <c r="DB102" s="20">
        <f t="shared" si="110"/>
        <v>6</v>
      </c>
      <c r="DC102" s="17">
        <v>15</v>
      </c>
      <c r="DD102" s="70">
        <v>50</v>
      </c>
      <c r="DE102" s="17"/>
      <c r="DF102" s="17"/>
      <c r="DG102" s="20">
        <f t="shared" si="67"/>
        <v>65</v>
      </c>
      <c r="DH102" s="20">
        <f t="shared" si="68"/>
        <v>0</v>
      </c>
      <c r="DI102" s="20">
        <f t="shared" si="111"/>
        <v>65</v>
      </c>
      <c r="DJ102" s="20">
        <f t="shared" si="112"/>
        <v>203.5</v>
      </c>
      <c r="DK102" s="17">
        <v>2</v>
      </c>
      <c r="DL102" s="17">
        <v>6.5</v>
      </c>
      <c r="DM102" s="17"/>
      <c r="DN102" s="17"/>
      <c r="DO102" s="20">
        <f t="shared" si="113"/>
        <v>8.5</v>
      </c>
      <c r="DP102" s="20">
        <f t="shared" si="114"/>
        <v>0</v>
      </c>
      <c r="DQ102" s="20">
        <f t="shared" si="115"/>
        <v>8.5</v>
      </c>
      <c r="DR102" s="20" t="str">
        <f t="shared" si="116"/>
        <v>راسب</v>
      </c>
      <c r="DS102" s="18"/>
      <c r="DT102"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2" s="19"/>
      <c r="DV102" s="20" t="str">
        <f t="shared" si="118"/>
        <v>اللغة العربية واَدابها</v>
      </c>
      <c r="DW102" s="20" t="str">
        <f t="shared" si="119"/>
        <v>اللغة الإنجليزية</v>
      </c>
      <c r="DX102" s="20" t="str">
        <f t="shared" si="120"/>
        <v>الرياضيات العامة</v>
      </c>
      <c r="DY102" s="20" t="str">
        <f t="shared" si="121"/>
        <v xml:space="preserve"> الفيزياء العامة </v>
      </c>
      <c r="DZ102" s="20" t="str">
        <f t="shared" si="122"/>
        <v>الكيمياء</v>
      </c>
      <c r="EA102" s="20" t="str">
        <f t="shared" si="123"/>
        <v xml:space="preserve"> الدراسات الاجتماعية</v>
      </c>
      <c r="EB102" s="20" t="str">
        <f t="shared" si="124"/>
        <v>التربية الوطنية</v>
      </c>
      <c r="EC102" s="20" t="str">
        <f t="shared" si="125"/>
        <v>الحاسب الألى</v>
      </c>
      <c r="ED102" s="20" t="str">
        <f t="shared" si="126"/>
        <v>الأمن الصناعى والسلامة المهنية</v>
      </c>
      <c r="EE102" s="20" t="str">
        <f t="shared" si="127"/>
        <v>مبادئ الرسم الفنى</v>
      </c>
      <c r="EF102" s="20" t="str">
        <f t="shared" si="128"/>
        <v>التكنولوجيا</v>
      </c>
      <c r="EG102" s="20" t="str">
        <f t="shared" si="129"/>
        <v>الخامات</v>
      </c>
      <c r="EH102" s="20" t="str">
        <f t="shared" si="130"/>
        <v>المعدات</v>
      </c>
      <c r="EI102" s="20" t="str">
        <f t="shared" si="131"/>
        <v>مبادئ الكهرباء</v>
      </c>
      <c r="EJ102" s="20" t="str">
        <f t="shared" si="132"/>
        <v>التدريبات العملية</v>
      </c>
      <c r="EK102" s="20" t="str">
        <f t="shared" si="133"/>
        <v>التربية الدينية</v>
      </c>
      <c r="EL102" s="20">
        <f>IF(ROW($C$13)&gt;=COUNT(DV102:EK102),SUMPRODUCT(--(DV102:EK102:EK102&lt;&gt;"")),"")</f>
        <v>16</v>
      </c>
      <c r="EN102" s="1">
        <v>47.5</v>
      </c>
    </row>
    <row r="103" spans="2:144" ht="18.600000000000001" thickTop="1" thickBot="1" x14ac:dyDescent="0.35">
      <c r="B103" s="15">
        <v>91</v>
      </c>
      <c r="C103" s="37">
        <f>الاسماء!B93</f>
        <v>91</v>
      </c>
      <c r="D103" s="34" t="str">
        <f>الاسماء!C93</f>
        <v>عز الدين محمد برهام برهام‎</v>
      </c>
      <c r="E103" s="16">
        <v>1515</v>
      </c>
      <c r="F103" s="16"/>
      <c r="G103" s="37" t="str">
        <f>الاسماء!D93</f>
        <v xml:space="preserve"> عمارة عام</v>
      </c>
      <c r="H103" s="41" t="str">
        <f>الاسماء!E93</f>
        <v>مسلم</v>
      </c>
      <c r="I103" s="17">
        <v>3</v>
      </c>
      <c r="J103" s="17">
        <v>12.5</v>
      </c>
      <c r="K103" s="17"/>
      <c r="L103" s="17"/>
      <c r="M103" s="20">
        <f t="shared" si="69"/>
        <v>15.5</v>
      </c>
      <c r="N103" s="20">
        <f t="shared" si="70"/>
        <v>0</v>
      </c>
      <c r="O103" s="20">
        <f t="shared" si="71"/>
        <v>15.5</v>
      </c>
      <c r="P103" s="17">
        <v>2</v>
      </c>
      <c r="Q103" s="17">
        <v>2.5</v>
      </c>
      <c r="R103" s="17"/>
      <c r="S103" s="17"/>
      <c r="T103" s="20">
        <f t="shared" si="72"/>
        <v>4.5</v>
      </c>
      <c r="U103" s="20">
        <f t="shared" si="73"/>
        <v>0</v>
      </c>
      <c r="V103" s="20">
        <f t="shared" si="74"/>
        <v>4.5</v>
      </c>
      <c r="W103" s="17">
        <v>3</v>
      </c>
      <c r="X103" s="17">
        <v>7</v>
      </c>
      <c r="Y103" s="17"/>
      <c r="Z103" s="17"/>
      <c r="AA103" s="20">
        <f t="shared" si="75"/>
        <v>10</v>
      </c>
      <c r="AB103" s="20">
        <f t="shared" si="76"/>
        <v>0</v>
      </c>
      <c r="AC103" s="20">
        <f t="shared" si="77"/>
        <v>10</v>
      </c>
      <c r="AD103" s="17">
        <v>1</v>
      </c>
      <c r="AE103" s="17">
        <v>3.5</v>
      </c>
      <c r="AF103" s="17"/>
      <c r="AG103" s="17"/>
      <c r="AH103" s="20">
        <f t="shared" si="78"/>
        <v>4.5</v>
      </c>
      <c r="AI103" s="20">
        <f t="shared" si="79"/>
        <v>0</v>
      </c>
      <c r="AJ103" s="20">
        <f t="shared" si="80"/>
        <v>4.5</v>
      </c>
      <c r="AK103" s="17">
        <v>1</v>
      </c>
      <c r="AL103" s="17">
        <v>4.5</v>
      </c>
      <c r="AM103" s="17"/>
      <c r="AN103" s="17"/>
      <c r="AO103" s="20">
        <f t="shared" si="81"/>
        <v>5.5</v>
      </c>
      <c r="AP103" s="20">
        <f t="shared" si="82"/>
        <v>0</v>
      </c>
      <c r="AQ103" s="20">
        <f t="shared" si="83"/>
        <v>5.5</v>
      </c>
      <c r="AR103" s="17">
        <v>1</v>
      </c>
      <c r="AS103" s="17">
        <v>5.5</v>
      </c>
      <c r="AT103" s="17"/>
      <c r="AU103" s="17"/>
      <c r="AV103" s="20">
        <f t="shared" si="84"/>
        <v>6.5</v>
      </c>
      <c r="AW103" s="20">
        <f t="shared" si="85"/>
        <v>0</v>
      </c>
      <c r="AX103" s="20">
        <f t="shared" si="86"/>
        <v>6.5</v>
      </c>
      <c r="AY103" s="17">
        <v>1.5</v>
      </c>
      <c r="AZ103" s="17">
        <v>5</v>
      </c>
      <c r="BA103" s="17"/>
      <c r="BB103" s="17"/>
      <c r="BC103" s="20">
        <f t="shared" si="87"/>
        <v>6.5</v>
      </c>
      <c r="BD103" s="20">
        <f t="shared" si="88"/>
        <v>0</v>
      </c>
      <c r="BE103" s="20">
        <f t="shared" si="89"/>
        <v>6.5</v>
      </c>
      <c r="BF103" s="17">
        <v>2</v>
      </c>
      <c r="BG103" s="17">
        <v>5</v>
      </c>
      <c r="BH103" s="17"/>
      <c r="BI103" s="17"/>
      <c r="BJ103" s="20">
        <f t="shared" si="90"/>
        <v>7</v>
      </c>
      <c r="BK103" s="20">
        <f t="shared" si="91"/>
        <v>0</v>
      </c>
      <c r="BL103" s="20">
        <f t="shared" si="92"/>
        <v>7</v>
      </c>
      <c r="BM103" s="17">
        <v>2</v>
      </c>
      <c r="BN103" s="17">
        <v>6</v>
      </c>
      <c r="BO103" s="17"/>
      <c r="BP103" s="17"/>
      <c r="BQ103" s="20">
        <f t="shared" si="93"/>
        <v>8</v>
      </c>
      <c r="BR103" s="20">
        <f t="shared" si="94"/>
        <v>0</v>
      </c>
      <c r="BS103" s="20">
        <f t="shared" si="95"/>
        <v>8</v>
      </c>
      <c r="BT103" s="17">
        <v>8</v>
      </c>
      <c r="BU103" s="17">
        <v>22</v>
      </c>
      <c r="BV103" s="17"/>
      <c r="BW103" s="17"/>
      <c r="BX103" s="20">
        <f t="shared" si="96"/>
        <v>30</v>
      </c>
      <c r="BY103" s="20">
        <f t="shared" si="97"/>
        <v>0</v>
      </c>
      <c r="BZ103" s="20">
        <f t="shared" si="98"/>
        <v>30</v>
      </c>
      <c r="CA103" s="17">
        <v>5</v>
      </c>
      <c r="CB103" s="17">
        <v>11</v>
      </c>
      <c r="CC103" s="17"/>
      <c r="CD103" s="17"/>
      <c r="CE103" s="20">
        <f t="shared" si="99"/>
        <v>16</v>
      </c>
      <c r="CF103" s="20">
        <f t="shared" si="100"/>
        <v>0</v>
      </c>
      <c r="CG103" s="20">
        <f t="shared" si="101"/>
        <v>16</v>
      </c>
      <c r="CH103" s="17">
        <v>5</v>
      </c>
      <c r="CI103" s="17">
        <v>17</v>
      </c>
      <c r="CJ103" s="17"/>
      <c r="CK103" s="17"/>
      <c r="CL103" s="20">
        <f t="shared" si="102"/>
        <v>22</v>
      </c>
      <c r="CM103" s="20">
        <f t="shared" si="103"/>
        <v>0</v>
      </c>
      <c r="CN103" s="20">
        <f t="shared" si="104"/>
        <v>22</v>
      </c>
      <c r="CO103" s="17">
        <v>5</v>
      </c>
      <c r="CP103" s="17">
        <v>11</v>
      </c>
      <c r="CQ103" s="17"/>
      <c r="CR103" s="17"/>
      <c r="CS103" s="20">
        <f t="shared" si="105"/>
        <v>16</v>
      </c>
      <c r="CT103" s="20">
        <f t="shared" si="106"/>
        <v>0</v>
      </c>
      <c r="CU103" s="20">
        <f t="shared" si="107"/>
        <v>16</v>
      </c>
      <c r="CV103" s="17">
        <v>2</v>
      </c>
      <c r="CW103" s="17">
        <v>4</v>
      </c>
      <c r="CX103" s="17"/>
      <c r="CY103" s="17"/>
      <c r="CZ103" s="20">
        <f t="shared" si="108"/>
        <v>6</v>
      </c>
      <c r="DA103" s="20">
        <f t="shared" si="109"/>
        <v>0</v>
      </c>
      <c r="DB103" s="20">
        <f t="shared" si="110"/>
        <v>6</v>
      </c>
      <c r="DC103" s="17">
        <v>14</v>
      </c>
      <c r="DD103" s="70">
        <v>56</v>
      </c>
      <c r="DE103" s="17"/>
      <c r="DF103" s="17"/>
      <c r="DG103" s="20">
        <f t="shared" si="67"/>
        <v>70</v>
      </c>
      <c r="DH103" s="20">
        <f t="shared" si="68"/>
        <v>0</v>
      </c>
      <c r="DI103" s="20">
        <f t="shared" si="111"/>
        <v>70</v>
      </c>
      <c r="DJ103" s="20">
        <f t="shared" si="112"/>
        <v>221.5</v>
      </c>
      <c r="DK103" s="17">
        <v>2</v>
      </c>
      <c r="DL103" s="17">
        <v>5.5</v>
      </c>
      <c r="DM103" s="17"/>
      <c r="DN103" s="17"/>
      <c r="DO103" s="20">
        <f t="shared" si="113"/>
        <v>7.5</v>
      </c>
      <c r="DP103" s="20">
        <f t="shared" si="114"/>
        <v>0</v>
      </c>
      <c r="DQ103" s="20">
        <f t="shared" si="115"/>
        <v>7.5</v>
      </c>
      <c r="DR103" s="20" t="str">
        <f t="shared" si="116"/>
        <v>راسب</v>
      </c>
      <c r="DS103" s="18"/>
      <c r="DT103"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3" s="19"/>
      <c r="DV103" s="20" t="str">
        <f t="shared" si="118"/>
        <v>اللغة العربية واَدابها</v>
      </c>
      <c r="DW103" s="20" t="str">
        <f t="shared" si="119"/>
        <v>اللغة الإنجليزية</v>
      </c>
      <c r="DX103" s="20" t="str">
        <f t="shared" si="120"/>
        <v>الرياضيات العامة</v>
      </c>
      <c r="DY103" s="20" t="str">
        <f t="shared" si="121"/>
        <v xml:space="preserve"> الفيزياء العامة </v>
      </c>
      <c r="DZ103" s="20" t="str">
        <f t="shared" si="122"/>
        <v>الكيمياء</v>
      </c>
      <c r="EA103" s="20" t="str">
        <f t="shared" si="123"/>
        <v xml:space="preserve"> الدراسات الاجتماعية</v>
      </c>
      <c r="EB103" s="20" t="str">
        <f t="shared" si="124"/>
        <v>التربية الوطنية</v>
      </c>
      <c r="EC103" s="20" t="str">
        <f t="shared" si="125"/>
        <v>الحاسب الألى</v>
      </c>
      <c r="ED103" s="20" t="str">
        <f t="shared" si="126"/>
        <v>الأمن الصناعى والسلامة المهنية</v>
      </c>
      <c r="EE103" s="20" t="str">
        <f t="shared" si="127"/>
        <v>مبادئ الرسم الفنى</v>
      </c>
      <c r="EF103" s="20" t="str">
        <f t="shared" si="128"/>
        <v>التكنولوجيا</v>
      </c>
      <c r="EG103" s="20" t="str">
        <f t="shared" si="129"/>
        <v>الخامات</v>
      </c>
      <c r="EH103" s="20" t="str">
        <f t="shared" si="130"/>
        <v>المعدات</v>
      </c>
      <c r="EI103" s="20" t="str">
        <f t="shared" si="131"/>
        <v>مبادئ الكهرباء</v>
      </c>
      <c r="EJ103" s="20" t="str">
        <f t="shared" si="132"/>
        <v>التدريبات العملية</v>
      </c>
      <c r="EK103" s="20" t="str">
        <f t="shared" si="133"/>
        <v>التربية الدينية</v>
      </c>
      <c r="EL103" s="20">
        <f>IF(ROW($C$13)&gt;=COUNT(DV103:EK103),SUMPRODUCT(--(DV103:EK103:EK103&lt;&gt;"")),"")</f>
        <v>16</v>
      </c>
      <c r="EN103" s="1">
        <v>48</v>
      </c>
    </row>
    <row r="104" spans="2:144" ht="18.600000000000001" thickTop="1" thickBot="1" x14ac:dyDescent="0.35">
      <c r="B104" s="15">
        <v>92</v>
      </c>
      <c r="C104" s="37">
        <f>الاسماء!B94</f>
        <v>92</v>
      </c>
      <c r="D104" s="34" t="str">
        <f>الاسماء!C94</f>
        <v>عزيز ناصر عزيز عبد الشهيد‎</v>
      </c>
      <c r="E104" s="16">
        <v>1516</v>
      </c>
      <c r="F104" s="16"/>
      <c r="G104" s="37" t="str">
        <f>الاسماء!D94</f>
        <v xml:space="preserve"> عمارة عام</v>
      </c>
      <c r="H104" s="41" t="str">
        <f>الاسماء!E94</f>
        <v>مسلم</v>
      </c>
      <c r="I104" s="17">
        <v>3</v>
      </c>
      <c r="J104" s="17">
        <v>15.5</v>
      </c>
      <c r="K104" s="17"/>
      <c r="L104" s="17"/>
      <c r="M104" s="20">
        <f t="shared" si="69"/>
        <v>18.5</v>
      </c>
      <c r="N104" s="20">
        <f t="shared" si="70"/>
        <v>0</v>
      </c>
      <c r="O104" s="20">
        <f t="shared" si="71"/>
        <v>18.5</v>
      </c>
      <c r="P104" s="17">
        <v>2</v>
      </c>
      <c r="Q104" s="17">
        <v>3.5</v>
      </c>
      <c r="R104" s="17"/>
      <c r="S104" s="17"/>
      <c r="T104" s="20">
        <f t="shared" si="72"/>
        <v>5.5</v>
      </c>
      <c r="U104" s="20">
        <f t="shared" si="73"/>
        <v>0</v>
      </c>
      <c r="V104" s="20">
        <f t="shared" si="74"/>
        <v>5.5</v>
      </c>
      <c r="W104" s="17">
        <v>3</v>
      </c>
      <c r="X104" s="17">
        <v>7</v>
      </c>
      <c r="Y104" s="17"/>
      <c r="Z104" s="17"/>
      <c r="AA104" s="20">
        <f t="shared" si="75"/>
        <v>10</v>
      </c>
      <c r="AB104" s="20">
        <f t="shared" si="76"/>
        <v>0</v>
      </c>
      <c r="AC104" s="20">
        <f t="shared" si="77"/>
        <v>10</v>
      </c>
      <c r="AD104" s="17">
        <v>1</v>
      </c>
      <c r="AE104" s="17">
        <v>4.5</v>
      </c>
      <c r="AF104" s="17"/>
      <c r="AG104" s="17"/>
      <c r="AH104" s="20">
        <f t="shared" si="78"/>
        <v>5.5</v>
      </c>
      <c r="AI104" s="20">
        <f t="shared" si="79"/>
        <v>0</v>
      </c>
      <c r="AJ104" s="20">
        <f t="shared" si="80"/>
        <v>5.5</v>
      </c>
      <c r="AK104" s="17">
        <v>1</v>
      </c>
      <c r="AL104" s="17">
        <v>4</v>
      </c>
      <c r="AM104" s="17"/>
      <c r="AN104" s="17"/>
      <c r="AO104" s="20">
        <f t="shared" si="81"/>
        <v>5</v>
      </c>
      <c r="AP104" s="20">
        <f t="shared" si="82"/>
        <v>0</v>
      </c>
      <c r="AQ104" s="20">
        <f t="shared" si="83"/>
        <v>5</v>
      </c>
      <c r="AR104" s="17">
        <v>2</v>
      </c>
      <c r="AS104" s="17">
        <v>5.5</v>
      </c>
      <c r="AT104" s="17"/>
      <c r="AU104" s="17"/>
      <c r="AV104" s="20">
        <f t="shared" si="84"/>
        <v>7.5</v>
      </c>
      <c r="AW104" s="20">
        <f t="shared" si="85"/>
        <v>0</v>
      </c>
      <c r="AX104" s="20">
        <f t="shared" si="86"/>
        <v>7.5</v>
      </c>
      <c r="AY104" s="17">
        <v>2</v>
      </c>
      <c r="AZ104" s="17">
        <v>5</v>
      </c>
      <c r="BA104" s="17"/>
      <c r="BB104" s="17"/>
      <c r="BC104" s="20">
        <f t="shared" si="87"/>
        <v>7</v>
      </c>
      <c r="BD104" s="20">
        <f t="shared" si="88"/>
        <v>0</v>
      </c>
      <c r="BE104" s="20">
        <f t="shared" si="89"/>
        <v>7</v>
      </c>
      <c r="BF104" s="17">
        <v>2</v>
      </c>
      <c r="BG104" s="17">
        <v>5</v>
      </c>
      <c r="BH104" s="17"/>
      <c r="BI104" s="17"/>
      <c r="BJ104" s="20">
        <f t="shared" si="90"/>
        <v>7</v>
      </c>
      <c r="BK104" s="20">
        <f t="shared" si="91"/>
        <v>0</v>
      </c>
      <c r="BL104" s="20">
        <f t="shared" si="92"/>
        <v>7</v>
      </c>
      <c r="BM104" s="17">
        <v>2</v>
      </c>
      <c r="BN104" s="17">
        <v>7</v>
      </c>
      <c r="BO104" s="17"/>
      <c r="BP104" s="17"/>
      <c r="BQ104" s="20">
        <f t="shared" si="93"/>
        <v>9</v>
      </c>
      <c r="BR104" s="20">
        <f t="shared" si="94"/>
        <v>0</v>
      </c>
      <c r="BS104" s="20">
        <f t="shared" si="95"/>
        <v>9</v>
      </c>
      <c r="BT104" s="17">
        <v>8</v>
      </c>
      <c r="BU104" s="17">
        <v>25</v>
      </c>
      <c r="BV104" s="17"/>
      <c r="BW104" s="17"/>
      <c r="BX104" s="20">
        <f t="shared" si="96"/>
        <v>33</v>
      </c>
      <c r="BY104" s="20">
        <f t="shared" si="97"/>
        <v>0</v>
      </c>
      <c r="BZ104" s="20">
        <f t="shared" si="98"/>
        <v>33</v>
      </c>
      <c r="CA104" s="17">
        <v>5</v>
      </c>
      <c r="CB104" s="17">
        <v>15</v>
      </c>
      <c r="CC104" s="17"/>
      <c r="CD104" s="17"/>
      <c r="CE104" s="20">
        <f t="shared" si="99"/>
        <v>20</v>
      </c>
      <c r="CF104" s="20">
        <f t="shared" si="100"/>
        <v>0</v>
      </c>
      <c r="CG104" s="20">
        <f t="shared" si="101"/>
        <v>20</v>
      </c>
      <c r="CH104" s="17">
        <v>5</v>
      </c>
      <c r="CI104" s="17">
        <v>15</v>
      </c>
      <c r="CJ104" s="17"/>
      <c r="CK104" s="17"/>
      <c r="CL104" s="20">
        <f t="shared" si="102"/>
        <v>20</v>
      </c>
      <c r="CM104" s="20">
        <f t="shared" si="103"/>
        <v>0</v>
      </c>
      <c r="CN104" s="20">
        <f t="shared" si="104"/>
        <v>20</v>
      </c>
      <c r="CO104" s="17">
        <v>5</v>
      </c>
      <c r="CP104" s="17">
        <v>15</v>
      </c>
      <c r="CQ104" s="17"/>
      <c r="CR104" s="17"/>
      <c r="CS104" s="20">
        <f t="shared" si="105"/>
        <v>20</v>
      </c>
      <c r="CT104" s="20">
        <f t="shared" si="106"/>
        <v>0</v>
      </c>
      <c r="CU104" s="20">
        <f t="shared" si="107"/>
        <v>20</v>
      </c>
      <c r="CV104" s="17">
        <v>2</v>
      </c>
      <c r="CW104" s="17">
        <v>4</v>
      </c>
      <c r="CX104" s="17"/>
      <c r="CY104" s="17"/>
      <c r="CZ104" s="20">
        <f t="shared" si="108"/>
        <v>6</v>
      </c>
      <c r="DA104" s="20">
        <f t="shared" si="109"/>
        <v>0</v>
      </c>
      <c r="DB104" s="20">
        <f t="shared" si="110"/>
        <v>6</v>
      </c>
      <c r="DC104" s="17">
        <v>16</v>
      </c>
      <c r="DD104" s="70">
        <v>50</v>
      </c>
      <c r="DE104" s="17"/>
      <c r="DF104" s="17"/>
      <c r="DG104" s="20">
        <f t="shared" si="67"/>
        <v>66</v>
      </c>
      <c r="DH104" s="20">
        <f t="shared" si="68"/>
        <v>0</v>
      </c>
      <c r="DI104" s="20">
        <f t="shared" si="111"/>
        <v>66</v>
      </c>
      <c r="DJ104" s="20">
        <f t="shared" si="112"/>
        <v>233</v>
      </c>
      <c r="DK104" s="17">
        <v>2</v>
      </c>
      <c r="DL104" s="17">
        <v>7</v>
      </c>
      <c r="DM104" s="17"/>
      <c r="DN104" s="17"/>
      <c r="DO104" s="20">
        <f t="shared" si="113"/>
        <v>9</v>
      </c>
      <c r="DP104" s="20">
        <f t="shared" si="114"/>
        <v>0</v>
      </c>
      <c r="DQ104" s="20">
        <f t="shared" si="115"/>
        <v>9</v>
      </c>
      <c r="DR104" s="20" t="str">
        <f t="shared" si="116"/>
        <v>راسب</v>
      </c>
      <c r="DS104" s="18"/>
      <c r="DT104"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4" s="19"/>
      <c r="DV104" s="20" t="str">
        <f t="shared" si="118"/>
        <v>اللغة العربية واَدابها</v>
      </c>
      <c r="DW104" s="20" t="str">
        <f t="shared" si="119"/>
        <v>اللغة الإنجليزية</v>
      </c>
      <c r="DX104" s="20" t="str">
        <f t="shared" si="120"/>
        <v>الرياضيات العامة</v>
      </c>
      <c r="DY104" s="20" t="str">
        <f t="shared" si="121"/>
        <v xml:space="preserve"> الفيزياء العامة </v>
      </c>
      <c r="DZ104" s="20" t="str">
        <f t="shared" si="122"/>
        <v>الكيمياء</v>
      </c>
      <c r="EA104" s="20" t="str">
        <f t="shared" si="123"/>
        <v xml:space="preserve"> الدراسات الاجتماعية</v>
      </c>
      <c r="EB104" s="20" t="str">
        <f t="shared" si="124"/>
        <v>التربية الوطنية</v>
      </c>
      <c r="EC104" s="20" t="str">
        <f t="shared" si="125"/>
        <v>الحاسب الألى</v>
      </c>
      <c r="ED104" s="20" t="str">
        <f t="shared" si="126"/>
        <v>الأمن الصناعى والسلامة المهنية</v>
      </c>
      <c r="EE104" s="20" t="str">
        <f t="shared" si="127"/>
        <v>مبادئ الرسم الفنى</v>
      </c>
      <c r="EF104" s="20" t="str">
        <f t="shared" si="128"/>
        <v>التكنولوجيا</v>
      </c>
      <c r="EG104" s="20" t="str">
        <f t="shared" si="129"/>
        <v>الخامات</v>
      </c>
      <c r="EH104" s="20" t="str">
        <f t="shared" si="130"/>
        <v>المعدات</v>
      </c>
      <c r="EI104" s="20" t="str">
        <f t="shared" si="131"/>
        <v>مبادئ الكهرباء</v>
      </c>
      <c r="EJ104" s="20" t="str">
        <f t="shared" si="132"/>
        <v>التدريبات العملية</v>
      </c>
      <c r="EK104" s="20" t="str">
        <f t="shared" si="133"/>
        <v>التربية الدينية</v>
      </c>
      <c r="EL104" s="20">
        <f>IF(ROW($C$13)&gt;=COUNT(DV104:EK104),SUMPRODUCT(--(DV104:EK104:EK104&lt;&gt;"")),"")</f>
        <v>16</v>
      </c>
      <c r="EN104" s="1">
        <v>48.5</v>
      </c>
    </row>
    <row r="105" spans="2:144" ht="18.600000000000001" thickTop="1" thickBot="1" x14ac:dyDescent="0.35">
      <c r="B105" s="15">
        <v>93</v>
      </c>
      <c r="C105" s="37">
        <f>الاسماء!B95</f>
        <v>93</v>
      </c>
      <c r="D105" s="34" t="str">
        <f>الاسماء!C95</f>
        <v>على احمد على احمد‎</v>
      </c>
      <c r="E105" s="44">
        <v>1517</v>
      </c>
      <c r="F105" s="16"/>
      <c r="G105" s="37" t="str">
        <f>الاسماء!D95</f>
        <v xml:space="preserve"> عمارة عام</v>
      </c>
      <c r="H105" s="41" t="str">
        <f>الاسماء!E95</f>
        <v>مسلم</v>
      </c>
      <c r="I105" s="17">
        <v>3</v>
      </c>
      <c r="J105" s="17">
        <v>12.5</v>
      </c>
      <c r="K105" s="17"/>
      <c r="L105" s="17"/>
      <c r="M105" s="20">
        <f t="shared" si="69"/>
        <v>15.5</v>
      </c>
      <c r="N105" s="20">
        <f t="shared" si="70"/>
        <v>0</v>
      </c>
      <c r="O105" s="20">
        <f t="shared" si="71"/>
        <v>15.5</v>
      </c>
      <c r="P105" s="17">
        <v>2</v>
      </c>
      <c r="Q105" s="17">
        <v>3.5</v>
      </c>
      <c r="R105" s="17"/>
      <c r="S105" s="17"/>
      <c r="T105" s="20">
        <f t="shared" si="72"/>
        <v>5.5</v>
      </c>
      <c r="U105" s="20">
        <f t="shared" si="73"/>
        <v>0</v>
      </c>
      <c r="V105" s="20">
        <f t="shared" si="74"/>
        <v>5.5</v>
      </c>
      <c r="W105" s="17">
        <v>3</v>
      </c>
      <c r="X105" s="17">
        <v>7</v>
      </c>
      <c r="Y105" s="17"/>
      <c r="Z105" s="17"/>
      <c r="AA105" s="20">
        <f t="shared" si="75"/>
        <v>10</v>
      </c>
      <c r="AB105" s="20">
        <f t="shared" si="76"/>
        <v>0</v>
      </c>
      <c r="AC105" s="20">
        <f t="shared" si="77"/>
        <v>10</v>
      </c>
      <c r="AD105" s="17">
        <v>1.5</v>
      </c>
      <c r="AE105" s="17">
        <v>4.5</v>
      </c>
      <c r="AF105" s="17"/>
      <c r="AG105" s="17"/>
      <c r="AH105" s="20">
        <f t="shared" si="78"/>
        <v>6</v>
      </c>
      <c r="AI105" s="20">
        <f t="shared" si="79"/>
        <v>0</v>
      </c>
      <c r="AJ105" s="20">
        <f t="shared" si="80"/>
        <v>6</v>
      </c>
      <c r="AK105" s="17">
        <v>1</v>
      </c>
      <c r="AL105" s="17">
        <v>4.5</v>
      </c>
      <c r="AM105" s="17"/>
      <c r="AN105" s="17"/>
      <c r="AO105" s="20">
        <f t="shared" si="81"/>
        <v>5.5</v>
      </c>
      <c r="AP105" s="20">
        <f t="shared" si="82"/>
        <v>0</v>
      </c>
      <c r="AQ105" s="20">
        <f t="shared" si="83"/>
        <v>5.5</v>
      </c>
      <c r="AR105" s="17">
        <v>1</v>
      </c>
      <c r="AS105" s="17">
        <v>5.5</v>
      </c>
      <c r="AT105" s="17"/>
      <c r="AU105" s="17"/>
      <c r="AV105" s="20">
        <f t="shared" si="84"/>
        <v>6.5</v>
      </c>
      <c r="AW105" s="20">
        <f t="shared" si="85"/>
        <v>0</v>
      </c>
      <c r="AX105" s="20">
        <f t="shared" si="86"/>
        <v>6.5</v>
      </c>
      <c r="AY105" s="17">
        <v>0.5</v>
      </c>
      <c r="AZ105" s="17">
        <v>5</v>
      </c>
      <c r="BA105" s="17"/>
      <c r="BB105" s="17"/>
      <c r="BC105" s="20">
        <f t="shared" si="87"/>
        <v>5.5</v>
      </c>
      <c r="BD105" s="20">
        <f t="shared" si="88"/>
        <v>0</v>
      </c>
      <c r="BE105" s="20">
        <f t="shared" si="89"/>
        <v>5.5</v>
      </c>
      <c r="BF105" s="17">
        <v>2</v>
      </c>
      <c r="BG105" s="17">
        <v>4.5</v>
      </c>
      <c r="BH105" s="17"/>
      <c r="BI105" s="17"/>
      <c r="BJ105" s="20">
        <f t="shared" si="90"/>
        <v>6.5</v>
      </c>
      <c r="BK105" s="20">
        <f t="shared" si="91"/>
        <v>0</v>
      </c>
      <c r="BL105" s="20">
        <f t="shared" si="92"/>
        <v>6.5</v>
      </c>
      <c r="BM105" s="17">
        <v>2</v>
      </c>
      <c r="BN105" s="17">
        <v>2</v>
      </c>
      <c r="BO105" s="17"/>
      <c r="BP105" s="17"/>
      <c r="BQ105" s="20">
        <f t="shared" si="93"/>
        <v>4</v>
      </c>
      <c r="BR105" s="20">
        <f t="shared" si="94"/>
        <v>0</v>
      </c>
      <c r="BS105" s="20">
        <f t="shared" si="95"/>
        <v>4</v>
      </c>
      <c r="BT105" s="17">
        <v>8</v>
      </c>
      <c r="BU105" s="17">
        <v>21</v>
      </c>
      <c r="BV105" s="17"/>
      <c r="BW105" s="17"/>
      <c r="BX105" s="20">
        <f t="shared" si="96"/>
        <v>29</v>
      </c>
      <c r="BY105" s="20">
        <f t="shared" si="97"/>
        <v>0</v>
      </c>
      <c r="BZ105" s="20">
        <f t="shared" si="98"/>
        <v>29</v>
      </c>
      <c r="CA105" s="17">
        <v>5</v>
      </c>
      <c r="CB105" s="17">
        <v>12</v>
      </c>
      <c r="CC105" s="17"/>
      <c r="CD105" s="17"/>
      <c r="CE105" s="20">
        <f t="shared" si="99"/>
        <v>17</v>
      </c>
      <c r="CF105" s="20">
        <f t="shared" si="100"/>
        <v>0</v>
      </c>
      <c r="CG105" s="20">
        <f t="shared" si="101"/>
        <v>17</v>
      </c>
      <c r="CH105" s="17">
        <v>4</v>
      </c>
      <c r="CI105" s="17">
        <v>13</v>
      </c>
      <c r="CJ105" s="17"/>
      <c r="CK105" s="17"/>
      <c r="CL105" s="20">
        <f t="shared" si="102"/>
        <v>17</v>
      </c>
      <c r="CM105" s="20">
        <f t="shared" si="103"/>
        <v>0</v>
      </c>
      <c r="CN105" s="20">
        <f t="shared" si="104"/>
        <v>17</v>
      </c>
      <c r="CO105" s="17">
        <v>4</v>
      </c>
      <c r="CP105" s="17">
        <v>15</v>
      </c>
      <c r="CQ105" s="17"/>
      <c r="CR105" s="17"/>
      <c r="CS105" s="20">
        <f t="shared" si="105"/>
        <v>19</v>
      </c>
      <c r="CT105" s="20">
        <f t="shared" si="106"/>
        <v>0</v>
      </c>
      <c r="CU105" s="20">
        <f t="shared" si="107"/>
        <v>19</v>
      </c>
      <c r="CV105" s="17">
        <v>2</v>
      </c>
      <c r="CW105" s="17">
        <v>4</v>
      </c>
      <c r="CX105" s="17"/>
      <c r="CY105" s="17"/>
      <c r="CZ105" s="20">
        <f t="shared" si="108"/>
        <v>6</v>
      </c>
      <c r="DA105" s="20">
        <f t="shared" si="109"/>
        <v>0</v>
      </c>
      <c r="DB105" s="20">
        <f t="shared" si="110"/>
        <v>6</v>
      </c>
      <c r="DC105" s="17">
        <v>15</v>
      </c>
      <c r="DD105" s="70">
        <v>48</v>
      </c>
      <c r="DE105" s="17"/>
      <c r="DF105" s="17"/>
      <c r="DG105" s="20">
        <f t="shared" si="67"/>
        <v>63</v>
      </c>
      <c r="DH105" s="20">
        <f t="shared" si="68"/>
        <v>0</v>
      </c>
      <c r="DI105" s="20">
        <f t="shared" si="111"/>
        <v>63</v>
      </c>
      <c r="DJ105" s="20">
        <f t="shared" si="112"/>
        <v>210.5</v>
      </c>
      <c r="DK105" s="17">
        <v>2</v>
      </c>
      <c r="DL105" s="17">
        <v>6.5</v>
      </c>
      <c r="DM105" s="17"/>
      <c r="DN105" s="17"/>
      <c r="DO105" s="20">
        <f t="shared" si="113"/>
        <v>8.5</v>
      </c>
      <c r="DP105" s="20">
        <f t="shared" si="114"/>
        <v>0</v>
      </c>
      <c r="DQ105" s="20">
        <f t="shared" si="115"/>
        <v>8.5</v>
      </c>
      <c r="DR105" s="20" t="str">
        <f t="shared" si="116"/>
        <v>راسب</v>
      </c>
      <c r="DS105" s="18"/>
      <c r="DT105"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5" s="19"/>
      <c r="DV105" s="20" t="str">
        <f t="shared" si="118"/>
        <v>اللغة العربية واَدابها</v>
      </c>
      <c r="DW105" s="20" t="str">
        <f t="shared" si="119"/>
        <v>اللغة الإنجليزية</v>
      </c>
      <c r="DX105" s="20" t="str">
        <f t="shared" si="120"/>
        <v>الرياضيات العامة</v>
      </c>
      <c r="DY105" s="20" t="str">
        <f t="shared" si="121"/>
        <v xml:space="preserve"> الفيزياء العامة </v>
      </c>
      <c r="DZ105" s="20" t="str">
        <f t="shared" si="122"/>
        <v>الكيمياء</v>
      </c>
      <c r="EA105" s="20" t="str">
        <f t="shared" si="123"/>
        <v xml:space="preserve"> الدراسات الاجتماعية</v>
      </c>
      <c r="EB105" s="20" t="str">
        <f t="shared" si="124"/>
        <v>التربية الوطنية</v>
      </c>
      <c r="EC105" s="20" t="str">
        <f t="shared" si="125"/>
        <v>الحاسب الألى</v>
      </c>
      <c r="ED105" s="20" t="str">
        <f t="shared" si="126"/>
        <v>الأمن الصناعى والسلامة المهنية</v>
      </c>
      <c r="EE105" s="20" t="str">
        <f t="shared" si="127"/>
        <v>مبادئ الرسم الفنى</v>
      </c>
      <c r="EF105" s="20" t="str">
        <f t="shared" si="128"/>
        <v>التكنولوجيا</v>
      </c>
      <c r="EG105" s="20" t="str">
        <f t="shared" si="129"/>
        <v>الخامات</v>
      </c>
      <c r="EH105" s="20" t="str">
        <f t="shared" si="130"/>
        <v>المعدات</v>
      </c>
      <c r="EI105" s="20" t="str">
        <f t="shared" si="131"/>
        <v>مبادئ الكهرباء</v>
      </c>
      <c r="EJ105" s="20" t="str">
        <f t="shared" si="132"/>
        <v>التدريبات العملية</v>
      </c>
      <c r="EK105" s="20" t="str">
        <f t="shared" si="133"/>
        <v>التربية الدينية</v>
      </c>
      <c r="EL105" s="20">
        <f>IF(ROW($C$13)&gt;=COUNT(DV105:EK105),SUMPRODUCT(--(DV105:EK105:EK105&lt;&gt;"")),"")</f>
        <v>16</v>
      </c>
      <c r="EN105" s="1">
        <v>49</v>
      </c>
    </row>
    <row r="106" spans="2:144" ht="18.600000000000001" thickTop="1" thickBot="1" x14ac:dyDescent="0.35">
      <c r="B106" s="15">
        <v>94</v>
      </c>
      <c r="C106" s="37">
        <f>الاسماء!B96</f>
        <v>94</v>
      </c>
      <c r="D106" s="34" t="str">
        <f>الاسماء!C96</f>
        <v>على طارق على محمد‎</v>
      </c>
      <c r="E106" s="44">
        <v>1518</v>
      </c>
      <c r="F106" s="16"/>
      <c r="G106" s="37" t="str">
        <f>الاسماء!D96</f>
        <v xml:space="preserve"> عمارة عام</v>
      </c>
      <c r="H106" s="41" t="str">
        <f>الاسماء!E96</f>
        <v>مسلم</v>
      </c>
      <c r="I106" s="17">
        <v>3</v>
      </c>
      <c r="J106" s="17">
        <v>13.5</v>
      </c>
      <c r="K106" s="17"/>
      <c r="L106" s="17"/>
      <c r="M106" s="20">
        <f t="shared" si="69"/>
        <v>16.5</v>
      </c>
      <c r="N106" s="20">
        <f t="shared" si="70"/>
        <v>0</v>
      </c>
      <c r="O106" s="20">
        <f t="shared" si="71"/>
        <v>16.5</v>
      </c>
      <c r="P106" s="17">
        <v>2</v>
      </c>
      <c r="Q106" s="17">
        <v>4.5</v>
      </c>
      <c r="R106" s="17"/>
      <c r="S106" s="17"/>
      <c r="T106" s="20">
        <f t="shared" si="72"/>
        <v>6.5</v>
      </c>
      <c r="U106" s="20">
        <f t="shared" si="73"/>
        <v>0</v>
      </c>
      <c r="V106" s="20">
        <f t="shared" si="74"/>
        <v>6.5</v>
      </c>
      <c r="W106" s="17">
        <v>3</v>
      </c>
      <c r="X106" s="17">
        <v>7</v>
      </c>
      <c r="Y106" s="17"/>
      <c r="Z106" s="17"/>
      <c r="AA106" s="20">
        <f t="shared" si="75"/>
        <v>10</v>
      </c>
      <c r="AB106" s="20">
        <f t="shared" si="76"/>
        <v>0</v>
      </c>
      <c r="AC106" s="20">
        <f t="shared" si="77"/>
        <v>10</v>
      </c>
      <c r="AD106" s="17">
        <v>1</v>
      </c>
      <c r="AE106" s="17">
        <v>2.5</v>
      </c>
      <c r="AF106" s="17"/>
      <c r="AG106" s="17"/>
      <c r="AH106" s="20">
        <f t="shared" si="78"/>
        <v>3.5</v>
      </c>
      <c r="AI106" s="20">
        <f t="shared" si="79"/>
        <v>0</v>
      </c>
      <c r="AJ106" s="20">
        <f t="shared" si="80"/>
        <v>3.5</v>
      </c>
      <c r="AK106" s="17">
        <v>1.5</v>
      </c>
      <c r="AL106" s="17">
        <v>4.5</v>
      </c>
      <c r="AM106" s="17"/>
      <c r="AN106" s="17"/>
      <c r="AO106" s="20">
        <f t="shared" si="81"/>
        <v>6</v>
      </c>
      <c r="AP106" s="20">
        <f t="shared" si="82"/>
        <v>0</v>
      </c>
      <c r="AQ106" s="20">
        <f t="shared" si="83"/>
        <v>6</v>
      </c>
      <c r="AR106" s="17">
        <v>1</v>
      </c>
      <c r="AS106" s="17">
        <v>5.5</v>
      </c>
      <c r="AT106" s="17"/>
      <c r="AU106" s="17"/>
      <c r="AV106" s="20">
        <f t="shared" si="84"/>
        <v>6.5</v>
      </c>
      <c r="AW106" s="20">
        <f t="shared" si="85"/>
        <v>0</v>
      </c>
      <c r="AX106" s="20">
        <f t="shared" si="86"/>
        <v>6.5</v>
      </c>
      <c r="AY106" s="17">
        <v>1.5</v>
      </c>
      <c r="AZ106" s="17">
        <v>4</v>
      </c>
      <c r="BA106" s="17"/>
      <c r="BB106" s="17"/>
      <c r="BC106" s="20">
        <f t="shared" si="87"/>
        <v>5.5</v>
      </c>
      <c r="BD106" s="20">
        <f t="shared" si="88"/>
        <v>0</v>
      </c>
      <c r="BE106" s="20">
        <f t="shared" si="89"/>
        <v>5.5</v>
      </c>
      <c r="BF106" s="17">
        <v>2</v>
      </c>
      <c r="BG106" s="17">
        <v>4</v>
      </c>
      <c r="BH106" s="17"/>
      <c r="BI106" s="17"/>
      <c r="BJ106" s="20">
        <f t="shared" si="90"/>
        <v>6</v>
      </c>
      <c r="BK106" s="20">
        <f t="shared" si="91"/>
        <v>0</v>
      </c>
      <c r="BL106" s="20">
        <f t="shared" si="92"/>
        <v>6</v>
      </c>
      <c r="BM106" s="17">
        <v>2</v>
      </c>
      <c r="BN106" s="17">
        <v>5</v>
      </c>
      <c r="BO106" s="17"/>
      <c r="BP106" s="17"/>
      <c r="BQ106" s="20">
        <f t="shared" si="93"/>
        <v>7</v>
      </c>
      <c r="BR106" s="20">
        <f t="shared" si="94"/>
        <v>0</v>
      </c>
      <c r="BS106" s="20">
        <f t="shared" si="95"/>
        <v>7</v>
      </c>
      <c r="BT106" s="17">
        <v>8</v>
      </c>
      <c r="BU106" s="17">
        <v>21</v>
      </c>
      <c r="BV106" s="17"/>
      <c r="BW106" s="17"/>
      <c r="BX106" s="20">
        <f t="shared" si="96"/>
        <v>29</v>
      </c>
      <c r="BY106" s="20">
        <f t="shared" si="97"/>
        <v>0</v>
      </c>
      <c r="BZ106" s="20">
        <f t="shared" si="98"/>
        <v>29</v>
      </c>
      <c r="CA106" s="17">
        <v>5</v>
      </c>
      <c r="CB106" s="17">
        <v>13</v>
      </c>
      <c r="CC106" s="17"/>
      <c r="CD106" s="17"/>
      <c r="CE106" s="20">
        <f t="shared" si="99"/>
        <v>18</v>
      </c>
      <c r="CF106" s="20">
        <f t="shared" si="100"/>
        <v>0</v>
      </c>
      <c r="CG106" s="20">
        <f t="shared" si="101"/>
        <v>18</v>
      </c>
      <c r="CH106" s="17">
        <v>5</v>
      </c>
      <c r="CI106" s="17">
        <v>14</v>
      </c>
      <c r="CJ106" s="17"/>
      <c r="CK106" s="17"/>
      <c r="CL106" s="20">
        <f t="shared" si="102"/>
        <v>19</v>
      </c>
      <c r="CM106" s="20">
        <f t="shared" si="103"/>
        <v>0</v>
      </c>
      <c r="CN106" s="20">
        <f t="shared" si="104"/>
        <v>19</v>
      </c>
      <c r="CO106" s="17">
        <v>5</v>
      </c>
      <c r="CP106" s="17">
        <v>13</v>
      </c>
      <c r="CQ106" s="17"/>
      <c r="CR106" s="17"/>
      <c r="CS106" s="20">
        <f t="shared" si="105"/>
        <v>18</v>
      </c>
      <c r="CT106" s="20">
        <f t="shared" si="106"/>
        <v>0</v>
      </c>
      <c r="CU106" s="20">
        <f t="shared" si="107"/>
        <v>18</v>
      </c>
      <c r="CV106" s="17">
        <v>2</v>
      </c>
      <c r="CW106" s="17">
        <v>4</v>
      </c>
      <c r="CX106" s="17"/>
      <c r="CY106" s="17"/>
      <c r="CZ106" s="20">
        <f t="shared" si="108"/>
        <v>6</v>
      </c>
      <c r="DA106" s="20">
        <f t="shared" si="109"/>
        <v>0</v>
      </c>
      <c r="DB106" s="20">
        <f t="shared" si="110"/>
        <v>6</v>
      </c>
      <c r="DC106" s="17">
        <v>14</v>
      </c>
      <c r="DD106" s="70">
        <v>54</v>
      </c>
      <c r="DE106" s="17"/>
      <c r="DF106" s="17"/>
      <c r="DG106" s="20">
        <f t="shared" si="67"/>
        <v>68</v>
      </c>
      <c r="DH106" s="20">
        <f t="shared" si="68"/>
        <v>0</v>
      </c>
      <c r="DI106" s="20">
        <f t="shared" si="111"/>
        <v>68</v>
      </c>
      <c r="DJ106" s="20">
        <f t="shared" si="112"/>
        <v>220</v>
      </c>
      <c r="DK106" s="17">
        <v>2</v>
      </c>
      <c r="DL106" s="17">
        <v>5</v>
      </c>
      <c r="DM106" s="17"/>
      <c r="DN106" s="17"/>
      <c r="DO106" s="20">
        <f t="shared" si="113"/>
        <v>7</v>
      </c>
      <c r="DP106" s="20">
        <f t="shared" si="114"/>
        <v>0</v>
      </c>
      <c r="DQ106" s="20">
        <f t="shared" si="115"/>
        <v>7</v>
      </c>
      <c r="DR106" s="20" t="str">
        <f t="shared" si="116"/>
        <v>راسب</v>
      </c>
      <c r="DS106" s="18"/>
      <c r="DT106"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6" s="19"/>
      <c r="DV106" s="20" t="str">
        <f t="shared" si="118"/>
        <v>اللغة العربية واَدابها</v>
      </c>
      <c r="DW106" s="20" t="str">
        <f t="shared" si="119"/>
        <v>اللغة الإنجليزية</v>
      </c>
      <c r="DX106" s="20" t="str">
        <f t="shared" si="120"/>
        <v>الرياضيات العامة</v>
      </c>
      <c r="DY106" s="20" t="str">
        <f t="shared" si="121"/>
        <v xml:space="preserve"> الفيزياء العامة </v>
      </c>
      <c r="DZ106" s="20" t="str">
        <f t="shared" si="122"/>
        <v>الكيمياء</v>
      </c>
      <c r="EA106" s="20" t="str">
        <f t="shared" si="123"/>
        <v xml:space="preserve"> الدراسات الاجتماعية</v>
      </c>
      <c r="EB106" s="20" t="str">
        <f t="shared" si="124"/>
        <v>التربية الوطنية</v>
      </c>
      <c r="EC106" s="20" t="str">
        <f t="shared" si="125"/>
        <v>الحاسب الألى</v>
      </c>
      <c r="ED106" s="20" t="str">
        <f t="shared" si="126"/>
        <v>الأمن الصناعى والسلامة المهنية</v>
      </c>
      <c r="EE106" s="20" t="str">
        <f t="shared" si="127"/>
        <v>مبادئ الرسم الفنى</v>
      </c>
      <c r="EF106" s="20" t="str">
        <f t="shared" si="128"/>
        <v>التكنولوجيا</v>
      </c>
      <c r="EG106" s="20" t="str">
        <f t="shared" si="129"/>
        <v>الخامات</v>
      </c>
      <c r="EH106" s="20" t="str">
        <f t="shared" si="130"/>
        <v>المعدات</v>
      </c>
      <c r="EI106" s="20" t="str">
        <f t="shared" si="131"/>
        <v>مبادئ الكهرباء</v>
      </c>
      <c r="EJ106" s="20" t="str">
        <f t="shared" si="132"/>
        <v>التدريبات العملية</v>
      </c>
      <c r="EK106" s="20" t="str">
        <f t="shared" si="133"/>
        <v>التربية الدينية</v>
      </c>
      <c r="EL106" s="20">
        <f>IF(ROW($C$13)&gt;=COUNT(DV106:EK106),SUMPRODUCT(--(DV106:EK106:EK106&lt;&gt;"")),"")</f>
        <v>16</v>
      </c>
      <c r="EN106" s="1">
        <v>49.5</v>
      </c>
    </row>
    <row r="107" spans="2:144" ht="18.600000000000001" thickTop="1" thickBot="1" x14ac:dyDescent="0.35">
      <c r="B107" s="15">
        <v>95</v>
      </c>
      <c r="C107" s="37">
        <f>الاسماء!B97</f>
        <v>95</v>
      </c>
      <c r="D107" s="34" t="str">
        <f>الاسماء!C97</f>
        <v>على عبد الناصر محمد عبد الباقى‎</v>
      </c>
      <c r="E107" s="44">
        <v>1519</v>
      </c>
      <c r="F107" s="16"/>
      <c r="G107" s="37" t="str">
        <f>الاسماء!D97</f>
        <v xml:space="preserve"> عمارة عام</v>
      </c>
      <c r="H107" s="41" t="str">
        <f>الاسماء!E97</f>
        <v>مسلم</v>
      </c>
      <c r="I107" s="17">
        <v>3</v>
      </c>
      <c r="J107" s="17">
        <v>14.5</v>
      </c>
      <c r="K107" s="17"/>
      <c r="L107" s="17"/>
      <c r="M107" s="20">
        <f t="shared" si="69"/>
        <v>17.5</v>
      </c>
      <c r="N107" s="20">
        <f t="shared" si="70"/>
        <v>0</v>
      </c>
      <c r="O107" s="20">
        <f t="shared" si="71"/>
        <v>17.5</v>
      </c>
      <c r="P107" s="17">
        <v>2</v>
      </c>
      <c r="Q107" s="17">
        <v>4.5</v>
      </c>
      <c r="R107" s="17"/>
      <c r="S107" s="17"/>
      <c r="T107" s="20">
        <f t="shared" si="72"/>
        <v>6.5</v>
      </c>
      <c r="U107" s="20">
        <f t="shared" si="73"/>
        <v>0</v>
      </c>
      <c r="V107" s="20">
        <f t="shared" si="74"/>
        <v>6.5</v>
      </c>
      <c r="W107" s="17">
        <v>3</v>
      </c>
      <c r="X107" s="17">
        <v>6.5</v>
      </c>
      <c r="Y107" s="17"/>
      <c r="Z107" s="17"/>
      <c r="AA107" s="20">
        <f t="shared" si="75"/>
        <v>9.5</v>
      </c>
      <c r="AB107" s="20">
        <f t="shared" si="76"/>
        <v>0</v>
      </c>
      <c r="AC107" s="20">
        <f t="shared" si="77"/>
        <v>9.5</v>
      </c>
      <c r="AD107" s="17">
        <v>1</v>
      </c>
      <c r="AE107" s="17">
        <v>5</v>
      </c>
      <c r="AF107" s="17"/>
      <c r="AG107" s="17"/>
      <c r="AH107" s="20">
        <f t="shared" si="78"/>
        <v>6</v>
      </c>
      <c r="AI107" s="20">
        <f t="shared" si="79"/>
        <v>0</v>
      </c>
      <c r="AJ107" s="20">
        <f t="shared" si="80"/>
        <v>6</v>
      </c>
      <c r="AK107" s="17">
        <v>2</v>
      </c>
      <c r="AL107" s="17">
        <v>3.5</v>
      </c>
      <c r="AM107" s="17"/>
      <c r="AN107" s="17"/>
      <c r="AO107" s="20">
        <f t="shared" si="81"/>
        <v>5.5</v>
      </c>
      <c r="AP107" s="20">
        <f t="shared" si="82"/>
        <v>0</v>
      </c>
      <c r="AQ107" s="20">
        <f t="shared" si="83"/>
        <v>5.5</v>
      </c>
      <c r="AR107" s="17">
        <v>1</v>
      </c>
      <c r="AS107" s="17">
        <v>7</v>
      </c>
      <c r="AT107" s="17"/>
      <c r="AU107" s="17"/>
      <c r="AV107" s="20">
        <f t="shared" si="84"/>
        <v>8</v>
      </c>
      <c r="AW107" s="20">
        <f t="shared" si="85"/>
        <v>0</v>
      </c>
      <c r="AX107" s="20">
        <f t="shared" si="86"/>
        <v>8</v>
      </c>
      <c r="AY107" s="17">
        <v>1</v>
      </c>
      <c r="AZ107" s="17">
        <v>6</v>
      </c>
      <c r="BA107" s="17"/>
      <c r="BB107" s="17"/>
      <c r="BC107" s="20">
        <f t="shared" si="87"/>
        <v>7</v>
      </c>
      <c r="BD107" s="20">
        <f t="shared" si="88"/>
        <v>0</v>
      </c>
      <c r="BE107" s="20">
        <f t="shared" si="89"/>
        <v>7</v>
      </c>
      <c r="BF107" s="17">
        <v>1.5</v>
      </c>
      <c r="BG107" s="17">
        <v>5.5</v>
      </c>
      <c r="BH107" s="17"/>
      <c r="BI107" s="17"/>
      <c r="BJ107" s="20">
        <f t="shared" si="90"/>
        <v>7</v>
      </c>
      <c r="BK107" s="20">
        <f t="shared" si="91"/>
        <v>0</v>
      </c>
      <c r="BL107" s="20">
        <f t="shared" si="92"/>
        <v>7</v>
      </c>
      <c r="BM107" s="17">
        <v>1.5</v>
      </c>
      <c r="BN107" s="17">
        <v>4</v>
      </c>
      <c r="BO107" s="17"/>
      <c r="BP107" s="17"/>
      <c r="BQ107" s="20">
        <f t="shared" si="93"/>
        <v>5.5</v>
      </c>
      <c r="BR107" s="20">
        <f t="shared" si="94"/>
        <v>0</v>
      </c>
      <c r="BS107" s="20">
        <f t="shared" si="95"/>
        <v>5.5</v>
      </c>
      <c r="BT107" s="17">
        <v>5.5</v>
      </c>
      <c r="BU107" s="17">
        <v>20</v>
      </c>
      <c r="BV107" s="17"/>
      <c r="BW107" s="17"/>
      <c r="BX107" s="20">
        <f t="shared" si="96"/>
        <v>25.5</v>
      </c>
      <c r="BY107" s="20">
        <f t="shared" si="97"/>
        <v>0</v>
      </c>
      <c r="BZ107" s="20">
        <f t="shared" si="98"/>
        <v>25.5</v>
      </c>
      <c r="CA107" s="17">
        <v>4</v>
      </c>
      <c r="CB107" s="17">
        <v>16</v>
      </c>
      <c r="CC107" s="17"/>
      <c r="CD107" s="17"/>
      <c r="CE107" s="20">
        <f t="shared" si="99"/>
        <v>20</v>
      </c>
      <c r="CF107" s="20">
        <f t="shared" si="100"/>
        <v>0</v>
      </c>
      <c r="CG107" s="20">
        <f t="shared" si="101"/>
        <v>20</v>
      </c>
      <c r="CH107" s="17">
        <v>4</v>
      </c>
      <c r="CI107" s="17">
        <v>14</v>
      </c>
      <c r="CJ107" s="17"/>
      <c r="CK107" s="17"/>
      <c r="CL107" s="20">
        <f t="shared" si="102"/>
        <v>18</v>
      </c>
      <c r="CM107" s="20">
        <f t="shared" si="103"/>
        <v>0</v>
      </c>
      <c r="CN107" s="20">
        <f t="shared" si="104"/>
        <v>18</v>
      </c>
      <c r="CO107" s="17">
        <v>3</v>
      </c>
      <c r="CP107" s="17">
        <v>13</v>
      </c>
      <c r="CQ107" s="17"/>
      <c r="CR107" s="17"/>
      <c r="CS107" s="20">
        <f t="shared" si="105"/>
        <v>16</v>
      </c>
      <c r="CT107" s="20">
        <f t="shared" si="106"/>
        <v>0</v>
      </c>
      <c r="CU107" s="20">
        <f t="shared" si="107"/>
        <v>16</v>
      </c>
      <c r="CV107" s="17">
        <v>1.5</v>
      </c>
      <c r="CW107" s="17">
        <v>4</v>
      </c>
      <c r="CX107" s="17"/>
      <c r="CY107" s="17"/>
      <c r="CZ107" s="20">
        <f t="shared" si="108"/>
        <v>5.5</v>
      </c>
      <c r="DA107" s="20">
        <f t="shared" si="109"/>
        <v>0</v>
      </c>
      <c r="DB107" s="20">
        <f t="shared" si="110"/>
        <v>5.5</v>
      </c>
      <c r="DC107" s="17">
        <v>13</v>
      </c>
      <c r="DD107" s="70">
        <v>56</v>
      </c>
      <c r="DE107" s="17"/>
      <c r="DF107" s="17"/>
      <c r="DG107" s="20">
        <f t="shared" si="67"/>
        <v>69</v>
      </c>
      <c r="DH107" s="20">
        <f t="shared" si="68"/>
        <v>0</v>
      </c>
      <c r="DI107" s="20">
        <f t="shared" si="111"/>
        <v>69</v>
      </c>
      <c r="DJ107" s="20">
        <f t="shared" si="112"/>
        <v>219.5</v>
      </c>
      <c r="DK107" s="17">
        <v>2</v>
      </c>
      <c r="DL107" s="17">
        <v>5.5</v>
      </c>
      <c r="DM107" s="17"/>
      <c r="DN107" s="17"/>
      <c r="DO107" s="20">
        <f t="shared" si="113"/>
        <v>7.5</v>
      </c>
      <c r="DP107" s="20">
        <f t="shared" si="114"/>
        <v>0</v>
      </c>
      <c r="DQ107" s="20">
        <f t="shared" si="115"/>
        <v>7.5</v>
      </c>
      <c r="DR107" s="20" t="str">
        <f t="shared" si="116"/>
        <v>راسب</v>
      </c>
      <c r="DS107" s="18"/>
      <c r="DT107"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7" s="19"/>
      <c r="DV107" s="20" t="str">
        <f t="shared" si="118"/>
        <v>اللغة العربية واَدابها</v>
      </c>
      <c r="DW107" s="20" t="str">
        <f t="shared" si="119"/>
        <v>اللغة الإنجليزية</v>
      </c>
      <c r="DX107" s="20" t="str">
        <f t="shared" si="120"/>
        <v>الرياضيات العامة</v>
      </c>
      <c r="DY107" s="20" t="str">
        <f t="shared" si="121"/>
        <v xml:space="preserve"> الفيزياء العامة </v>
      </c>
      <c r="DZ107" s="20" t="str">
        <f t="shared" si="122"/>
        <v>الكيمياء</v>
      </c>
      <c r="EA107" s="20" t="str">
        <f t="shared" si="123"/>
        <v xml:space="preserve"> الدراسات الاجتماعية</v>
      </c>
      <c r="EB107" s="20" t="str">
        <f t="shared" si="124"/>
        <v>التربية الوطنية</v>
      </c>
      <c r="EC107" s="20" t="str">
        <f t="shared" si="125"/>
        <v>الحاسب الألى</v>
      </c>
      <c r="ED107" s="20" t="str">
        <f t="shared" si="126"/>
        <v>الأمن الصناعى والسلامة المهنية</v>
      </c>
      <c r="EE107" s="20" t="str">
        <f t="shared" si="127"/>
        <v>مبادئ الرسم الفنى</v>
      </c>
      <c r="EF107" s="20" t="str">
        <f t="shared" si="128"/>
        <v>التكنولوجيا</v>
      </c>
      <c r="EG107" s="20" t="str">
        <f t="shared" si="129"/>
        <v>الخامات</v>
      </c>
      <c r="EH107" s="20" t="str">
        <f t="shared" si="130"/>
        <v>المعدات</v>
      </c>
      <c r="EI107" s="20" t="str">
        <f t="shared" si="131"/>
        <v>مبادئ الكهرباء</v>
      </c>
      <c r="EJ107" s="20" t="str">
        <f t="shared" si="132"/>
        <v>التدريبات العملية</v>
      </c>
      <c r="EK107" s="20" t="str">
        <f t="shared" si="133"/>
        <v>التربية الدينية</v>
      </c>
      <c r="EL107" s="20">
        <f>IF(ROW($C$13)&gt;=COUNT(DV107:EK107),SUMPRODUCT(--(DV107:EK107:EK107&lt;&gt;"")),"")</f>
        <v>16</v>
      </c>
      <c r="EN107" s="1">
        <v>50</v>
      </c>
    </row>
    <row r="108" spans="2:144" ht="18.600000000000001" thickTop="1" thickBot="1" x14ac:dyDescent="0.35">
      <c r="B108" s="15">
        <v>96</v>
      </c>
      <c r="C108" s="37">
        <f>الاسماء!B98</f>
        <v>96</v>
      </c>
      <c r="D108" s="34" t="str">
        <f>الاسماء!C98</f>
        <v>عماد سيد عبدالمنعم جاد‎</v>
      </c>
      <c r="E108" s="44">
        <v>1520</v>
      </c>
      <c r="F108" s="16"/>
      <c r="G108" s="37" t="str">
        <f>الاسماء!D98</f>
        <v xml:space="preserve"> عمارة عام</v>
      </c>
      <c r="H108" s="41" t="str">
        <f>الاسماء!E98</f>
        <v>مسلم</v>
      </c>
      <c r="I108" s="17">
        <v>3</v>
      </c>
      <c r="J108" s="17">
        <v>13</v>
      </c>
      <c r="K108" s="17"/>
      <c r="L108" s="17"/>
      <c r="M108" s="20">
        <f t="shared" si="69"/>
        <v>16</v>
      </c>
      <c r="N108" s="20">
        <f t="shared" si="70"/>
        <v>0</v>
      </c>
      <c r="O108" s="20">
        <f t="shared" si="71"/>
        <v>16</v>
      </c>
      <c r="P108" s="17">
        <v>2</v>
      </c>
      <c r="Q108" s="17">
        <v>3</v>
      </c>
      <c r="R108" s="17"/>
      <c r="S108" s="17"/>
      <c r="T108" s="20">
        <f t="shared" si="72"/>
        <v>5</v>
      </c>
      <c r="U108" s="20">
        <f t="shared" si="73"/>
        <v>0</v>
      </c>
      <c r="V108" s="20">
        <f t="shared" si="74"/>
        <v>5</v>
      </c>
      <c r="W108" s="17">
        <v>3</v>
      </c>
      <c r="X108" s="17">
        <v>6</v>
      </c>
      <c r="Y108" s="17"/>
      <c r="Z108" s="17"/>
      <c r="AA108" s="20">
        <f t="shared" si="75"/>
        <v>9</v>
      </c>
      <c r="AB108" s="20">
        <f t="shared" si="76"/>
        <v>0</v>
      </c>
      <c r="AC108" s="20">
        <f t="shared" si="77"/>
        <v>9</v>
      </c>
      <c r="AD108" s="17">
        <v>1</v>
      </c>
      <c r="AE108" s="17">
        <v>4</v>
      </c>
      <c r="AF108" s="17"/>
      <c r="AG108" s="17"/>
      <c r="AH108" s="20">
        <f t="shared" si="78"/>
        <v>5</v>
      </c>
      <c r="AI108" s="20">
        <f t="shared" si="79"/>
        <v>0</v>
      </c>
      <c r="AJ108" s="20">
        <f t="shared" si="80"/>
        <v>5</v>
      </c>
      <c r="AK108" s="17">
        <v>2</v>
      </c>
      <c r="AL108" s="17">
        <v>4.5</v>
      </c>
      <c r="AM108" s="17"/>
      <c r="AN108" s="17"/>
      <c r="AO108" s="20">
        <f t="shared" si="81"/>
        <v>6.5</v>
      </c>
      <c r="AP108" s="20">
        <f t="shared" si="82"/>
        <v>0</v>
      </c>
      <c r="AQ108" s="20">
        <f t="shared" si="83"/>
        <v>6.5</v>
      </c>
      <c r="AR108" s="17">
        <v>1</v>
      </c>
      <c r="AS108" s="17">
        <v>7</v>
      </c>
      <c r="AT108" s="17"/>
      <c r="AU108" s="17"/>
      <c r="AV108" s="20">
        <f t="shared" si="84"/>
        <v>8</v>
      </c>
      <c r="AW108" s="20">
        <f t="shared" si="85"/>
        <v>0</v>
      </c>
      <c r="AX108" s="20">
        <f t="shared" si="86"/>
        <v>8</v>
      </c>
      <c r="AY108" s="17">
        <v>1</v>
      </c>
      <c r="AZ108" s="17">
        <v>5</v>
      </c>
      <c r="BA108" s="17"/>
      <c r="BB108" s="17"/>
      <c r="BC108" s="20">
        <f t="shared" si="87"/>
        <v>6</v>
      </c>
      <c r="BD108" s="20">
        <f t="shared" si="88"/>
        <v>0</v>
      </c>
      <c r="BE108" s="20">
        <f t="shared" si="89"/>
        <v>6</v>
      </c>
      <c r="BF108" s="17">
        <v>1.5</v>
      </c>
      <c r="BG108" s="17">
        <v>5</v>
      </c>
      <c r="BH108" s="17"/>
      <c r="BI108" s="17"/>
      <c r="BJ108" s="20">
        <f t="shared" si="90"/>
        <v>6.5</v>
      </c>
      <c r="BK108" s="20">
        <f t="shared" si="91"/>
        <v>0</v>
      </c>
      <c r="BL108" s="20">
        <f t="shared" si="92"/>
        <v>6.5</v>
      </c>
      <c r="BM108" s="17">
        <v>1.5</v>
      </c>
      <c r="BN108" s="17">
        <v>4</v>
      </c>
      <c r="BO108" s="17"/>
      <c r="BP108" s="17"/>
      <c r="BQ108" s="20">
        <f t="shared" si="93"/>
        <v>5.5</v>
      </c>
      <c r="BR108" s="20">
        <f t="shared" si="94"/>
        <v>0</v>
      </c>
      <c r="BS108" s="20">
        <f t="shared" si="95"/>
        <v>5.5</v>
      </c>
      <c r="BT108" s="17">
        <v>6</v>
      </c>
      <c r="BU108" s="17">
        <v>23</v>
      </c>
      <c r="BV108" s="17"/>
      <c r="BW108" s="17"/>
      <c r="BX108" s="20">
        <f t="shared" si="96"/>
        <v>29</v>
      </c>
      <c r="BY108" s="20">
        <f t="shared" si="97"/>
        <v>0</v>
      </c>
      <c r="BZ108" s="20">
        <f t="shared" si="98"/>
        <v>29</v>
      </c>
      <c r="CA108" s="17">
        <v>5</v>
      </c>
      <c r="CB108" s="17">
        <v>19</v>
      </c>
      <c r="CC108" s="17"/>
      <c r="CD108" s="17"/>
      <c r="CE108" s="20">
        <f t="shared" si="99"/>
        <v>24</v>
      </c>
      <c r="CF108" s="20">
        <f t="shared" si="100"/>
        <v>0</v>
      </c>
      <c r="CG108" s="20">
        <f t="shared" si="101"/>
        <v>24</v>
      </c>
      <c r="CH108" s="17">
        <v>4</v>
      </c>
      <c r="CI108" s="17">
        <v>16</v>
      </c>
      <c r="CJ108" s="17"/>
      <c r="CK108" s="17"/>
      <c r="CL108" s="20">
        <f t="shared" si="102"/>
        <v>20</v>
      </c>
      <c r="CM108" s="20">
        <f t="shared" si="103"/>
        <v>0</v>
      </c>
      <c r="CN108" s="20">
        <f t="shared" si="104"/>
        <v>20</v>
      </c>
      <c r="CO108" s="17">
        <v>3.5</v>
      </c>
      <c r="CP108" s="17">
        <v>13</v>
      </c>
      <c r="CQ108" s="17"/>
      <c r="CR108" s="17"/>
      <c r="CS108" s="20">
        <f t="shared" si="105"/>
        <v>16.5</v>
      </c>
      <c r="CT108" s="20">
        <f t="shared" si="106"/>
        <v>0</v>
      </c>
      <c r="CU108" s="20">
        <f t="shared" si="107"/>
        <v>16.5</v>
      </c>
      <c r="CV108" s="17">
        <v>1.5</v>
      </c>
      <c r="CW108" s="17">
        <v>3</v>
      </c>
      <c r="CX108" s="17"/>
      <c r="CY108" s="17"/>
      <c r="CZ108" s="20">
        <f t="shared" si="108"/>
        <v>4.5</v>
      </c>
      <c r="DA108" s="20">
        <f t="shared" si="109"/>
        <v>0</v>
      </c>
      <c r="DB108" s="20">
        <f t="shared" si="110"/>
        <v>4.5</v>
      </c>
      <c r="DC108" s="17">
        <v>15</v>
      </c>
      <c r="DD108" s="70">
        <v>56</v>
      </c>
      <c r="DE108" s="17"/>
      <c r="DF108" s="17"/>
      <c r="DG108" s="20">
        <f t="shared" si="67"/>
        <v>71</v>
      </c>
      <c r="DH108" s="20">
        <f t="shared" si="68"/>
        <v>0</v>
      </c>
      <c r="DI108" s="20">
        <f t="shared" si="111"/>
        <v>71</v>
      </c>
      <c r="DJ108" s="20">
        <f t="shared" si="112"/>
        <v>226.5</v>
      </c>
      <c r="DK108" s="17">
        <v>2</v>
      </c>
      <c r="DL108" s="17">
        <v>4.5</v>
      </c>
      <c r="DM108" s="17"/>
      <c r="DN108" s="17"/>
      <c r="DO108" s="20">
        <f t="shared" si="113"/>
        <v>6.5</v>
      </c>
      <c r="DP108" s="20">
        <f t="shared" si="114"/>
        <v>0</v>
      </c>
      <c r="DQ108" s="20">
        <f t="shared" si="115"/>
        <v>6.5</v>
      </c>
      <c r="DR108" s="20" t="str">
        <f t="shared" si="116"/>
        <v>راسب</v>
      </c>
      <c r="DS108" s="18"/>
      <c r="DT108"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8" s="19"/>
      <c r="DV108" s="20" t="str">
        <f t="shared" si="118"/>
        <v>اللغة العربية واَدابها</v>
      </c>
      <c r="DW108" s="20" t="str">
        <f t="shared" si="119"/>
        <v>اللغة الإنجليزية</v>
      </c>
      <c r="DX108" s="20" t="str">
        <f t="shared" si="120"/>
        <v>الرياضيات العامة</v>
      </c>
      <c r="DY108" s="20" t="str">
        <f t="shared" si="121"/>
        <v xml:space="preserve"> الفيزياء العامة </v>
      </c>
      <c r="DZ108" s="20" t="str">
        <f t="shared" si="122"/>
        <v>الكيمياء</v>
      </c>
      <c r="EA108" s="20" t="str">
        <f t="shared" si="123"/>
        <v xml:space="preserve"> الدراسات الاجتماعية</v>
      </c>
      <c r="EB108" s="20" t="str">
        <f t="shared" si="124"/>
        <v>التربية الوطنية</v>
      </c>
      <c r="EC108" s="20" t="str">
        <f t="shared" si="125"/>
        <v>الحاسب الألى</v>
      </c>
      <c r="ED108" s="20" t="str">
        <f t="shared" si="126"/>
        <v>الأمن الصناعى والسلامة المهنية</v>
      </c>
      <c r="EE108" s="20" t="str">
        <f t="shared" si="127"/>
        <v>مبادئ الرسم الفنى</v>
      </c>
      <c r="EF108" s="20" t="str">
        <f t="shared" si="128"/>
        <v>التكنولوجيا</v>
      </c>
      <c r="EG108" s="20" t="str">
        <f t="shared" si="129"/>
        <v>الخامات</v>
      </c>
      <c r="EH108" s="20" t="str">
        <f t="shared" si="130"/>
        <v>المعدات</v>
      </c>
      <c r="EI108" s="20" t="str">
        <f t="shared" si="131"/>
        <v>مبادئ الكهرباء</v>
      </c>
      <c r="EJ108" s="20" t="str">
        <f t="shared" si="132"/>
        <v>التدريبات العملية</v>
      </c>
      <c r="EK108" s="20" t="str">
        <f t="shared" si="133"/>
        <v>التربية الدينية</v>
      </c>
      <c r="EL108" s="20">
        <f>IF(ROW($C$13)&gt;=COUNT(DV108:EK108),SUMPRODUCT(--(DV108:EK108:EK108&lt;&gt;"")),"")</f>
        <v>16</v>
      </c>
      <c r="EN108" s="1">
        <v>50.5</v>
      </c>
    </row>
    <row r="109" spans="2:144" ht="18.600000000000001" thickTop="1" thickBot="1" x14ac:dyDescent="0.35">
      <c r="B109" s="15">
        <v>97</v>
      </c>
      <c r="C109" s="37">
        <f>الاسماء!B99</f>
        <v>97</v>
      </c>
      <c r="D109" s="34" t="str">
        <f>الاسماء!C99</f>
        <v>عمار محسن محمد مرسي‎</v>
      </c>
      <c r="E109" s="44">
        <v>1521</v>
      </c>
      <c r="F109" s="16"/>
      <c r="G109" s="37" t="str">
        <f>الاسماء!D99</f>
        <v xml:space="preserve"> عمارة عام</v>
      </c>
      <c r="H109" s="41" t="str">
        <f>الاسماء!E99</f>
        <v>مسلم</v>
      </c>
      <c r="I109" s="17">
        <v>3</v>
      </c>
      <c r="J109" s="17">
        <v>17.5</v>
      </c>
      <c r="K109" s="17"/>
      <c r="L109" s="17"/>
      <c r="M109" s="20">
        <f t="shared" si="69"/>
        <v>20.5</v>
      </c>
      <c r="N109" s="20">
        <f t="shared" si="70"/>
        <v>0</v>
      </c>
      <c r="O109" s="20">
        <f t="shared" si="71"/>
        <v>20.5</v>
      </c>
      <c r="P109" s="17">
        <v>2</v>
      </c>
      <c r="Q109" s="17">
        <v>1.5</v>
      </c>
      <c r="R109" s="17"/>
      <c r="S109" s="17"/>
      <c r="T109" s="20">
        <f t="shared" si="72"/>
        <v>3.5</v>
      </c>
      <c r="U109" s="20">
        <f t="shared" si="73"/>
        <v>0</v>
      </c>
      <c r="V109" s="20">
        <f t="shared" si="74"/>
        <v>3.5</v>
      </c>
      <c r="W109" s="17">
        <v>3</v>
      </c>
      <c r="X109" s="17">
        <v>7.5</v>
      </c>
      <c r="Y109" s="17"/>
      <c r="Z109" s="17"/>
      <c r="AA109" s="20">
        <f t="shared" si="75"/>
        <v>10.5</v>
      </c>
      <c r="AB109" s="20">
        <f t="shared" si="76"/>
        <v>0</v>
      </c>
      <c r="AC109" s="20">
        <f t="shared" si="77"/>
        <v>10.5</v>
      </c>
      <c r="AD109" s="17">
        <v>2</v>
      </c>
      <c r="AE109" s="17">
        <v>6</v>
      </c>
      <c r="AF109" s="17"/>
      <c r="AG109" s="17"/>
      <c r="AH109" s="20">
        <f t="shared" si="78"/>
        <v>8</v>
      </c>
      <c r="AI109" s="20">
        <f t="shared" si="79"/>
        <v>0</v>
      </c>
      <c r="AJ109" s="20">
        <f t="shared" si="80"/>
        <v>8</v>
      </c>
      <c r="AK109" s="17">
        <v>2</v>
      </c>
      <c r="AL109" s="17">
        <v>7.5</v>
      </c>
      <c r="AM109" s="17"/>
      <c r="AN109" s="17"/>
      <c r="AO109" s="20">
        <f t="shared" si="81"/>
        <v>9.5</v>
      </c>
      <c r="AP109" s="20">
        <f t="shared" si="82"/>
        <v>0</v>
      </c>
      <c r="AQ109" s="20">
        <f t="shared" si="83"/>
        <v>9.5</v>
      </c>
      <c r="AR109" s="17">
        <v>1</v>
      </c>
      <c r="AS109" s="17">
        <v>7.5</v>
      </c>
      <c r="AT109" s="17"/>
      <c r="AU109" s="17"/>
      <c r="AV109" s="20">
        <f t="shared" si="84"/>
        <v>8.5</v>
      </c>
      <c r="AW109" s="20">
        <f t="shared" si="85"/>
        <v>0</v>
      </c>
      <c r="AX109" s="20">
        <f t="shared" si="86"/>
        <v>8.5</v>
      </c>
      <c r="AY109" s="17">
        <v>1</v>
      </c>
      <c r="AZ109" s="17">
        <v>7</v>
      </c>
      <c r="BA109" s="17"/>
      <c r="BB109" s="17"/>
      <c r="BC109" s="20">
        <f t="shared" si="87"/>
        <v>8</v>
      </c>
      <c r="BD109" s="20">
        <f t="shared" si="88"/>
        <v>0</v>
      </c>
      <c r="BE109" s="20">
        <f t="shared" si="89"/>
        <v>8</v>
      </c>
      <c r="BF109" s="17">
        <v>1.5</v>
      </c>
      <c r="BG109" s="17">
        <v>6.5</v>
      </c>
      <c r="BH109" s="17"/>
      <c r="BI109" s="17"/>
      <c r="BJ109" s="20">
        <f t="shared" si="90"/>
        <v>8</v>
      </c>
      <c r="BK109" s="20">
        <f t="shared" si="91"/>
        <v>0</v>
      </c>
      <c r="BL109" s="20">
        <f t="shared" si="92"/>
        <v>8</v>
      </c>
      <c r="BM109" s="17">
        <v>1.5</v>
      </c>
      <c r="BN109" s="17">
        <v>5</v>
      </c>
      <c r="BO109" s="17"/>
      <c r="BP109" s="17"/>
      <c r="BQ109" s="20">
        <f t="shared" si="93"/>
        <v>6.5</v>
      </c>
      <c r="BR109" s="20">
        <f t="shared" si="94"/>
        <v>0</v>
      </c>
      <c r="BS109" s="20">
        <f t="shared" si="95"/>
        <v>6.5</v>
      </c>
      <c r="BT109" s="17">
        <v>8.5</v>
      </c>
      <c r="BU109" s="17">
        <v>30</v>
      </c>
      <c r="BV109" s="17"/>
      <c r="BW109" s="17"/>
      <c r="BX109" s="20">
        <f t="shared" si="96"/>
        <v>38.5</v>
      </c>
      <c r="BY109" s="20">
        <f t="shared" si="97"/>
        <v>0</v>
      </c>
      <c r="BZ109" s="20">
        <f t="shared" si="98"/>
        <v>38.5</v>
      </c>
      <c r="CA109" s="17">
        <v>5.5</v>
      </c>
      <c r="CB109" s="17">
        <v>21</v>
      </c>
      <c r="CC109" s="17"/>
      <c r="CD109" s="17"/>
      <c r="CE109" s="20">
        <f t="shared" si="99"/>
        <v>26.5</v>
      </c>
      <c r="CF109" s="20">
        <f t="shared" si="100"/>
        <v>0</v>
      </c>
      <c r="CG109" s="20">
        <f t="shared" si="101"/>
        <v>26.5</v>
      </c>
      <c r="CH109" s="17">
        <v>4.5</v>
      </c>
      <c r="CI109" s="17">
        <v>18</v>
      </c>
      <c r="CJ109" s="17"/>
      <c r="CK109" s="17"/>
      <c r="CL109" s="20">
        <f t="shared" si="102"/>
        <v>22.5</v>
      </c>
      <c r="CM109" s="20">
        <f t="shared" si="103"/>
        <v>0</v>
      </c>
      <c r="CN109" s="20">
        <f t="shared" si="104"/>
        <v>22.5</v>
      </c>
      <c r="CO109" s="17">
        <v>3.5</v>
      </c>
      <c r="CP109" s="17">
        <v>17</v>
      </c>
      <c r="CQ109" s="17"/>
      <c r="CR109" s="17"/>
      <c r="CS109" s="20">
        <f t="shared" si="105"/>
        <v>20.5</v>
      </c>
      <c r="CT109" s="20">
        <f t="shared" si="106"/>
        <v>0</v>
      </c>
      <c r="CU109" s="20">
        <f t="shared" si="107"/>
        <v>20.5</v>
      </c>
      <c r="CV109" s="17">
        <v>1.5</v>
      </c>
      <c r="CW109" s="17">
        <v>6</v>
      </c>
      <c r="CX109" s="17"/>
      <c r="CY109" s="17"/>
      <c r="CZ109" s="20">
        <f t="shared" si="108"/>
        <v>7.5</v>
      </c>
      <c r="DA109" s="20">
        <f t="shared" si="109"/>
        <v>0</v>
      </c>
      <c r="DB109" s="20">
        <f t="shared" si="110"/>
        <v>7.5</v>
      </c>
      <c r="DC109" s="17">
        <v>15</v>
      </c>
      <c r="DD109" s="70">
        <v>54</v>
      </c>
      <c r="DE109" s="17"/>
      <c r="DF109" s="17"/>
      <c r="DG109" s="20">
        <f t="shared" si="67"/>
        <v>69</v>
      </c>
      <c r="DH109" s="20">
        <f t="shared" si="68"/>
        <v>0</v>
      </c>
      <c r="DI109" s="20">
        <f t="shared" si="111"/>
        <v>69</v>
      </c>
      <c r="DJ109" s="20">
        <f t="shared" si="112"/>
        <v>259.5</v>
      </c>
      <c r="DK109" s="17">
        <v>2</v>
      </c>
      <c r="DL109" s="17">
        <v>6</v>
      </c>
      <c r="DM109" s="17"/>
      <c r="DN109" s="17"/>
      <c r="DO109" s="20">
        <f t="shared" si="113"/>
        <v>8</v>
      </c>
      <c r="DP109" s="20">
        <f t="shared" si="114"/>
        <v>0</v>
      </c>
      <c r="DQ109" s="20">
        <f t="shared" si="115"/>
        <v>8</v>
      </c>
      <c r="DR109" s="20" t="str">
        <f t="shared" si="116"/>
        <v>راسب</v>
      </c>
      <c r="DS109" s="18"/>
      <c r="DT109"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09" s="19"/>
      <c r="DV109" s="20" t="str">
        <f t="shared" si="118"/>
        <v>اللغة العربية واَدابها</v>
      </c>
      <c r="DW109" s="20" t="str">
        <f t="shared" si="119"/>
        <v>اللغة الإنجليزية</v>
      </c>
      <c r="DX109" s="20" t="str">
        <f t="shared" si="120"/>
        <v>الرياضيات العامة</v>
      </c>
      <c r="DY109" s="20" t="str">
        <f t="shared" si="121"/>
        <v xml:space="preserve"> الفيزياء العامة </v>
      </c>
      <c r="DZ109" s="20" t="str">
        <f t="shared" si="122"/>
        <v>الكيمياء</v>
      </c>
      <c r="EA109" s="20" t="str">
        <f t="shared" si="123"/>
        <v xml:space="preserve"> الدراسات الاجتماعية</v>
      </c>
      <c r="EB109" s="20" t="str">
        <f t="shared" si="124"/>
        <v>التربية الوطنية</v>
      </c>
      <c r="EC109" s="20" t="str">
        <f t="shared" si="125"/>
        <v>الحاسب الألى</v>
      </c>
      <c r="ED109" s="20" t="str">
        <f t="shared" si="126"/>
        <v>الأمن الصناعى والسلامة المهنية</v>
      </c>
      <c r="EE109" s="20" t="str">
        <f t="shared" si="127"/>
        <v>مبادئ الرسم الفنى</v>
      </c>
      <c r="EF109" s="20" t="str">
        <f t="shared" si="128"/>
        <v>التكنولوجيا</v>
      </c>
      <c r="EG109" s="20" t="str">
        <f t="shared" si="129"/>
        <v>الخامات</v>
      </c>
      <c r="EH109" s="20" t="str">
        <f t="shared" si="130"/>
        <v>المعدات</v>
      </c>
      <c r="EI109" s="20" t="str">
        <f t="shared" si="131"/>
        <v>مبادئ الكهرباء</v>
      </c>
      <c r="EJ109" s="20" t="str">
        <f t="shared" si="132"/>
        <v>التدريبات العملية</v>
      </c>
      <c r="EK109" s="20" t="str">
        <f t="shared" si="133"/>
        <v>التربية الدينية</v>
      </c>
      <c r="EL109" s="20">
        <f>IF(ROW($C$13)&gt;=COUNT(DV109:EK109),SUMPRODUCT(--(DV109:EK109:EK109&lt;&gt;"")),"")</f>
        <v>16</v>
      </c>
      <c r="EN109" s="1">
        <v>51</v>
      </c>
    </row>
    <row r="110" spans="2:144" ht="18.600000000000001" thickTop="1" thickBot="1" x14ac:dyDescent="0.35">
      <c r="B110" s="15">
        <v>98</v>
      </c>
      <c r="C110" s="37">
        <f>الاسماء!B100</f>
        <v>98</v>
      </c>
      <c r="D110" s="34" t="str">
        <f>الاسماء!C100</f>
        <v>عمر علاء ابراهيم نور الدين‎</v>
      </c>
      <c r="E110" s="44">
        <v>1522</v>
      </c>
      <c r="F110" s="16"/>
      <c r="G110" s="37" t="str">
        <f>الاسماء!D100</f>
        <v xml:space="preserve"> عمارة عام</v>
      </c>
      <c r="H110" s="41" t="str">
        <f>الاسماء!E100</f>
        <v>مسلم</v>
      </c>
      <c r="I110" s="17">
        <v>3</v>
      </c>
      <c r="J110" s="17">
        <v>9.5</v>
      </c>
      <c r="K110" s="17"/>
      <c r="L110" s="17"/>
      <c r="M110" s="20">
        <f t="shared" si="69"/>
        <v>12.5</v>
      </c>
      <c r="N110" s="20">
        <f t="shared" si="70"/>
        <v>0</v>
      </c>
      <c r="O110" s="20">
        <f t="shared" si="71"/>
        <v>12.5</v>
      </c>
      <c r="P110" s="17">
        <v>2</v>
      </c>
      <c r="Q110" s="17">
        <v>3.5</v>
      </c>
      <c r="R110" s="17"/>
      <c r="S110" s="17"/>
      <c r="T110" s="20">
        <f t="shared" si="72"/>
        <v>5.5</v>
      </c>
      <c r="U110" s="20">
        <f t="shared" si="73"/>
        <v>0</v>
      </c>
      <c r="V110" s="20">
        <f t="shared" si="74"/>
        <v>5.5</v>
      </c>
      <c r="W110" s="17">
        <v>3</v>
      </c>
      <c r="X110" s="17">
        <v>4</v>
      </c>
      <c r="Y110" s="17"/>
      <c r="Z110" s="17"/>
      <c r="AA110" s="20">
        <f t="shared" si="75"/>
        <v>7</v>
      </c>
      <c r="AB110" s="20">
        <f t="shared" si="76"/>
        <v>0</v>
      </c>
      <c r="AC110" s="20">
        <f t="shared" si="77"/>
        <v>7</v>
      </c>
      <c r="AD110" s="17">
        <v>1</v>
      </c>
      <c r="AE110" s="17">
        <v>4.5</v>
      </c>
      <c r="AF110" s="17"/>
      <c r="AG110" s="17"/>
      <c r="AH110" s="20">
        <f t="shared" si="78"/>
        <v>5.5</v>
      </c>
      <c r="AI110" s="20">
        <f t="shared" si="79"/>
        <v>0</v>
      </c>
      <c r="AJ110" s="20">
        <f t="shared" si="80"/>
        <v>5.5</v>
      </c>
      <c r="AK110" s="17">
        <v>1</v>
      </c>
      <c r="AL110" s="17">
        <v>5</v>
      </c>
      <c r="AM110" s="17"/>
      <c r="AN110" s="17"/>
      <c r="AO110" s="20">
        <f t="shared" si="81"/>
        <v>6</v>
      </c>
      <c r="AP110" s="20">
        <f t="shared" si="82"/>
        <v>0</v>
      </c>
      <c r="AQ110" s="20">
        <f t="shared" si="83"/>
        <v>6</v>
      </c>
      <c r="AR110" s="17">
        <v>2</v>
      </c>
      <c r="AS110" s="17">
        <v>5</v>
      </c>
      <c r="AT110" s="17"/>
      <c r="AU110" s="17"/>
      <c r="AV110" s="20">
        <f t="shared" si="84"/>
        <v>7</v>
      </c>
      <c r="AW110" s="20">
        <f t="shared" si="85"/>
        <v>0</v>
      </c>
      <c r="AX110" s="20">
        <f t="shared" si="86"/>
        <v>7</v>
      </c>
      <c r="AY110" s="17">
        <v>0.5</v>
      </c>
      <c r="AZ110" s="17">
        <v>4</v>
      </c>
      <c r="BA110" s="17"/>
      <c r="BB110" s="17"/>
      <c r="BC110" s="20">
        <f t="shared" si="87"/>
        <v>4.5</v>
      </c>
      <c r="BD110" s="20">
        <f t="shared" si="88"/>
        <v>0</v>
      </c>
      <c r="BE110" s="20">
        <f t="shared" si="89"/>
        <v>4.5</v>
      </c>
      <c r="BF110" s="17">
        <v>2</v>
      </c>
      <c r="BG110" s="17">
        <v>5</v>
      </c>
      <c r="BH110" s="17"/>
      <c r="BI110" s="17"/>
      <c r="BJ110" s="20">
        <f t="shared" si="90"/>
        <v>7</v>
      </c>
      <c r="BK110" s="20">
        <f t="shared" si="91"/>
        <v>0</v>
      </c>
      <c r="BL110" s="20">
        <f t="shared" si="92"/>
        <v>7</v>
      </c>
      <c r="BM110" s="17">
        <v>2</v>
      </c>
      <c r="BN110" s="17">
        <v>4</v>
      </c>
      <c r="BO110" s="17"/>
      <c r="BP110" s="17"/>
      <c r="BQ110" s="20">
        <f t="shared" si="93"/>
        <v>6</v>
      </c>
      <c r="BR110" s="20">
        <f t="shared" si="94"/>
        <v>0</v>
      </c>
      <c r="BS110" s="20">
        <f t="shared" si="95"/>
        <v>6</v>
      </c>
      <c r="BT110" s="17">
        <v>8</v>
      </c>
      <c r="BU110" s="17">
        <v>21</v>
      </c>
      <c r="BV110" s="17"/>
      <c r="BW110" s="17"/>
      <c r="BX110" s="20">
        <f t="shared" si="96"/>
        <v>29</v>
      </c>
      <c r="BY110" s="20">
        <f t="shared" si="97"/>
        <v>0</v>
      </c>
      <c r="BZ110" s="20">
        <f t="shared" si="98"/>
        <v>29</v>
      </c>
      <c r="CA110" s="17">
        <v>5</v>
      </c>
      <c r="CB110" s="17">
        <v>11</v>
      </c>
      <c r="CC110" s="17"/>
      <c r="CD110" s="17"/>
      <c r="CE110" s="20">
        <f t="shared" si="99"/>
        <v>16</v>
      </c>
      <c r="CF110" s="20">
        <f t="shared" si="100"/>
        <v>0</v>
      </c>
      <c r="CG110" s="20">
        <f t="shared" si="101"/>
        <v>16</v>
      </c>
      <c r="CH110" s="17">
        <v>5</v>
      </c>
      <c r="CI110" s="17">
        <v>14</v>
      </c>
      <c r="CJ110" s="17"/>
      <c r="CK110" s="17"/>
      <c r="CL110" s="20">
        <f t="shared" si="102"/>
        <v>19</v>
      </c>
      <c r="CM110" s="20">
        <f t="shared" si="103"/>
        <v>0</v>
      </c>
      <c r="CN110" s="20">
        <f t="shared" si="104"/>
        <v>19</v>
      </c>
      <c r="CO110" s="17">
        <v>5</v>
      </c>
      <c r="CP110" s="17">
        <v>14</v>
      </c>
      <c r="CQ110" s="17"/>
      <c r="CR110" s="17"/>
      <c r="CS110" s="20">
        <f t="shared" si="105"/>
        <v>19</v>
      </c>
      <c r="CT110" s="20">
        <f t="shared" si="106"/>
        <v>0</v>
      </c>
      <c r="CU110" s="20">
        <f t="shared" si="107"/>
        <v>19</v>
      </c>
      <c r="CV110" s="17">
        <v>2</v>
      </c>
      <c r="CW110" s="17">
        <v>3</v>
      </c>
      <c r="CX110" s="17"/>
      <c r="CY110" s="17"/>
      <c r="CZ110" s="20">
        <f t="shared" si="108"/>
        <v>5</v>
      </c>
      <c r="DA110" s="20">
        <f t="shared" si="109"/>
        <v>0</v>
      </c>
      <c r="DB110" s="20">
        <f t="shared" si="110"/>
        <v>5</v>
      </c>
      <c r="DC110" s="17">
        <v>14</v>
      </c>
      <c r="DD110" s="70">
        <v>47</v>
      </c>
      <c r="DE110" s="17"/>
      <c r="DF110" s="17"/>
      <c r="DG110" s="20">
        <f t="shared" si="67"/>
        <v>61</v>
      </c>
      <c r="DH110" s="20">
        <f t="shared" si="68"/>
        <v>0</v>
      </c>
      <c r="DI110" s="20">
        <f t="shared" si="111"/>
        <v>61</v>
      </c>
      <c r="DJ110" s="20">
        <f t="shared" si="112"/>
        <v>205.5</v>
      </c>
      <c r="DK110" s="17">
        <v>2</v>
      </c>
      <c r="DL110" s="17">
        <v>5.5</v>
      </c>
      <c r="DM110" s="17"/>
      <c r="DN110" s="17"/>
      <c r="DO110" s="20">
        <f t="shared" si="113"/>
        <v>7.5</v>
      </c>
      <c r="DP110" s="20">
        <f t="shared" si="114"/>
        <v>0</v>
      </c>
      <c r="DQ110" s="20">
        <f t="shared" si="115"/>
        <v>7.5</v>
      </c>
      <c r="DR110" s="20" t="str">
        <f t="shared" si="116"/>
        <v>راسب</v>
      </c>
      <c r="DS110" s="18"/>
      <c r="DT110"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0" s="19"/>
      <c r="DV110" s="20" t="str">
        <f t="shared" si="118"/>
        <v>اللغة العربية واَدابها</v>
      </c>
      <c r="DW110" s="20" t="str">
        <f t="shared" si="119"/>
        <v>اللغة الإنجليزية</v>
      </c>
      <c r="DX110" s="20" t="str">
        <f t="shared" si="120"/>
        <v>الرياضيات العامة</v>
      </c>
      <c r="DY110" s="20" t="str">
        <f t="shared" si="121"/>
        <v xml:space="preserve"> الفيزياء العامة </v>
      </c>
      <c r="DZ110" s="20" t="str">
        <f t="shared" si="122"/>
        <v>الكيمياء</v>
      </c>
      <c r="EA110" s="20" t="str">
        <f t="shared" si="123"/>
        <v xml:space="preserve"> الدراسات الاجتماعية</v>
      </c>
      <c r="EB110" s="20" t="str">
        <f t="shared" si="124"/>
        <v>التربية الوطنية</v>
      </c>
      <c r="EC110" s="20" t="str">
        <f t="shared" si="125"/>
        <v>الحاسب الألى</v>
      </c>
      <c r="ED110" s="20" t="str">
        <f t="shared" si="126"/>
        <v>الأمن الصناعى والسلامة المهنية</v>
      </c>
      <c r="EE110" s="20" t="str">
        <f t="shared" si="127"/>
        <v>مبادئ الرسم الفنى</v>
      </c>
      <c r="EF110" s="20" t="str">
        <f t="shared" si="128"/>
        <v>التكنولوجيا</v>
      </c>
      <c r="EG110" s="20" t="str">
        <f t="shared" si="129"/>
        <v>الخامات</v>
      </c>
      <c r="EH110" s="20" t="str">
        <f t="shared" si="130"/>
        <v>المعدات</v>
      </c>
      <c r="EI110" s="20" t="str">
        <f t="shared" si="131"/>
        <v>مبادئ الكهرباء</v>
      </c>
      <c r="EJ110" s="20" t="str">
        <f t="shared" si="132"/>
        <v>التدريبات العملية</v>
      </c>
      <c r="EK110" s="20" t="str">
        <f t="shared" si="133"/>
        <v>التربية الدينية</v>
      </c>
      <c r="EL110" s="20">
        <f>IF(ROW($C$13)&gt;=COUNT(DV110:EK110),SUMPRODUCT(--(DV110:EK110:EK110&lt;&gt;"")),"")</f>
        <v>16</v>
      </c>
      <c r="EN110" s="1">
        <v>51.5</v>
      </c>
    </row>
    <row r="111" spans="2:144" ht="18.600000000000001" thickTop="1" thickBot="1" x14ac:dyDescent="0.35">
      <c r="B111" s="15">
        <v>99</v>
      </c>
      <c r="C111" s="37">
        <f>الاسماء!B101</f>
        <v>99</v>
      </c>
      <c r="D111" s="34" t="str">
        <f>الاسماء!C101</f>
        <v>عمر محمد جابر محمد‎</v>
      </c>
      <c r="E111" s="44">
        <v>1523</v>
      </c>
      <c r="F111" s="16"/>
      <c r="G111" s="37" t="str">
        <f>الاسماء!D101</f>
        <v xml:space="preserve"> عمارة عام</v>
      </c>
      <c r="H111" s="41" t="str">
        <f>الاسماء!E101</f>
        <v>مسلم</v>
      </c>
      <c r="I111" s="17">
        <v>3</v>
      </c>
      <c r="J111" s="17">
        <v>16</v>
      </c>
      <c r="K111" s="17"/>
      <c r="L111" s="17"/>
      <c r="M111" s="20">
        <f t="shared" si="69"/>
        <v>19</v>
      </c>
      <c r="N111" s="20">
        <f t="shared" si="70"/>
        <v>0</v>
      </c>
      <c r="O111" s="20">
        <f t="shared" si="71"/>
        <v>19</v>
      </c>
      <c r="P111" s="17">
        <v>2</v>
      </c>
      <c r="Q111" s="17">
        <v>4.5</v>
      </c>
      <c r="R111" s="17"/>
      <c r="S111" s="17"/>
      <c r="T111" s="20">
        <f t="shared" si="72"/>
        <v>6.5</v>
      </c>
      <c r="U111" s="20">
        <f t="shared" si="73"/>
        <v>0</v>
      </c>
      <c r="V111" s="20">
        <f t="shared" si="74"/>
        <v>6.5</v>
      </c>
      <c r="W111" s="17">
        <v>3</v>
      </c>
      <c r="X111" s="17">
        <v>9</v>
      </c>
      <c r="Y111" s="17"/>
      <c r="Z111" s="17"/>
      <c r="AA111" s="20">
        <f t="shared" si="75"/>
        <v>12</v>
      </c>
      <c r="AB111" s="20">
        <f t="shared" si="76"/>
        <v>0</v>
      </c>
      <c r="AC111" s="20">
        <f t="shared" si="77"/>
        <v>12</v>
      </c>
      <c r="AD111" s="17">
        <v>1</v>
      </c>
      <c r="AE111" s="17">
        <v>7</v>
      </c>
      <c r="AF111" s="17"/>
      <c r="AG111" s="17"/>
      <c r="AH111" s="20">
        <f t="shared" si="78"/>
        <v>8</v>
      </c>
      <c r="AI111" s="20">
        <f t="shared" si="79"/>
        <v>0</v>
      </c>
      <c r="AJ111" s="20">
        <f t="shared" si="80"/>
        <v>8</v>
      </c>
      <c r="AK111" s="17">
        <v>1</v>
      </c>
      <c r="AL111" s="17">
        <v>4.5</v>
      </c>
      <c r="AM111" s="17"/>
      <c r="AN111" s="17"/>
      <c r="AO111" s="20">
        <f t="shared" si="81"/>
        <v>5.5</v>
      </c>
      <c r="AP111" s="20">
        <f t="shared" si="82"/>
        <v>0</v>
      </c>
      <c r="AQ111" s="20">
        <f t="shared" si="83"/>
        <v>5.5</v>
      </c>
      <c r="AR111" s="17">
        <v>2</v>
      </c>
      <c r="AS111" s="17">
        <v>6</v>
      </c>
      <c r="AT111" s="17"/>
      <c r="AU111" s="17"/>
      <c r="AV111" s="20">
        <f t="shared" si="84"/>
        <v>8</v>
      </c>
      <c r="AW111" s="20">
        <f t="shared" si="85"/>
        <v>0</v>
      </c>
      <c r="AX111" s="20">
        <f t="shared" si="86"/>
        <v>8</v>
      </c>
      <c r="AY111" s="17">
        <v>1.5</v>
      </c>
      <c r="AZ111" s="17">
        <v>4.5</v>
      </c>
      <c r="BA111" s="17"/>
      <c r="BB111" s="17"/>
      <c r="BC111" s="20">
        <f t="shared" si="87"/>
        <v>6</v>
      </c>
      <c r="BD111" s="20">
        <f t="shared" si="88"/>
        <v>0</v>
      </c>
      <c r="BE111" s="20">
        <f t="shared" si="89"/>
        <v>6</v>
      </c>
      <c r="BF111" s="17">
        <v>1.5</v>
      </c>
      <c r="BG111" s="17">
        <v>6.5</v>
      </c>
      <c r="BH111" s="17"/>
      <c r="BI111" s="17"/>
      <c r="BJ111" s="20">
        <f t="shared" si="90"/>
        <v>8</v>
      </c>
      <c r="BK111" s="20">
        <f t="shared" si="91"/>
        <v>0</v>
      </c>
      <c r="BL111" s="20">
        <f t="shared" si="92"/>
        <v>8</v>
      </c>
      <c r="BM111" s="17">
        <v>1.5</v>
      </c>
      <c r="BN111" s="17">
        <v>6</v>
      </c>
      <c r="BO111" s="17"/>
      <c r="BP111" s="17"/>
      <c r="BQ111" s="20">
        <f t="shared" si="93"/>
        <v>7.5</v>
      </c>
      <c r="BR111" s="20">
        <f t="shared" si="94"/>
        <v>0</v>
      </c>
      <c r="BS111" s="20">
        <f t="shared" si="95"/>
        <v>7.5</v>
      </c>
      <c r="BT111" s="17">
        <v>8</v>
      </c>
      <c r="BU111" s="17">
        <v>19</v>
      </c>
      <c r="BV111" s="17"/>
      <c r="BW111" s="17"/>
      <c r="BX111" s="20">
        <f t="shared" si="96"/>
        <v>27</v>
      </c>
      <c r="BY111" s="20">
        <f t="shared" si="97"/>
        <v>0</v>
      </c>
      <c r="BZ111" s="20">
        <f t="shared" si="98"/>
        <v>27</v>
      </c>
      <c r="CA111" s="17">
        <v>5</v>
      </c>
      <c r="CB111" s="17">
        <v>21</v>
      </c>
      <c r="CC111" s="17"/>
      <c r="CD111" s="17"/>
      <c r="CE111" s="20">
        <f t="shared" si="99"/>
        <v>26</v>
      </c>
      <c r="CF111" s="20">
        <f t="shared" si="100"/>
        <v>0</v>
      </c>
      <c r="CG111" s="20">
        <f t="shared" si="101"/>
        <v>26</v>
      </c>
      <c r="CH111" s="17">
        <v>4</v>
      </c>
      <c r="CI111" s="17">
        <v>18</v>
      </c>
      <c r="CJ111" s="17"/>
      <c r="CK111" s="17"/>
      <c r="CL111" s="20">
        <f t="shared" si="102"/>
        <v>22</v>
      </c>
      <c r="CM111" s="20">
        <f t="shared" si="103"/>
        <v>0</v>
      </c>
      <c r="CN111" s="20">
        <f t="shared" si="104"/>
        <v>22</v>
      </c>
      <c r="CO111" s="17">
        <v>4</v>
      </c>
      <c r="CP111" s="17">
        <v>17</v>
      </c>
      <c r="CQ111" s="17"/>
      <c r="CR111" s="17"/>
      <c r="CS111" s="20">
        <f t="shared" si="105"/>
        <v>21</v>
      </c>
      <c r="CT111" s="20">
        <f t="shared" si="106"/>
        <v>0</v>
      </c>
      <c r="CU111" s="20">
        <f t="shared" si="107"/>
        <v>21</v>
      </c>
      <c r="CV111" s="17">
        <v>1.5</v>
      </c>
      <c r="CW111" s="17">
        <v>6</v>
      </c>
      <c r="CX111" s="17"/>
      <c r="CY111" s="17"/>
      <c r="CZ111" s="20">
        <f t="shared" si="108"/>
        <v>7.5</v>
      </c>
      <c r="DA111" s="20">
        <f t="shared" si="109"/>
        <v>0</v>
      </c>
      <c r="DB111" s="20">
        <f t="shared" si="110"/>
        <v>7.5</v>
      </c>
      <c r="DC111" s="17">
        <v>15</v>
      </c>
      <c r="DD111" s="70">
        <v>56</v>
      </c>
      <c r="DE111" s="17"/>
      <c r="DF111" s="17"/>
      <c r="DG111" s="20">
        <f t="shared" si="67"/>
        <v>71</v>
      </c>
      <c r="DH111" s="20">
        <f t="shared" si="68"/>
        <v>0</v>
      </c>
      <c r="DI111" s="20">
        <f t="shared" si="111"/>
        <v>71</v>
      </c>
      <c r="DJ111" s="20">
        <f t="shared" si="112"/>
        <v>249</v>
      </c>
      <c r="DK111" s="17">
        <v>2</v>
      </c>
      <c r="DL111" s="17">
        <v>6</v>
      </c>
      <c r="DM111" s="17"/>
      <c r="DN111" s="17"/>
      <c r="DO111" s="20">
        <f t="shared" si="113"/>
        <v>8</v>
      </c>
      <c r="DP111" s="20">
        <f t="shared" si="114"/>
        <v>0</v>
      </c>
      <c r="DQ111" s="20">
        <f t="shared" si="115"/>
        <v>8</v>
      </c>
      <c r="DR111" s="20" t="str">
        <f t="shared" si="116"/>
        <v>راسب</v>
      </c>
      <c r="DS111" s="18"/>
      <c r="DT111"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1" s="19"/>
      <c r="DV111" s="20" t="str">
        <f t="shared" si="118"/>
        <v>اللغة العربية واَدابها</v>
      </c>
      <c r="DW111" s="20" t="str">
        <f t="shared" si="119"/>
        <v>اللغة الإنجليزية</v>
      </c>
      <c r="DX111" s="20" t="str">
        <f t="shared" si="120"/>
        <v>الرياضيات العامة</v>
      </c>
      <c r="DY111" s="20" t="str">
        <f t="shared" si="121"/>
        <v xml:space="preserve"> الفيزياء العامة </v>
      </c>
      <c r="DZ111" s="20" t="str">
        <f t="shared" si="122"/>
        <v>الكيمياء</v>
      </c>
      <c r="EA111" s="20" t="str">
        <f t="shared" si="123"/>
        <v xml:space="preserve"> الدراسات الاجتماعية</v>
      </c>
      <c r="EB111" s="20" t="str">
        <f t="shared" si="124"/>
        <v>التربية الوطنية</v>
      </c>
      <c r="EC111" s="20" t="str">
        <f t="shared" si="125"/>
        <v>الحاسب الألى</v>
      </c>
      <c r="ED111" s="20" t="str">
        <f t="shared" si="126"/>
        <v>الأمن الصناعى والسلامة المهنية</v>
      </c>
      <c r="EE111" s="20" t="str">
        <f t="shared" si="127"/>
        <v>مبادئ الرسم الفنى</v>
      </c>
      <c r="EF111" s="20" t="str">
        <f t="shared" si="128"/>
        <v>التكنولوجيا</v>
      </c>
      <c r="EG111" s="20" t="str">
        <f t="shared" si="129"/>
        <v>الخامات</v>
      </c>
      <c r="EH111" s="20" t="str">
        <f t="shared" si="130"/>
        <v>المعدات</v>
      </c>
      <c r="EI111" s="20" t="str">
        <f t="shared" si="131"/>
        <v>مبادئ الكهرباء</v>
      </c>
      <c r="EJ111" s="20" t="str">
        <f t="shared" si="132"/>
        <v>التدريبات العملية</v>
      </c>
      <c r="EK111" s="20" t="str">
        <f t="shared" si="133"/>
        <v>التربية الدينية</v>
      </c>
      <c r="EL111" s="20">
        <f>IF(ROW($C$13)&gt;=COUNT(DV111:EK111),SUMPRODUCT(--(DV111:EK111:EK111&lt;&gt;"")),"")</f>
        <v>16</v>
      </c>
      <c r="EN111" s="1">
        <v>52</v>
      </c>
    </row>
    <row r="112" spans="2:144" ht="18.600000000000001" thickTop="1" thickBot="1" x14ac:dyDescent="0.35">
      <c r="B112" s="15">
        <v>100</v>
      </c>
      <c r="C112" s="37">
        <f>الاسماء!B102</f>
        <v>100</v>
      </c>
      <c r="D112" s="34" t="str">
        <f>الاسماء!C102</f>
        <v>عمرو احمد خلف ابراهيم‎</v>
      </c>
      <c r="E112" s="44">
        <v>1524</v>
      </c>
      <c r="F112" s="16"/>
      <c r="G112" s="37" t="str">
        <f>الاسماء!D102</f>
        <v xml:space="preserve"> عمارة عام</v>
      </c>
      <c r="H112" s="41" t="str">
        <f>الاسماء!E102</f>
        <v>مسلم</v>
      </c>
      <c r="I112" s="17">
        <v>3</v>
      </c>
      <c r="J112" s="17">
        <v>14.5</v>
      </c>
      <c r="K112" s="17"/>
      <c r="L112" s="17"/>
      <c r="M112" s="20">
        <f t="shared" si="69"/>
        <v>17.5</v>
      </c>
      <c r="N112" s="20">
        <f t="shared" si="70"/>
        <v>0</v>
      </c>
      <c r="O112" s="20">
        <f t="shared" si="71"/>
        <v>17.5</v>
      </c>
      <c r="P112" s="17">
        <v>2</v>
      </c>
      <c r="Q112" s="17">
        <v>3.5</v>
      </c>
      <c r="R112" s="17"/>
      <c r="S112" s="17"/>
      <c r="T112" s="20">
        <f t="shared" si="72"/>
        <v>5.5</v>
      </c>
      <c r="U112" s="20">
        <f t="shared" si="73"/>
        <v>0</v>
      </c>
      <c r="V112" s="20">
        <f t="shared" si="74"/>
        <v>5.5</v>
      </c>
      <c r="W112" s="17">
        <v>3</v>
      </c>
      <c r="X112" s="17">
        <v>8</v>
      </c>
      <c r="Y112" s="17"/>
      <c r="Z112" s="17"/>
      <c r="AA112" s="20">
        <f t="shared" si="75"/>
        <v>11</v>
      </c>
      <c r="AB112" s="20">
        <f t="shared" si="76"/>
        <v>0</v>
      </c>
      <c r="AC112" s="20">
        <f t="shared" si="77"/>
        <v>11</v>
      </c>
      <c r="AD112" s="17">
        <v>1</v>
      </c>
      <c r="AE112" s="17">
        <v>6.5</v>
      </c>
      <c r="AF112" s="17"/>
      <c r="AG112" s="17"/>
      <c r="AH112" s="20">
        <f t="shared" si="78"/>
        <v>7.5</v>
      </c>
      <c r="AI112" s="20">
        <f t="shared" si="79"/>
        <v>0</v>
      </c>
      <c r="AJ112" s="20">
        <f t="shared" si="80"/>
        <v>7.5</v>
      </c>
      <c r="AK112" s="17">
        <v>1</v>
      </c>
      <c r="AL112" s="17">
        <v>5.5</v>
      </c>
      <c r="AM112" s="17"/>
      <c r="AN112" s="17"/>
      <c r="AO112" s="20">
        <f t="shared" si="81"/>
        <v>6.5</v>
      </c>
      <c r="AP112" s="20">
        <f t="shared" si="82"/>
        <v>0</v>
      </c>
      <c r="AQ112" s="20">
        <f t="shared" si="83"/>
        <v>6.5</v>
      </c>
      <c r="AR112" s="17">
        <v>2</v>
      </c>
      <c r="AS112" s="17">
        <v>6.5</v>
      </c>
      <c r="AT112" s="17"/>
      <c r="AU112" s="17"/>
      <c r="AV112" s="20">
        <f t="shared" si="84"/>
        <v>8.5</v>
      </c>
      <c r="AW112" s="20">
        <f t="shared" si="85"/>
        <v>0</v>
      </c>
      <c r="AX112" s="20">
        <f t="shared" si="86"/>
        <v>8.5</v>
      </c>
      <c r="AY112" s="17">
        <v>1</v>
      </c>
      <c r="AZ112" s="17">
        <v>5</v>
      </c>
      <c r="BA112" s="17"/>
      <c r="BB112" s="17"/>
      <c r="BC112" s="20">
        <f t="shared" si="87"/>
        <v>6</v>
      </c>
      <c r="BD112" s="20">
        <f t="shared" si="88"/>
        <v>0</v>
      </c>
      <c r="BE112" s="20">
        <f t="shared" si="89"/>
        <v>6</v>
      </c>
      <c r="BF112" s="17">
        <v>1</v>
      </c>
      <c r="BG112" s="17">
        <v>6</v>
      </c>
      <c r="BH112" s="17"/>
      <c r="BI112" s="17"/>
      <c r="BJ112" s="20">
        <f t="shared" si="90"/>
        <v>7</v>
      </c>
      <c r="BK112" s="20">
        <f t="shared" si="91"/>
        <v>0</v>
      </c>
      <c r="BL112" s="20">
        <f t="shared" si="92"/>
        <v>7</v>
      </c>
      <c r="BM112" s="17">
        <v>1.5</v>
      </c>
      <c r="BN112" s="17">
        <v>6</v>
      </c>
      <c r="BO112" s="17"/>
      <c r="BP112" s="17"/>
      <c r="BQ112" s="20">
        <f t="shared" si="93"/>
        <v>7.5</v>
      </c>
      <c r="BR112" s="20">
        <f t="shared" si="94"/>
        <v>0</v>
      </c>
      <c r="BS112" s="20">
        <f t="shared" si="95"/>
        <v>7.5</v>
      </c>
      <c r="BT112" s="17">
        <v>5.5</v>
      </c>
      <c r="BU112" s="17">
        <v>8</v>
      </c>
      <c r="BV112" s="17"/>
      <c r="BW112" s="17"/>
      <c r="BX112" s="20">
        <f t="shared" si="96"/>
        <v>13.5</v>
      </c>
      <c r="BY112" s="20">
        <f t="shared" si="97"/>
        <v>0</v>
      </c>
      <c r="BZ112" s="20">
        <f t="shared" si="98"/>
        <v>13.5</v>
      </c>
      <c r="CA112" s="17">
        <v>4</v>
      </c>
      <c r="CB112" s="17">
        <v>18</v>
      </c>
      <c r="CC112" s="17"/>
      <c r="CD112" s="17"/>
      <c r="CE112" s="20">
        <f t="shared" si="99"/>
        <v>22</v>
      </c>
      <c r="CF112" s="20">
        <f t="shared" si="100"/>
        <v>0</v>
      </c>
      <c r="CG112" s="20">
        <f t="shared" si="101"/>
        <v>22</v>
      </c>
      <c r="CH112" s="17">
        <v>3.5</v>
      </c>
      <c r="CI112" s="17">
        <v>16</v>
      </c>
      <c r="CJ112" s="17"/>
      <c r="CK112" s="17"/>
      <c r="CL112" s="20">
        <f t="shared" si="102"/>
        <v>19.5</v>
      </c>
      <c r="CM112" s="20">
        <f t="shared" si="103"/>
        <v>0</v>
      </c>
      <c r="CN112" s="20">
        <f t="shared" si="104"/>
        <v>19.5</v>
      </c>
      <c r="CO112" s="17">
        <v>2</v>
      </c>
      <c r="CP112" s="17">
        <v>16</v>
      </c>
      <c r="CQ112" s="17"/>
      <c r="CR112" s="17"/>
      <c r="CS112" s="20">
        <f t="shared" si="105"/>
        <v>18</v>
      </c>
      <c r="CT112" s="20">
        <f t="shared" si="106"/>
        <v>0</v>
      </c>
      <c r="CU112" s="20">
        <f t="shared" si="107"/>
        <v>18</v>
      </c>
      <c r="CV112" s="17">
        <v>1.5</v>
      </c>
      <c r="CW112" s="17">
        <v>5</v>
      </c>
      <c r="CX112" s="17"/>
      <c r="CY112" s="17"/>
      <c r="CZ112" s="20">
        <f t="shared" si="108"/>
        <v>6.5</v>
      </c>
      <c r="DA112" s="20">
        <f t="shared" si="109"/>
        <v>0</v>
      </c>
      <c r="DB112" s="20">
        <f t="shared" si="110"/>
        <v>6.5</v>
      </c>
      <c r="DC112" s="17">
        <v>13</v>
      </c>
      <c r="DD112" s="70">
        <v>53</v>
      </c>
      <c r="DE112" s="17"/>
      <c r="DF112" s="17"/>
      <c r="DG112" s="20">
        <f t="shared" si="67"/>
        <v>66</v>
      </c>
      <c r="DH112" s="20">
        <f t="shared" si="68"/>
        <v>0</v>
      </c>
      <c r="DI112" s="20">
        <f t="shared" si="111"/>
        <v>66</v>
      </c>
      <c r="DJ112" s="20">
        <f t="shared" si="112"/>
        <v>216.5</v>
      </c>
      <c r="DK112" s="17">
        <v>2</v>
      </c>
      <c r="DL112" s="17">
        <v>6.5</v>
      </c>
      <c r="DM112" s="17"/>
      <c r="DN112" s="17"/>
      <c r="DO112" s="20">
        <f t="shared" si="113"/>
        <v>8.5</v>
      </c>
      <c r="DP112" s="20">
        <f t="shared" si="114"/>
        <v>0</v>
      </c>
      <c r="DQ112" s="20">
        <f t="shared" si="115"/>
        <v>8.5</v>
      </c>
      <c r="DR112" s="20" t="str">
        <f t="shared" si="116"/>
        <v>راسب</v>
      </c>
      <c r="DS112" s="18"/>
      <c r="DT112"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2" s="19"/>
      <c r="DV112" s="20" t="str">
        <f t="shared" si="118"/>
        <v>اللغة العربية واَدابها</v>
      </c>
      <c r="DW112" s="20" t="str">
        <f t="shared" si="119"/>
        <v>اللغة الإنجليزية</v>
      </c>
      <c r="DX112" s="20" t="str">
        <f t="shared" si="120"/>
        <v>الرياضيات العامة</v>
      </c>
      <c r="DY112" s="20" t="str">
        <f t="shared" si="121"/>
        <v xml:space="preserve"> الفيزياء العامة </v>
      </c>
      <c r="DZ112" s="20" t="str">
        <f t="shared" si="122"/>
        <v>الكيمياء</v>
      </c>
      <c r="EA112" s="20" t="str">
        <f t="shared" si="123"/>
        <v xml:space="preserve"> الدراسات الاجتماعية</v>
      </c>
      <c r="EB112" s="20" t="str">
        <f t="shared" si="124"/>
        <v>التربية الوطنية</v>
      </c>
      <c r="EC112" s="20" t="str">
        <f t="shared" si="125"/>
        <v>الحاسب الألى</v>
      </c>
      <c r="ED112" s="20" t="str">
        <f t="shared" si="126"/>
        <v>الأمن الصناعى والسلامة المهنية</v>
      </c>
      <c r="EE112" s="20" t="str">
        <f t="shared" si="127"/>
        <v>مبادئ الرسم الفنى</v>
      </c>
      <c r="EF112" s="20" t="str">
        <f t="shared" si="128"/>
        <v>التكنولوجيا</v>
      </c>
      <c r="EG112" s="20" t="str">
        <f t="shared" si="129"/>
        <v>الخامات</v>
      </c>
      <c r="EH112" s="20" t="str">
        <f t="shared" si="130"/>
        <v>المعدات</v>
      </c>
      <c r="EI112" s="20" t="str">
        <f t="shared" si="131"/>
        <v>مبادئ الكهرباء</v>
      </c>
      <c r="EJ112" s="20" t="str">
        <f t="shared" si="132"/>
        <v>التدريبات العملية</v>
      </c>
      <c r="EK112" s="20" t="str">
        <f t="shared" si="133"/>
        <v>التربية الدينية</v>
      </c>
      <c r="EL112" s="20">
        <f>IF(ROW($C$13)&gt;=COUNT(DV112:EK112),SUMPRODUCT(--(DV112:EK112:EK112&lt;&gt;"")),"")</f>
        <v>16</v>
      </c>
      <c r="EN112" s="1">
        <v>52.5</v>
      </c>
    </row>
    <row r="113" spans="2:144" ht="18.600000000000001" thickTop="1" thickBot="1" x14ac:dyDescent="0.35">
      <c r="B113" s="15">
        <v>101</v>
      </c>
      <c r="C113" s="37">
        <f>الاسماء!B103</f>
        <v>101</v>
      </c>
      <c r="D113" s="34" t="str">
        <f>الاسماء!C103</f>
        <v>عمرو جمال عبدالصادق عامر‎</v>
      </c>
      <c r="E113" s="44">
        <v>1525</v>
      </c>
      <c r="F113" s="16"/>
      <c r="G113" s="37" t="str">
        <f>الاسماء!D103</f>
        <v xml:space="preserve"> عمارة عام</v>
      </c>
      <c r="H113" s="41" t="str">
        <f>الاسماء!E103</f>
        <v>مسلم</v>
      </c>
      <c r="I113" s="17">
        <v>3</v>
      </c>
      <c r="J113" s="17">
        <v>16.5</v>
      </c>
      <c r="K113" s="17"/>
      <c r="L113" s="17"/>
      <c r="M113" s="20">
        <f t="shared" si="69"/>
        <v>19.5</v>
      </c>
      <c r="N113" s="20">
        <f t="shared" si="70"/>
        <v>0</v>
      </c>
      <c r="O113" s="20">
        <f t="shared" si="71"/>
        <v>19.5</v>
      </c>
      <c r="P113" s="17">
        <v>2</v>
      </c>
      <c r="Q113" s="17">
        <v>8</v>
      </c>
      <c r="R113" s="17"/>
      <c r="S113" s="17"/>
      <c r="T113" s="20">
        <f t="shared" si="72"/>
        <v>10</v>
      </c>
      <c r="U113" s="20">
        <f t="shared" si="73"/>
        <v>0</v>
      </c>
      <c r="V113" s="20">
        <f t="shared" si="74"/>
        <v>10</v>
      </c>
      <c r="W113" s="17">
        <v>3</v>
      </c>
      <c r="X113" s="17">
        <v>7</v>
      </c>
      <c r="Y113" s="17"/>
      <c r="Z113" s="17"/>
      <c r="AA113" s="20">
        <f t="shared" si="75"/>
        <v>10</v>
      </c>
      <c r="AB113" s="20">
        <f t="shared" si="76"/>
        <v>0</v>
      </c>
      <c r="AC113" s="20">
        <f t="shared" si="77"/>
        <v>10</v>
      </c>
      <c r="AD113" s="17">
        <v>2</v>
      </c>
      <c r="AE113" s="17">
        <v>5.5</v>
      </c>
      <c r="AF113" s="17"/>
      <c r="AG113" s="17"/>
      <c r="AH113" s="20">
        <f t="shared" si="78"/>
        <v>7.5</v>
      </c>
      <c r="AI113" s="20">
        <f t="shared" si="79"/>
        <v>0</v>
      </c>
      <c r="AJ113" s="20">
        <f t="shared" si="80"/>
        <v>7.5</v>
      </c>
      <c r="AK113" s="17">
        <v>2</v>
      </c>
      <c r="AL113" s="17">
        <v>6.5</v>
      </c>
      <c r="AM113" s="17"/>
      <c r="AN113" s="17"/>
      <c r="AO113" s="20">
        <f t="shared" si="81"/>
        <v>8.5</v>
      </c>
      <c r="AP113" s="20">
        <f t="shared" si="82"/>
        <v>0</v>
      </c>
      <c r="AQ113" s="20">
        <f t="shared" si="83"/>
        <v>8.5</v>
      </c>
      <c r="AR113" s="17">
        <v>1</v>
      </c>
      <c r="AS113" s="17">
        <v>7.5</v>
      </c>
      <c r="AT113" s="17"/>
      <c r="AU113" s="17"/>
      <c r="AV113" s="20">
        <f t="shared" si="84"/>
        <v>8.5</v>
      </c>
      <c r="AW113" s="20">
        <f t="shared" si="85"/>
        <v>0</v>
      </c>
      <c r="AX113" s="20">
        <f t="shared" si="86"/>
        <v>8.5</v>
      </c>
      <c r="AY113" s="17">
        <v>1</v>
      </c>
      <c r="AZ113" s="17">
        <v>6</v>
      </c>
      <c r="BA113" s="17"/>
      <c r="BB113" s="17"/>
      <c r="BC113" s="20">
        <f t="shared" si="87"/>
        <v>7</v>
      </c>
      <c r="BD113" s="20">
        <f t="shared" si="88"/>
        <v>0</v>
      </c>
      <c r="BE113" s="20">
        <f t="shared" si="89"/>
        <v>7</v>
      </c>
      <c r="BF113" s="17">
        <v>1.5</v>
      </c>
      <c r="BG113" s="17">
        <v>6</v>
      </c>
      <c r="BH113" s="17"/>
      <c r="BI113" s="17"/>
      <c r="BJ113" s="20">
        <f t="shared" si="90"/>
        <v>7.5</v>
      </c>
      <c r="BK113" s="20">
        <f t="shared" si="91"/>
        <v>0</v>
      </c>
      <c r="BL113" s="20">
        <f t="shared" si="92"/>
        <v>7.5</v>
      </c>
      <c r="BM113" s="17">
        <v>1.5</v>
      </c>
      <c r="BN113" s="17">
        <v>7</v>
      </c>
      <c r="BO113" s="17"/>
      <c r="BP113" s="17"/>
      <c r="BQ113" s="20">
        <f t="shared" si="93"/>
        <v>8.5</v>
      </c>
      <c r="BR113" s="20">
        <f t="shared" si="94"/>
        <v>0</v>
      </c>
      <c r="BS113" s="20">
        <f t="shared" si="95"/>
        <v>8.5</v>
      </c>
      <c r="BT113" s="17">
        <v>7</v>
      </c>
      <c r="BU113" s="17">
        <v>27</v>
      </c>
      <c r="BV113" s="17"/>
      <c r="BW113" s="17"/>
      <c r="BX113" s="20">
        <f t="shared" si="96"/>
        <v>34</v>
      </c>
      <c r="BY113" s="20">
        <f t="shared" si="97"/>
        <v>0</v>
      </c>
      <c r="BZ113" s="20">
        <f t="shared" si="98"/>
        <v>34</v>
      </c>
      <c r="CA113" s="17">
        <v>5</v>
      </c>
      <c r="CB113" s="17">
        <v>21</v>
      </c>
      <c r="CC113" s="17"/>
      <c r="CD113" s="17"/>
      <c r="CE113" s="20">
        <f t="shared" si="99"/>
        <v>26</v>
      </c>
      <c r="CF113" s="20">
        <f t="shared" si="100"/>
        <v>0</v>
      </c>
      <c r="CG113" s="20">
        <f t="shared" si="101"/>
        <v>26</v>
      </c>
      <c r="CH113" s="17">
        <v>4</v>
      </c>
      <c r="CI113" s="17">
        <v>17</v>
      </c>
      <c r="CJ113" s="17"/>
      <c r="CK113" s="17"/>
      <c r="CL113" s="20">
        <f t="shared" si="102"/>
        <v>21</v>
      </c>
      <c r="CM113" s="20">
        <f t="shared" si="103"/>
        <v>0</v>
      </c>
      <c r="CN113" s="20">
        <f t="shared" si="104"/>
        <v>21</v>
      </c>
      <c r="CO113" s="17">
        <v>4</v>
      </c>
      <c r="CP113" s="17">
        <v>19</v>
      </c>
      <c r="CQ113" s="17"/>
      <c r="CR113" s="17"/>
      <c r="CS113" s="20">
        <f t="shared" si="105"/>
        <v>23</v>
      </c>
      <c r="CT113" s="20">
        <f t="shared" si="106"/>
        <v>0</v>
      </c>
      <c r="CU113" s="20">
        <f t="shared" si="107"/>
        <v>23</v>
      </c>
      <c r="CV113" s="17">
        <v>1.5</v>
      </c>
      <c r="CW113" s="17">
        <v>5</v>
      </c>
      <c r="CX113" s="17"/>
      <c r="CY113" s="17"/>
      <c r="CZ113" s="20">
        <f t="shared" si="108"/>
        <v>6.5</v>
      </c>
      <c r="DA113" s="20">
        <f t="shared" si="109"/>
        <v>0</v>
      </c>
      <c r="DB113" s="20">
        <f t="shared" si="110"/>
        <v>6.5</v>
      </c>
      <c r="DC113" s="17">
        <v>16</v>
      </c>
      <c r="DD113" s="70">
        <v>56</v>
      </c>
      <c r="DE113" s="17"/>
      <c r="DF113" s="17"/>
      <c r="DG113" s="20">
        <f t="shared" si="67"/>
        <v>72</v>
      </c>
      <c r="DH113" s="20">
        <f t="shared" si="68"/>
        <v>0</v>
      </c>
      <c r="DI113" s="20">
        <f t="shared" si="111"/>
        <v>72</v>
      </c>
      <c r="DJ113" s="20">
        <f t="shared" si="112"/>
        <v>262.5</v>
      </c>
      <c r="DK113" s="17">
        <v>2</v>
      </c>
      <c r="DL113" s="17">
        <v>6.5</v>
      </c>
      <c r="DM113" s="17"/>
      <c r="DN113" s="17"/>
      <c r="DO113" s="20">
        <f t="shared" si="113"/>
        <v>8.5</v>
      </c>
      <c r="DP113" s="20">
        <f t="shared" si="114"/>
        <v>0</v>
      </c>
      <c r="DQ113" s="20">
        <f t="shared" si="115"/>
        <v>8.5</v>
      </c>
      <c r="DR113" s="20" t="str">
        <f t="shared" si="116"/>
        <v>راسب</v>
      </c>
      <c r="DS113" s="18"/>
      <c r="DT113"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3" s="19"/>
      <c r="DV113" s="20" t="str">
        <f t="shared" si="118"/>
        <v>اللغة العربية واَدابها</v>
      </c>
      <c r="DW113" s="20" t="str">
        <f t="shared" si="119"/>
        <v>اللغة الإنجليزية</v>
      </c>
      <c r="DX113" s="20" t="str">
        <f t="shared" si="120"/>
        <v>الرياضيات العامة</v>
      </c>
      <c r="DY113" s="20" t="str">
        <f t="shared" si="121"/>
        <v xml:space="preserve"> الفيزياء العامة </v>
      </c>
      <c r="DZ113" s="20" t="str">
        <f t="shared" si="122"/>
        <v>الكيمياء</v>
      </c>
      <c r="EA113" s="20" t="str">
        <f t="shared" si="123"/>
        <v xml:space="preserve"> الدراسات الاجتماعية</v>
      </c>
      <c r="EB113" s="20" t="str">
        <f t="shared" si="124"/>
        <v>التربية الوطنية</v>
      </c>
      <c r="EC113" s="20" t="str">
        <f t="shared" si="125"/>
        <v>الحاسب الألى</v>
      </c>
      <c r="ED113" s="20" t="str">
        <f t="shared" si="126"/>
        <v>الأمن الصناعى والسلامة المهنية</v>
      </c>
      <c r="EE113" s="20" t="str">
        <f t="shared" si="127"/>
        <v>مبادئ الرسم الفنى</v>
      </c>
      <c r="EF113" s="20" t="str">
        <f t="shared" si="128"/>
        <v>التكنولوجيا</v>
      </c>
      <c r="EG113" s="20" t="str">
        <f t="shared" si="129"/>
        <v>الخامات</v>
      </c>
      <c r="EH113" s="20" t="str">
        <f t="shared" si="130"/>
        <v>المعدات</v>
      </c>
      <c r="EI113" s="20" t="str">
        <f t="shared" si="131"/>
        <v>مبادئ الكهرباء</v>
      </c>
      <c r="EJ113" s="20" t="str">
        <f t="shared" si="132"/>
        <v>التدريبات العملية</v>
      </c>
      <c r="EK113" s="20" t="str">
        <f t="shared" si="133"/>
        <v>التربية الدينية</v>
      </c>
      <c r="EL113" s="20">
        <f>IF(ROW($C$13)&gt;=COUNT(DV113:EK113),SUMPRODUCT(--(DV113:EK113:EK113&lt;&gt;"")),"")</f>
        <v>16</v>
      </c>
      <c r="EN113" s="1">
        <v>53</v>
      </c>
    </row>
    <row r="114" spans="2:144" ht="18.600000000000001" thickTop="1" thickBot="1" x14ac:dyDescent="0.35">
      <c r="B114" s="15">
        <v>102</v>
      </c>
      <c r="C114" s="37">
        <f>الاسماء!B104</f>
        <v>102</v>
      </c>
      <c r="D114" s="34" t="str">
        <f>الاسماء!C104</f>
        <v>عمرو عبد المنعم حسن عبد العال‎</v>
      </c>
      <c r="E114" s="44">
        <v>1526</v>
      </c>
      <c r="F114" s="16"/>
      <c r="G114" s="37" t="str">
        <f>الاسماء!D104</f>
        <v xml:space="preserve"> عمارة عام</v>
      </c>
      <c r="H114" s="41" t="str">
        <f>الاسماء!E104</f>
        <v>مسلم</v>
      </c>
      <c r="I114" s="17">
        <v>4</v>
      </c>
      <c r="J114" s="17">
        <v>15.5</v>
      </c>
      <c r="K114" s="17"/>
      <c r="L114" s="17"/>
      <c r="M114" s="20">
        <f t="shared" si="69"/>
        <v>19.5</v>
      </c>
      <c r="N114" s="20">
        <f t="shared" si="70"/>
        <v>0</v>
      </c>
      <c r="O114" s="20">
        <f t="shared" si="71"/>
        <v>19.5</v>
      </c>
      <c r="P114" s="17">
        <v>2</v>
      </c>
      <c r="Q114" s="17">
        <v>8.5</v>
      </c>
      <c r="R114" s="17"/>
      <c r="S114" s="17"/>
      <c r="T114" s="20">
        <f t="shared" si="72"/>
        <v>10.5</v>
      </c>
      <c r="U114" s="20">
        <f t="shared" si="73"/>
        <v>0</v>
      </c>
      <c r="V114" s="20">
        <f t="shared" si="74"/>
        <v>10.5</v>
      </c>
      <c r="W114" s="17">
        <v>3</v>
      </c>
      <c r="X114" s="17">
        <v>7.5</v>
      </c>
      <c r="Y114" s="17"/>
      <c r="Z114" s="17"/>
      <c r="AA114" s="20">
        <f t="shared" si="75"/>
        <v>10.5</v>
      </c>
      <c r="AB114" s="20">
        <f t="shared" si="76"/>
        <v>0</v>
      </c>
      <c r="AC114" s="20">
        <f t="shared" si="77"/>
        <v>10.5</v>
      </c>
      <c r="AD114" s="17">
        <v>1</v>
      </c>
      <c r="AE114" s="17">
        <v>5.5</v>
      </c>
      <c r="AF114" s="17"/>
      <c r="AG114" s="17"/>
      <c r="AH114" s="20">
        <f t="shared" si="78"/>
        <v>6.5</v>
      </c>
      <c r="AI114" s="20">
        <f t="shared" si="79"/>
        <v>0</v>
      </c>
      <c r="AJ114" s="20">
        <f t="shared" si="80"/>
        <v>6.5</v>
      </c>
      <c r="AK114" s="17">
        <v>2</v>
      </c>
      <c r="AL114" s="17">
        <v>7</v>
      </c>
      <c r="AM114" s="17"/>
      <c r="AN114" s="17"/>
      <c r="AO114" s="20">
        <f t="shared" si="81"/>
        <v>9</v>
      </c>
      <c r="AP114" s="20">
        <f t="shared" si="82"/>
        <v>0</v>
      </c>
      <c r="AQ114" s="20">
        <f t="shared" si="83"/>
        <v>9</v>
      </c>
      <c r="AR114" s="17">
        <v>1</v>
      </c>
      <c r="AS114" s="17">
        <v>7.5</v>
      </c>
      <c r="AT114" s="17"/>
      <c r="AU114" s="17"/>
      <c r="AV114" s="20">
        <f t="shared" si="84"/>
        <v>8.5</v>
      </c>
      <c r="AW114" s="20">
        <f t="shared" si="85"/>
        <v>0</v>
      </c>
      <c r="AX114" s="20">
        <f t="shared" si="86"/>
        <v>8.5</v>
      </c>
      <c r="AY114" s="17">
        <v>1.5</v>
      </c>
      <c r="AZ114" s="17">
        <v>6.5</v>
      </c>
      <c r="BA114" s="17"/>
      <c r="BB114" s="17"/>
      <c r="BC114" s="20">
        <f t="shared" si="87"/>
        <v>8</v>
      </c>
      <c r="BD114" s="20">
        <f t="shared" si="88"/>
        <v>0</v>
      </c>
      <c r="BE114" s="20">
        <f t="shared" si="89"/>
        <v>8</v>
      </c>
      <c r="BF114" s="17">
        <v>1.5</v>
      </c>
      <c r="BG114" s="17">
        <v>6</v>
      </c>
      <c r="BH114" s="17"/>
      <c r="BI114" s="17"/>
      <c r="BJ114" s="20">
        <f t="shared" si="90"/>
        <v>7.5</v>
      </c>
      <c r="BK114" s="20">
        <f t="shared" si="91"/>
        <v>0</v>
      </c>
      <c r="BL114" s="20">
        <f t="shared" si="92"/>
        <v>7.5</v>
      </c>
      <c r="BM114" s="17">
        <v>1.5</v>
      </c>
      <c r="BN114" s="17">
        <v>5</v>
      </c>
      <c r="BO114" s="17"/>
      <c r="BP114" s="17"/>
      <c r="BQ114" s="20">
        <f t="shared" si="93"/>
        <v>6.5</v>
      </c>
      <c r="BR114" s="20">
        <f t="shared" si="94"/>
        <v>0</v>
      </c>
      <c r="BS114" s="20">
        <f t="shared" si="95"/>
        <v>6.5</v>
      </c>
      <c r="BT114" s="17">
        <v>9</v>
      </c>
      <c r="BU114" s="17">
        <v>25</v>
      </c>
      <c r="BV114" s="17"/>
      <c r="BW114" s="17"/>
      <c r="BX114" s="20">
        <f t="shared" si="96"/>
        <v>34</v>
      </c>
      <c r="BY114" s="20">
        <f t="shared" si="97"/>
        <v>0</v>
      </c>
      <c r="BZ114" s="20">
        <f t="shared" si="98"/>
        <v>34</v>
      </c>
      <c r="CA114" s="17">
        <v>5</v>
      </c>
      <c r="CB114" s="17">
        <v>15</v>
      </c>
      <c r="CC114" s="17"/>
      <c r="CD114" s="17"/>
      <c r="CE114" s="20">
        <f t="shared" si="99"/>
        <v>20</v>
      </c>
      <c r="CF114" s="20">
        <f t="shared" si="100"/>
        <v>0</v>
      </c>
      <c r="CG114" s="20">
        <f t="shared" si="101"/>
        <v>20</v>
      </c>
      <c r="CH114" s="17">
        <v>4.5</v>
      </c>
      <c r="CI114" s="17">
        <v>17</v>
      </c>
      <c r="CJ114" s="17"/>
      <c r="CK114" s="17"/>
      <c r="CL114" s="20">
        <f t="shared" si="102"/>
        <v>21.5</v>
      </c>
      <c r="CM114" s="20">
        <f t="shared" si="103"/>
        <v>0</v>
      </c>
      <c r="CN114" s="20">
        <f t="shared" si="104"/>
        <v>21.5</v>
      </c>
      <c r="CO114" s="17">
        <v>3.5</v>
      </c>
      <c r="CP114" s="17">
        <v>17</v>
      </c>
      <c r="CQ114" s="17"/>
      <c r="CR114" s="17"/>
      <c r="CS114" s="20">
        <f t="shared" si="105"/>
        <v>20.5</v>
      </c>
      <c r="CT114" s="20">
        <f t="shared" si="106"/>
        <v>0</v>
      </c>
      <c r="CU114" s="20">
        <f t="shared" si="107"/>
        <v>20.5</v>
      </c>
      <c r="CV114" s="17">
        <v>1.5</v>
      </c>
      <c r="CW114" s="17">
        <v>5</v>
      </c>
      <c r="CX114" s="17"/>
      <c r="CY114" s="17"/>
      <c r="CZ114" s="20">
        <f t="shared" si="108"/>
        <v>6.5</v>
      </c>
      <c r="DA114" s="20">
        <f t="shared" si="109"/>
        <v>0</v>
      </c>
      <c r="DB114" s="20">
        <f t="shared" si="110"/>
        <v>6.5</v>
      </c>
      <c r="DC114" s="17">
        <v>15</v>
      </c>
      <c r="DD114" s="70">
        <v>54</v>
      </c>
      <c r="DE114" s="17"/>
      <c r="DF114" s="17"/>
      <c r="DG114" s="20">
        <f t="shared" si="67"/>
        <v>69</v>
      </c>
      <c r="DH114" s="20">
        <f t="shared" si="68"/>
        <v>0</v>
      </c>
      <c r="DI114" s="20">
        <f t="shared" si="111"/>
        <v>69</v>
      </c>
      <c r="DJ114" s="20">
        <f t="shared" si="112"/>
        <v>250</v>
      </c>
      <c r="DK114" s="17">
        <v>2</v>
      </c>
      <c r="DL114" s="17">
        <v>7</v>
      </c>
      <c r="DM114" s="17"/>
      <c r="DN114" s="17"/>
      <c r="DO114" s="20">
        <f t="shared" si="113"/>
        <v>9</v>
      </c>
      <c r="DP114" s="20">
        <f t="shared" si="114"/>
        <v>0</v>
      </c>
      <c r="DQ114" s="20">
        <f t="shared" si="115"/>
        <v>9</v>
      </c>
      <c r="DR114" s="20" t="str">
        <f t="shared" si="116"/>
        <v>راسب</v>
      </c>
      <c r="DS114" s="18"/>
      <c r="DT114"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4" s="19"/>
      <c r="DV114" s="20" t="str">
        <f t="shared" si="118"/>
        <v>اللغة العربية واَدابها</v>
      </c>
      <c r="DW114" s="20" t="str">
        <f t="shared" si="119"/>
        <v>اللغة الإنجليزية</v>
      </c>
      <c r="DX114" s="20" t="str">
        <f t="shared" si="120"/>
        <v>الرياضيات العامة</v>
      </c>
      <c r="DY114" s="20" t="str">
        <f t="shared" si="121"/>
        <v xml:space="preserve"> الفيزياء العامة </v>
      </c>
      <c r="DZ114" s="20" t="str">
        <f t="shared" si="122"/>
        <v>الكيمياء</v>
      </c>
      <c r="EA114" s="20" t="str">
        <f t="shared" si="123"/>
        <v xml:space="preserve"> الدراسات الاجتماعية</v>
      </c>
      <c r="EB114" s="20" t="str">
        <f t="shared" si="124"/>
        <v>التربية الوطنية</v>
      </c>
      <c r="EC114" s="20" t="str">
        <f t="shared" si="125"/>
        <v>الحاسب الألى</v>
      </c>
      <c r="ED114" s="20" t="str">
        <f t="shared" si="126"/>
        <v>الأمن الصناعى والسلامة المهنية</v>
      </c>
      <c r="EE114" s="20" t="str">
        <f t="shared" si="127"/>
        <v>مبادئ الرسم الفنى</v>
      </c>
      <c r="EF114" s="20" t="str">
        <f t="shared" si="128"/>
        <v>التكنولوجيا</v>
      </c>
      <c r="EG114" s="20" t="str">
        <f t="shared" si="129"/>
        <v>الخامات</v>
      </c>
      <c r="EH114" s="20" t="str">
        <f t="shared" si="130"/>
        <v>المعدات</v>
      </c>
      <c r="EI114" s="20" t="str">
        <f t="shared" si="131"/>
        <v>مبادئ الكهرباء</v>
      </c>
      <c r="EJ114" s="20" t="str">
        <f t="shared" si="132"/>
        <v>التدريبات العملية</v>
      </c>
      <c r="EK114" s="20" t="str">
        <f t="shared" si="133"/>
        <v>التربية الدينية</v>
      </c>
      <c r="EL114" s="20">
        <f>IF(ROW($C$13)&gt;=COUNT(DV114:EK114),SUMPRODUCT(--(DV114:EK114:EK114&lt;&gt;"")),"")</f>
        <v>16</v>
      </c>
      <c r="EN114" s="1">
        <v>53.5</v>
      </c>
    </row>
    <row r="115" spans="2:144" ht="18.600000000000001" thickTop="1" thickBot="1" x14ac:dyDescent="0.35">
      <c r="B115" s="15">
        <v>103</v>
      </c>
      <c r="C115" s="37">
        <f>الاسماء!B105</f>
        <v>103</v>
      </c>
      <c r="D115" s="34" t="str">
        <f>الاسماء!C105</f>
        <v>عوض الله سعيد عوض الله محمد‎</v>
      </c>
      <c r="E115" s="44">
        <v>1527</v>
      </c>
      <c r="F115" s="16"/>
      <c r="G115" s="37" t="str">
        <f>الاسماء!D105</f>
        <v xml:space="preserve"> عمارة عام</v>
      </c>
      <c r="H115" s="41" t="str">
        <f>الاسماء!E105</f>
        <v>مسلم</v>
      </c>
      <c r="I115" s="17">
        <v>3</v>
      </c>
      <c r="J115" s="17">
        <v>15.5</v>
      </c>
      <c r="K115" s="17"/>
      <c r="L115" s="17"/>
      <c r="M115" s="20">
        <f t="shared" si="69"/>
        <v>18.5</v>
      </c>
      <c r="N115" s="20">
        <f t="shared" si="70"/>
        <v>0</v>
      </c>
      <c r="O115" s="20">
        <f t="shared" si="71"/>
        <v>18.5</v>
      </c>
      <c r="P115" s="17">
        <v>2</v>
      </c>
      <c r="Q115" s="17">
        <v>6.5</v>
      </c>
      <c r="R115" s="17"/>
      <c r="S115" s="17"/>
      <c r="T115" s="20">
        <f t="shared" si="72"/>
        <v>8.5</v>
      </c>
      <c r="U115" s="20">
        <f t="shared" si="73"/>
        <v>0</v>
      </c>
      <c r="V115" s="20">
        <f t="shared" si="74"/>
        <v>8.5</v>
      </c>
      <c r="W115" s="17">
        <v>3</v>
      </c>
      <c r="X115" s="17">
        <v>7</v>
      </c>
      <c r="Y115" s="17"/>
      <c r="Z115" s="17"/>
      <c r="AA115" s="20">
        <f t="shared" si="75"/>
        <v>10</v>
      </c>
      <c r="AB115" s="20">
        <f t="shared" si="76"/>
        <v>0</v>
      </c>
      <c r="AC115" s="20">
        <f t="shared" si="77"/>
        <v>10</v>
      </c>
      <c r="AD115" s="17">
        <v>1</v>
      </c>
      <c r="AE115" s="17">
        <v>5</v>
      </c>
      <c r="AF115" s="17"/>
      <c r="AG115" s="17"/>
      <c r="AH115" s="20">
        <f t="shared" si="78"/>
        <v>6</v>
      </c>
      <c r="AI115" s="20">
        <f t="shared" si="79"/>
        <v>0</v>
      </c>
      <c r="AJ115" s="20">
        <f t="shared" si="80"/>
        <v>6</v>
      </c>
      <c r="AK115" s="17">
        <v>2</v>
      </c>
      <c r="AL115" s="17">
        <v>4.5</v>
      </c>
      <c r="AM115" s="17"/>
      <c r="AN115" s="17"/>
      <c r="AO115" s="20">
        <f t="shared" si="81"/>
        <v>6.5</v>
      </c>
      <c r="AP115" s="20">
        <f t="shared" si="82"/>
        <v>0</v>
      </c>
      <c r="AQ115" s="20">
        <f t="shared" si="83"/>
        <v>6.5</v>
      </c>
      <c r="AR115" s="17">
        <v>2</v>
      </c>
      <c r="AS115" s="17">
        <v>7</v>
      </c>
      <c r="AT115" s="17"/>
      <c r="AU115" s="17"/>
      <c r="AV115" s="20">
        <f t="shared" si="84"/>
        <v>9</v>
      </c>
      <c r="AW115" s="20">
        <f t="shared" si="85"/>
        <v>0</v>
      </c>
      <c r="AX115" s="20">
        <f t="shared" si="86"/>
        <v>9</v>
      </c>
      <c r="AY115" s="17">
        <v>1</v>
      </c>
      <c r="AZ115" s="17">
        <v>6.5</v>
      </c>
      <c r="BA115" s="17"/>
      <c r="BB115" s="17"/>
      <c r="BC115" s="20">
        <f t="shared" si="87"/>
        <v>7.5</v>
      </c>
      <c r="BD115" s="20">
        <f t="shared" si="88"/>
        <v>0</v>
      </c>
      <c r="BE115" s="20">
        <f t="shared" si="89"/>
        <v>7.5</v>
      </c>
      <c r="BF115" s="17">
        <v>1.5</v>
      </c>
      <c r="BG115" s="17">
        <v>6.5</v>
      </c>
      <c r="BH115" s="17"/>
      <c r="BI115" s="17"/>
      <c r="BJ115" s="20">
        <f t="shared" si="90"/>
        <v>8</v>
      </c>
      <c r="BK115" s="20">
        <f t="shared" si="91"/>
        <v>0</v>
      </c>
      <c r="BL115" s="20">
        <f t="shared" si="92"/>
        <v>8</v>
      </c>
      <c r="BM115" s="17">
        <v>1.5</v>
      </c>
      <c r="BN115" s="17">
        <v>7</v>
      </c>
      <c r="BO115" s="17"/>
      <c r="BP115" s="17"/>
      <c r="BQ115" s="20">
        <f t="shared" si="93"/>
        <v>8.5</v>
      </c>
      <c r="BR115" s="20">
        <f t="shared" si="94"/>
        <v>0</v>
      </c>
      <c r="BS115" s="20">
        <f t="shared" si="95"/>
        <v>8.5</v>
      </c>
      <c r="BT115" s="17">
        <v>6</v>
      </c>
      <c r="BU115" s="17">
        <v>22</v>
      </c>
      <c r="BV115" s="17"/>
      <c r="BW115" s="17"/>
      <c r="BX115" s="20">
        <f t="shared" si="96"/>
        <v>28</v>
      </c>
      <c r="BY115" s="20">
        <f t="shared" si="97"/>
        <v>0</v>
      </c>
      <c r="BZ115" s="20">
        <f t="shared" si="98"/>
        <v>28</v>
      </c>
      <c r="CA115" s="17">
        <v>4.5</v>
      </c>
      <c r="CB115" s="17">
        <v>15</v>
      </c>
      <c r="CC115" s="17"/>
      <c r="CD115" s="17"/>
      <c r="CE115" s="20">
        <f t="shared" si="99"/>
        <v>19.5</v>
      </c>
      <c r="CF115" s="20">
        <f t="shared" si="100"/>
        <v>0</v>
      </c>
      <c r="CG115" s="20">
        <f t="shared" si="101"/>
        <v>19.5</v>
      </c>
      <c r="CH115" s="17">
        <v>4</v>
      </c>
      <c r="CI115" s="17">
        <v>14</v>
      </c>
      <c r="CJ115" s="17"/>
      <c r="CK115" s="17"/>
      <c r="CL115" s="20">
        <f t="shared" si="102"/>
        <v>18</v>
      </c>
      <c r="CM115" s="20">
        <f t="shared" si="103"/>
        <v>0</v>
      </c>
      <c r="CN115" s="20">
        <f t="shared" si="104"/>
        <v>18</v>
      </c>
      <c r="CO115" s="17">
        <v>2</v>
      </c>
      <c r="CP115" s="17">
        <v>16</v>
      </c>
      <c r="CQ115" s="17"/>
      <c r="CR115" s="17"/>
      <c r="CS115" s="20">
        <f t="shared" si="105"/>
        <v>18</v>
      </c>
      <c r="CT115" s="20">
        <f t="shared" si="106"/>
        <v>0</v>
      </c>
      <c r="CU115" s="20">
        <f t="shared" si="107"/>
        <v>18</v>
      </c>
      <c r="CV115" s="17">
        <v>1.5</v>
      </c>
      <c r="CW115" s="17">
        <v>3</v>
      </c>
      <c r="CX115" s="17"/>
      <c r="CY115" s="17"/>
      <c r="CZ115" s="20">
        <f t="shared" si="108"/>
        <v>4.5</v>
      </c>
      <c r="DA115" s="20">
        <f t="shared" si="109"/>
        <v>0</v>
      </c>
      <c r="DB115" s="20">
        <f t="shared" si="110"/>
        <v>4.5</v>
      </c>
      <c r="DC115" s="17">
        <v>13</v>
      </c>
      <c r="DD115" s="70">
        <v>52</v>
      </c>
      <c r="DE115" s="17"/>
      <c r="DF115" s="17"/>
      <c r="DG115" s="20">
        <f t="shared" si="67"/>
        <v>65</v>
      </c>
      <c r="DH115" s="20">
        <f t="shared" si="68"/>
        <v>0</v>
      </c>
      <c r="DI115" s="20">
        <f t="shared" si="111"/>
        <v>65</v>
      </c>
      <c r="DJ115" s="20">
        <f t="shared" si="112"/>
        <v>228</v>
      </c>
      <c r="DK115" s="17">
        <v>2</v>
      </c>
      <c r="DL115" s="17">
        <v>7</v>
      </c>
      <c r="DM115" s="17"/>
      <c r="DN115" s="17"/>
      <c r="DO115" s="20">
        <f t="shared" si="113"/>
        <v>9</v>
      </c>
      <c r="DP115" s="20">
        <f t="shared" si="114"/>
        <v>0</v>
      </c>
      <c r="DQ115" s="20">
        <f t="shared" si="115"/>
        <v>9</v>
      </c>
      <c r="DR115" s="20" t="str">
        <f t="shared" si="116"/>
        <v>راسب</v>
      </c>
      <c r="DS115" s="18"/>
      <c r="DT115"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5" s="19"/>
      <c r="DV115" s="20" t="str">
        <f t="shared" si="118"/>
        <v>اللغة العربية واَدابها</v>
      </c>
      <c r="DW115" s="20" t="str">
        <f t="shared" si="119"/>
        <v>اللغة الإنجليزية</v>
      </c>
      <c r="DX115" s="20" t="str">
        <f t="shared" si="120"/>
        <v>الرياضيات العامة</v>
      </c>
      <c r="DY115" s="20" t="str">
        <f t="shared" si="121"/>
        <v xml:space="preserve"> الفيزياء العامة </v>
      </c>
      <c r="DZ115" s="20" t="str">
        <f t="shared" si="122"/>
        <v>الكيمياء</v>
      </c>
      <c r="EA115" s="20" t="str">
        <f t="shared" si="123"/>
        <v xml:space="preserve"> الدراسات الاجتماعية</v>
      </c>
      <c r="EB115" s="20" t="str">
        <f t="shared" si="124"/>
        <v>التربية الوطنية</v>
      </c>
      <c r="EC115" s="20" t="str">
        <f t="shared" si="125"/>
        <v>الحاسب الألى</v>
      </c>
      <c r="ED115" s="20" t="str">
        <f t="shared" si="126"/>
        <v>الأمن الصناعى والسلامة المهنية</v>
      </c>
      <c r="EE115" s="20" t="str">
        <f t="shared" si="127"/>
        <v>مبادئ الرسم الفنى</v>
      </c>
      <c r="EF115" s="20" t="str">
        <f t="shared" si="128"/>
        <v>التكنولوجيا</v>
      </c>
      <c r="EG115" s="20" t="str">
        <f t="shared" si="129"/>
        <v>الخامات</v>
      </c>
      <c r="EH115" s="20" t="str">
        <f t="shared" si="130"/>
        <v>المعدات</v>
      </c>
      <c r="EI115" s="20" t="str">
        <f t="shared" si="131"/>
        <v>مبادئ الكهرباء</v>
      </c>
      <c r="EJ115" s="20" t="str">
        <f t="shared" si="132"/>
        <v>التدريبات العملية</v>
      </c>
      <c r="EK115" s="20" t="str">
        <f t="shared" si="133"/>
        <v>التربية الدينية</v>
      </c>
      <c r="EL115" s="20">
        <f>IF(ROW($C$13)&gt;=COUNT(DV115:EK115),SUMPRODUCT(--(DV115:EK115:EK115&lt;&gt;"")),"")</f>
        <v>16</v>
      </c>
      <c r="EN115" s="1">
        <v>54</v>
      </c>
    </row>
    <row r="116" spans="2:144" ht="18.600000000000001" thickTop="1" thickBot="1" x14ac:dyDescent="0.35">
      <c r="B116" s="15">
        <v>104</v>
      </c>
      <c r="C116" s="37">
        <f>الاسماء!B106</f>
        <v>104</v>
      </c>
      <c r="D116" s="34" t="str">
        <f>الاسماء!C106</f>
        <v>كريم ابراهيم محمد ابواليزيد‎</v>
      </c>
      <c r="E116" s="44">
        <v>1528</v>
      </c>
      <c r="F116" s="16"/>
      <c r="G116" s="37" t="str">
        <f>الاسماء!D106</f>
        <v xml:space="preserve"> عمارة عام</v>
      </c>
      <c r="H116" s="41" t="str">
        <f>الاسماء!E106</f>
        <v>مسلم</v>
      </c>
      <c r="I116" s="17">
        <v>3</v>
      </c>
      <c r="J116" s="17">
        <v>17.5</v>
      </c>
      <c r="K116" s="17"/>
      <c r="L116" s="17"/>
      <c r="M116" s="20">
        <f t="shared" si="69"/>
        <v>20.5</v>
      </c>
      <c r="N116" s="20">
        <f t="shared" si="70"/>
        <v>0</v>
      </c>
      <c r="O116" s="20">
        <f t="shared" si="71"/>
        <v>20.5</v>
      </c>
      <c r="P116" s="17">
        <v>2</v>
      </c>
      <c r="Q116" s="17">
        <v>7.5</v>
      </c>
      <c r="R116" s="17"/>
      <c r="S116" s="17"/>
      <c r="T116" s="20">
        <f t="shared" si="72"/>
        <v>9.5</v>
      </c>
      <c r="U116" s="20">
        <f t="shared" si="73"/>
        <v>0</v>
      </c>
      <c r="V116" s="20">
        <f t="shared" si="74"/>
        <v>9.5</v>
      </c>
      <c r="W116" s="17">
        <v>3</v>
      </c>
      <c r="X116" s="17">
        <v>7</v>
      </c>
      <c r="Y116" s="17"/>
      <c r="Z116" s="17"/>
      <c r="AA116" s="20">
        <f t="shared" si="75"/>
        <v>10</v>
      </c>
      <c r="AB116" s="20">
        <f t="shared" si="76"/>
        <v>0</v>
      </c>
      <c r="AC116" s="20">
        <f t="shared" si="77"/>
        <v>10</v>
      </c>
      <c r="AD116" s="17">
        <v>1</v>
      </c>
      <c r="AE116" s="17">
        <v>4.5</v>
      </c>
      <c r="AF116" s="17"/>
      <c r="AG116" s="17"/>
      <c r="AH116" s="20">
        <f t="shared" si="78"/>
        <v>5.5</v>
      </c>
      <c r="AI116" s="20">
        <f t="shared" si="79"/>
        <v>0</v>
      </c>
      <c r="AJ116" s="20">
        <f t="shared" si="80"/>
        <v>5.5</v>
      </c>
      <c r="AK116" s="17">
        <v>1</v>
      </c>
      <c r="AL116" s="17">
        <v>6</v>
      </c>
      <c r="AM116" s="17"/>
      <c r="AN116" s="17"/>
      <c r="AO116" s="20">
        <f t="shared" si="81"/>
        <v>7</v>
      </c>
      <c r="AP116" s="20">
        <f t="shared" si="82"/>
        <v>0</v>
      </c>
      <c r="AQ116" s="20">
        <f t="shared" si="83"/>
        <v>7</v>
      </c>
      <c r="AR116" s="17">
        <v>2</v>
      </c>
      <c r="AS116" s="17">
        <v>7</v>
      </c>
      <c r="AT116" s="17"/>
      <c r="AU116" s="17"/>
      <c r="AV116" s="20">
        <f t="shared" si="84"/>
        <v>9</v>
      </c>
      <c r="AW116" s="20">
        <f t="shared" si="85"/>
        <v>0</v>
      </c>
      <c r="AX116" s="20">
        <f t="shared" si="86"/>
        <v>9</v>
      </c>
      <c r="AY116" s="17">
        <v>1.5</v>
      </c>
      <c r="AZ116" s="17">
        <v>6</v>
      </c>
      <c r="BA116" s="17"/>
      <c r="BB116" s="17"/>
      <c r="BC116" s="20">
        <f t="shared" si="87"/>
        <v>7.5</v>
      </c>
      <c r="BD116" s="20">
        <f t="shared" si="88"/>
        <v>0</v>
      </c>
      <c r="BE116" s="20">
        <f t="shared" si="89"/>
        <v>7.5</v>
      </c>
      <c r="BF116" s="17">
        <v>2</v>
      </c>
      <c r="BG116" s="17" t="s">
        <v>94</v>
      </c>
      <c r="BH116" s="17"/>
      <c r="BI116" s="17"/>
      <c r="BJ116" s="20">
        <f t="shared" si="90"/>
        <v>2</v>
      </c>
      <c r="BK116" s="20">
        <f t="shared" si="91"/>
        <v>0</v>
      </c>
      <c r="BL116" s="20">
        <f t="shared" si="92"/>
        <v>2</v>
      </c>
      <c r="BM116" s="17">
        <v>2</v>
      </c>
      <c r="BN116" s="17">
        <v>6</v>
      </c>
      <c r="BO116" s="17"/>
      <c r="BP116" s="17"/>
      <c r="BQ116" s="20">
        <f t="shared" si="93"/>
        <v>8</v>
      </c>
      <c r="BR116" s="20">
        <f t="shared" si="94"/>
        <v>0</v>
      </c>
      <c r="BS116" s="20">
        <f t="shared" si="95"/>
        <v>8</v>
      </c>
      <c r="BT116" s="17">
        <v>7.5</v>
      </c>
      <c r="BU116" s="17">
        <v>27</v>
      </c>
      <c r="BV116" s="17"/>
      <c r="BW116" s="17"/>
      <c r="BX116" s="20">
        <f t="shared" si="96"/>
        <v>34.5</v>
      </c>
      <c r="BY116" s="20">
        <f t="shared" si="97"/>
        <v>0</v>
      </c>
      <c r="BZ116" s="20">
        <f t="shared" si="98"/>
        <v>34.5</v>
      </c>
      <c r="CA116" s="17">
        <v>5</v>
      </c>
      <c r="CB116" s="17">
        <v>14</v>
      </c>
      <c r="CC116" s="17"/>
      <c r="CD116" s="17"/>
      <c r="CE116" s="20">
        <f t="shared" si="99"/>
        <v>19</v>
      </c>
      <c r="CF116" s="20">
        <f t="shared" si="100"/>
        <v>0</v>
      </c>
      <c r="CG116" s="20">
        <f t="shared" si="101"/>
        <v>19</v>
      </c>
      <c r="CH116" s="17">
        <v>4</v>
      </c>
      <c r="CI116" s="17">
        <v>18</v>
      </c>
      <c r="CJ116" s="17"/>
      <c r="CK116" s="17"/>
      <c r="CL116" s="20">
        <f t="shared" si="102"/>
        <v>22</v>
      </c>
      <c r="CM116" s="20">
        <f t="shared" si="103"/>
        <v>0</v>
      </c>
      <c r="CN116" s="20">
        <f t="shared" si="104"/>
        <v>22</v>
      </c>
      <c r="CO116" s="17">
        <v>4</v>
      </c>
      <c r="CP116" s="17">
        <v>17</v>
      </c>
      <c r="CQ116" s="17"/>
      <c r="CR116" s="17"/>
      <c r="CS116" s="20">
        <f t="shared" si="105"/>
        <v>21</v>
      </c>
      <c r="CT116" s="20">
        <f t="shared" si="106"/>
        <v>0</v>
      </c>
      <c r="CU116" s="20">
        <f t="shared" si="107"/>
        <v>21</v>
      </c>
      <c r="CV116" s="17">
        <v>2</v>
      </c>
      <c r="CW116" s="17">
        <v>4</v>
      </c>
      <c r="CX116" s="17"/>
      <c r="CY116" s="17"/>
      <c r="CZ116" s="20">
        <f t="shared" si="108"/>
        <v>6</v>
      </c>
      <c r="DA116" s="20">
        <f t="shared" si="109"/>
        <v>0</v>
      </c>
      <c r="DB116" s="20">
        <f t="shared" si="110"/>
        <v>6</v>
      </c>
      <c r="DC116" s="17">
        <v>10.5</v>
      </c>
      <c r="DD116" s="70">
        <v>56</v>
      </c>
      <c r="DE116" s="17"/>
      <c r="DF116" s="17"/>
      <c r="DG116" s="20">
        <f t="shared" si="67"/>
        <v>66.5</v>
      </c>
      <c r="DH116" s="20">
        <f t="shared" si="68"/>
        <v>0</v>
      </c>
      <c r="DI116" s="20">
        <f t="shared" si="111"/>
        <v>66.5</v>
      </c>
      <c r="DJ116" s="20">
        <f t="shared" si="112"/>
        <v>240.5</v>
      </c>
      <c r="DK116" s="17">
        <v>2</v>
      </c>
      <c r="DL116" s="17">
        <v>6.5</v>
      </c>
      <c r="DM116" s="17"/>
      <c r="DN116" s="17"/>
      <c r="DO116" s="20">
        <f t="shared" si="113"/>
        <v>8.5</v>
      </c>
      <c r="DP116" s="20">
        <f t="shared" si="114"/>
        <v>0</v>
      </c>
      <c r="DQ116" s="20">
        <f t="shared" si="115"/>
        <v>8.5</v>
      </c>
      <c r="DR116" s="20" t="str">
        <f t="shared" si="116"/>
        <v>راسب</v>
      </c>
      <c r="DS116" s="18"/>
      <c r="DT116"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6" s="19"/>
      <c r="DV116" s="20" t="str">
        <f t="shared" si="118"/>
        <v>اللغة العربية واَدابها</v>
      </c>
      <c r="DW116" s="20" t="str">
        <f t="shared" si="119"/>
        <v>اللغة الإنجليزية</v>
      </c>
      <c r="DX116" s="20" t="str">
        <f t="shared" si="120"/>
        <v>الرياضيات العامة</v>
      </c>
      <c r="DY116" s="20" t="str">
        <f t="shared" si="121"/>
        <v xml:space="preserve"> الفيزياء العامة </v>
      </c>
      <c r="DZ116" s="20" t="str">
        <f t="shared" si="122"/>
        <v>الكيمياء</v>
      </c>
      <c r="EA116" s="20" t="str">
        <f t="shared" si="123"/>
        <v xml:space="preserve"> الدراسات الاجتماعية</v>
      </c>
      <c r="EB116" s="20" t="str">
        <f t="shared" si="124"/>
        <v>التربية الوطنية</v>
      </c>
      <c r="EC116" s="20" t="str">
        <f t="shared" si="125"/>
        <v>الحاسب الألى</v>
      </c>
      <c r="ED116" s="20" t="str">
        <f t="shared" si="126"/>
        <v>الأمن الصناعى والسلامة المهنية</v>
      </c>
      <c r="EE116" s="20" t="str">
        <f t="shared" si="127"/>
        <v>مبادئ الرسم الفنى</v>
      </c>
      <c r="EF116" s="20" t="str">
        <f t="shared" si="128"/>
        <v>التكنولوجيا</v>
      </c>
      <c r="EG116" s="20" t="str">
        <f t="shared" si="129"/>
        <v>الخامات</v>
      </c>
      <c r="EH116" s="20" t="str">
        <f t="shared" si="130"/>
        <v>المعدات</v>
      </c>
      <c r="EI116" s="20" t="str">
        <f t="shared" si="131"/>
        <v>مبادئ الكهرباء</v>
      </c>
      <c r="EJ116" s="20" t="str">
        <f t="shared" si="132"/>
        <v>التدريبات العملية</v>
      </c>
      <c r="EK116" s="20" t="str">
        <f t="shared" si="133"/>
        <v>التربية الدينية</v>
      </c>
      <c r="EL116" s="20">
        <f>IF(ROW($C$13)&gt;=COUNT(DV116:EK116),SUMPRODUCT(--(DV116:EK116:EK116&lt;&gt;"")),"")</f>
        <v>16</v>
      </c>
      <c r="EN116" s="1">
        <v>54.5</v>
      </c>
    </row>
    <row r="117" spans="2:144" ht="18.600000000000001" thickTop="1" thickBot="1" x14ac:dyDescent="0.35">
      <c r="B117" s="15">
        <v>105</v>
      </c>
      <c r="C117" s="37">
        <f>الاسماء!B107</f>
        <v>105</v>
      </c>
      <c r="D117" s="34" t="str">
        <f>الاسماء!C107</f>
        <v>كريم أسامة محمد عفان‎</v>
      </c>
      <c r="E117" s="44">
        <v>1529</v>
      </c>
      <c r="F117" s="16"/>
      <c r="G117" s="37" t="str">
        <f>الاسماء!D107</f>
        <v xml:space="preserve"> عمارة عام</v>
      </c>
      <c r="H117" s="41" t="str">
        <f>الاسماء!E107</f>
        <v>مسلم</v>
      </c>
      <c r="I117" s="17">
        <v>3</v>
      </c>
      <c r="J117" s="17">
        <v>17</v>
      </c>
      <c r="K117" s="17"/>
      <c r="L117" s="17"/>
      <c r="M117" s="20">
        <f t="shared" si="69"/>
        <v>20</v>
      </c>
      <c r="N117" s="20">
        <f t="shared" si="70"/>
        <v>0</v>
      </c>
      <c r="O117" s="20">
        <f t="shared" si="71"/>
        <v>20</v>
      </c>
      <c r="P117" s="17">
        <v>2</v>
      </c>
      <c r="Q117" s="17">
        <v>5</v>
      </c>
      <c r="R117" s="17"/>
      <c r="S117" s="17"/>
      <c r="T117" s="20">
        <f t="shared" si="72"/>
        <v>7</v>
      </c>
      <c r="U117" s="20">
        <f t="shared" si="73"/>
        <v>0</v>
      </c>
      <c r="V117" s="20">
        <f t="shared" si="74"/>
        <v>7</v>
      </c>
      <c r="W117" s="17">
        <v>3</v>
      </c>
      <c r="X117" s="17">
        <v>7</v>
      </c>
      <c r="Y117" s="17"/>
      <c r="Z117" s="17"/>
      <c r="AA117" s="20">
        <f t="shared" si="75"/>
        <v>10</v>
      </c>
      <c r="AB117" s="20">
        <f t="shared" si="76"/>
        <v>0</v>
      </c>
      <c r="AC117" s="20">
        <f t="shared" si="77"/>
        <v>10</v>
      </c>
      <c r="AD117" s="17">
        <v>1</v>
      </c>
      <c r="AE117" s="17">
        <v>4.5</v>
      </c>
      <c r="AF117" s="17"/>
      <c r="AG117" s="17"/>
      <c r="AH117" s="20">
        <f t="shared" si="78"/>
        <v>5.5</v>
      </c>
      <c r="AI117" s="20">
        <f t="shared" si="79"/>
        <v>0</v>
      </c>
      <c r="AJ117" s="20">
        <f t="shared" si="80"/>
        <v>5.5</v>
      </c>
      <c r="AK117" s="17">
        <v>2</v>
      </c>
      <c r="AL117" s="17">
        <v>5</v>
      </c>
      <c r="AM117" s="17"/>
      <c r="AN117" s="17"/>
      <c r="AO117" s="20">
        <f t="shared" si="81"/>
        <v>7</v>
      </c>
      <c r="AP117" s="20">
        <f t="shared" si="82"/>
        <v>0</v>
      </c>
      <c r="AQ117" s="20">
        <f t="shared" si="83"/>
        <v>7</v>
      </c>
      <c r="AR117" s="17">
        <v>1</v>
      </c>
      <c r="AS117" s="17">
        <v>7</v>
      </c>
      <c r="AT117" s="17"/>
      <c r="AU117" s="17"/>
      <c r="AV117" s="20">
        <f t="shared" si="84"/>
        <v>8</v>
      </c>
      <c r="AW117" s="20">
        <f t="shared" si="85"/>
        <v>0</v>
      </c>
      <c r="AX117" s="20">
        <f t="shared" si="86"/>
        <v>8</v>
      </c>
      <c r="AY117" s="17">
        <v>1.5</v>
      </c>
      <c r="AZ117" s="17">
        <v>6</v>
      </c>
      <c r="BA117" s="17"/>
      <c r="BB117" s="17"/>
      <c r="BC117" s="20">
        <f t="shared" si="87"/>
        <v>7.5</v>
      </c>
      <c r="BD117" s="20">
        <f t="shared" si="88"/>
        <v>0</v>
      </c>
      <c r="BE117" s="20">
        <f t="shared" si="89"/>
        <v>7.5</v>
      </c>
      <c r="BF117" s="17">
        <v>1.5</v>
      </c>
      <c r="BG117" s="17">
        <v>6.5</v>
      </c>
      <c r="BH117" s="17"/>
      <c r="BI117" s="17"/>
      <c r="BJ117" s="20">
        <f t="shared" si="90"/>
        <v>8</v>
      </c>
      <c r="BK117" s="20">
        <f t="shared" si="91"/>
        <v>0</v>
      </c>
      <c r="BL117" s="20">
        <f t="shared" si="92"/>
        <v>8</v>
      </c>
      <c r="BM117" s="17">
        <v>1.5</v>
      </c>
      <c r="BN117" s="17">
        <v>6</v>
      </c>
      <c r="BO117" s="17"/>
      <c r="BP117" s="17"/>
      <c r="BQ117" s="20">
        <f t="shared" si="93"/>
        <v>7.5</v>
      </c>
      <c r="BR117" s="20">
        <f t="shared" si="94"/>
        <v>0</v>
      </c>
      <c r="BS117" s="20">
        <f t="shared" si="95"/>
        <v>7.5</v>
      </c>
      <c r="BT117" s="17">
        <v>7</v>
      </c>
      <c r="BU117" s="17">
        <v>29</v>
      </c>
      <c r="BV117" s="17"/>
      <c r="BW117" s="17"/>
      <c r="BX117" s="20">
        <f t="shared" si="96"/>
        <v>36</v>
      </c>
      <c r="BY117" s="20">
        <f t="shared" si="97"/>
        <v>0</v>
      </c>
      <c r="BZ117" s="20">
        <f t="shared" si="98"/>
        <v>36</v>
      </c>
      <c r="CA117" s="17">
        <v>5.5</v>
      </c>
      <c r="CB117" s="17">
        <v>15</v>
      </c>
      <c r="CC117" s="17"/>
      <c r="CD117" s="17"/>
      <c r="CE117" s="20">
        <f t="shared" si="99"/>
        <v>20.5</v>
      </c>
      <c r="CF117" s="20">
        <f t="shared" si="100"/>
        <v>0</v>
      </c>
      <c r="CG117" s="20">
        <f t="shared" si="101"/>
        <v>20.5</v>
      </c>
      <c r="CH117" s="17">
        <v>4</v>
      </c>
      <c r="CI117" s="17">
        <v>14</v>
      </c>
      <c r="CJ117" s="17"/>
      <c r="CK117" s="17"/>
      <c r="CL117" s="20">
        <f t="shared" si="102"/>
        <v>18</v>
      </c>
      <c r="CM117" s="20">
        <f t="shared" si="103"/>
        <v>0</v>
      </c>
      <c r="CN117" s="20">
        <f t="shared" si="104"/>
        <v>18</v>
      </c>
      <c r="CO117" s="17">
        <v>3.5</v>
      </c>
      <c r="CP117" s="17">
        <v>15</v>
      </c>
      <c r="CQ117" s="17"/>
      <c r="CR117" s="17"/>
      <c r="CS117" s="20">
        <f t="shared" si="105"/>
        <v>18.5</v>
      </c>
      <c r="CT117" s="20">
        <f t="shared" si="106"/>
        <v>0</v>
      </c>
      <c r="CU117" s="20">
        <f t="shared" si="107"/>
        <v>18.5</v>
      </c>
      <c r="CV117" s="17">
        <v>1.5</v>
      </c>
      <c r="CW117" s="17">
        <v>4</v>
      </c>
      <c r="CX117" s="17"/>
      <c r="CY117" s="17"/>
      <c r="CZ117" s="20">
        <f t="shared" si="108"/>
        <v>5.5</v>
      </c>
      <c r="DA117" s="20">
        <f t="shared" si="109"/>
        <v>0</v>
      </c>
      <c r="DB117" s="20">
        <f t="shared" si="110"/>
        <v>5.5</v>
      </c>
      <c r="DC117" s="17">
        <v>14</v>
      </c>
      <c r="DD117" s="70">
        <v>53</v>
      </c>
      <c r="DE117" s="17"/>
      <c r="DF117" s="17"/>
      <c r="DG117" s="20">
        <f t="shared" si="67"/>
        <v>67</v>
      </c>
      <c r="DH117" s="20">
        <f t="shared" si="68"/>
        <v>0</v>
      </c>
      <c r="DI117" s="20">
        <f t="shared" si="111"/>
        <v>67</v>
      </c>
      <c r="DJ117" s="20">
        <f t="shared" si="112"/>
        <v>238.5</v>
      </c>
      <c r="DK117" s="17">
        <v>2</v>
      </c>
      <c r="DL117" s="17">
        <v>6.5</v>
      </c>
      <c r="DM117" s="17"/>
      <c r="DN117" s="17"/>
      <c r="DO117" s="20">
        <f t="shared" si="113"/>
        <v>8.5</v>
      </c>
      <c r="DP117" s="20">
        <f t="shared" si="114"/>
        <v>0</v>
      </c>
      <c r="DQ117" s="20">
        <f t="shared" si="115"/>
        <v>8.5</v>
      </c>
      <c r="DR117" s="20" t="str">
        <f t="shared" si="116"/>
        <v>راسب</v>
      </c>
      <c r="DS117" s="18"/>
      <c r="DT117"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7" s="19"/>
      <c r="DV117" s="20" t="str">
        <f t="shared" si="118"/>
        <v>اللغة العربية واَدابها</v>
      </c>
      <c r="DW117" s="20" t="str">
        <f t="shared" si="119"/>
        <v>اللغة الإنجليزية</v>
      </c>
      <c r="DX117" s="20" t="str">
        <f t="shared" si="120"/>
        <v>الرياضيات العامة</v>
      </c>
      <c r="DY117" s="20" t="str">
        <f t="shared" si="121"/>
        <v xml:space="preserve"> الفيزياء العامة </v>
      </c>
      <c r="DZ117" s="20" t="str">
        <f t="shared" si="122"/>
        <v>الكيمياء</v>
      </c>
      <c r="EA117" s="20" t="str">
        <f t="shared" si="123"/>
        <v xml:space="preserve"> الدراسات الاجتماعية</v>
      </c>
      <c r="EB117" s="20" t="str">
        <f t="shared" si="124"/>
        <v>التربية الوطنية</v>
      </c>
      <c r="EC117" s="20" t="str">
        <f t="shared" si="125"/>
        <v>الحاسب الألى</v>
      </c>
      <c r="ED117" s="20" t="str">
        <f t="shared" si="126"/>
        <v>الأمن الصناعى والسلامة المهنية</v>
      </c>
      <c r="EE117" s="20" t="str">
        <f t="shared" si="127"/>
        <v>مبادئ الرسم الفنى</v>
      </c>
      <c r="EF117" s="20" t="str">
        <f t="shared" si="128"/>
        <v>التكنولوجيا</v>
      </c>
      <c r="EG117" s="20" t="str">
        <f t="shared" si="129"/>
        <v>الخامات</v>
      </c>
      <c r="EH117" s="20" t="str">
        <f t="shared" si="130"/>
        <v>المعدات</v>
      </c>
      <c r="EI117" s="20" t="str">
        <f t="shared" si="131"/>
        <v>مبادئ الكهرباء</v>
      </c>
      <c r="EJ117" s="20" t="str">
        <f t="shared" si="132"/>
        <v>التدريبات العملية</v>
      </c>
      <c r="EK117" s="20" t="str">
        <f t="shared" si="133"/>
        <v>التربية الدينية</v>
      </c>
      <c r="EL117" s="20">
        <f>IF(ROW($C$13)&gt;=COUNT(DV117:EK117),SUMPRODUCT(--(DV117:EK117:EK117&lt;&gt;"")),"")</f>
        <v>16</v>
      </c>
      <c r="EN117" s="1">
        <v>55</v>
      </c>
    </row>
    <row r="118" spans="2:144" ht="18.600000000000001" thickTop="1" thickBot="1" x14ac:dyDescent="0.35">
      <c r="B118" s="15">
        <v>106</v>
      </c>
      <c r="C118" s="37">
        <f>الاسماء!B108</f>
        <v>106</v>
      </c>
      <c r="D118" s="34" t="str">
        <f>الاسماء!C108</f>
        <v>كريم اشرف جمعة ابراهيم‎</v>
      </c>
      <c r="E118" s="16">
        <v>1605</v>
      </c>
      <c r="F118" s="16"/>
      <c r="G118" s="37" t="str">
        <f>الاسماء!D108</f>
        <v xml:space="preserve"> عمارة عام</v>
      </c>
      <c r="H118" s="41" t="str">
        <f>الاسماء!E108</f>
        <v>مسلم</v>
      </c>
      <c r="I118" s="17">
        <v>3</v>
      </c>
      <c r="J118" s="17">
        <v>14</v>
      </c>
      <c r="K118" s="17"/>
      <c r="L118" s="17"/>
      <c r="M118" s="20">
        <f t="shared" si="69"/>
        <v>17</v>
      </c>
      <c r="N118" s="20">
        <f t="shared" si="70"/>
        <v>0</v>
      </c>
      <c r="O118" s="20">
        <f t="shared" si="71"/>
        <v>17</v>
      </c>
      <c r="P118" s="17">
        <v>2</v>
      </c>
      <c r="Q118" s="17">
        <v>2.5</v>
      </c>
      <c r="R118" s="17"/>
      <c r="S118" s="17"/>
      <c r="T118" s="20">
        <f t="shared" si="72"/>
        <v>4.5</v>
      </c>
      <c r="U118" s="20">
        <f t="shared" si="73"/>
        <v>0</v>
      </c>
      <c r="V118" s="20">
        <f t="shared" si="74"/>
        <v>4.5</v>
      </c>
      <c r="W118" s="17">
        <v>3</v>
      </c>
      <c r="X118" s="17">
        <v>6.5</v>
      </c>
      <c r="Y118" s="17"/>
      <c r="Z118" s="17"/>
      <c r="AA118" s="20">
        <f t="shared" si="75"/>
        <v>9.5</v>
      </c>
      <c r="AB118" s="20">
        <f t="shared" si="76"/>
        <v>0</v>
      </c>
      <c r="AC118" s="20">
        <f t="shared" si="77"/>
        <v>9.5</v>
      </c>
      <c r="AD118" s="17">
        <v>1</v>
      </c>
      <c r="AE118" s="17">
        <v>4.5</v>
      </c>
      <c r="AF118" s="17"/>
      <c r="AG118" s="17"/>
      <c r="AH118" s="20">
        <f t="shared" si="78"/>
        <v>5.5</v>
      </c>
      <c r="AI118" s="20">
        <f t="shared" si="79"/>
        <v>0</v>
      </c>
      <c r="AJ118" s="20">
        <f t="shared" si="80"/>
        <v>5.5</v>
      </c>
      <c r="AK118" s="17">
        <v>1</v>
      </c>
      <c r="AL118" s="17">
        <v>4.5</v>
      </c>
      <c r="AM118" s="17"/>
      <c r="AN118" s="17"/>
      <c r="AO118" s="20">
        <f t="shared" si="81"/>
        <v>5.5</v>
      </c>
      <c r="AP118" s="20">
        <f t="shared" si="82"/>
        <v>0</v>
      </c>
      <c r="AQ118" s="20">
        <f t="shared" si="83"/>
        <v>5.5</v>
      </c>
      <c r="AR118" s="17">
        <v>1</v>
      </c>
      <c r="AS118" s="17">
        <v>7</v>
      </c>
      <c r="AT118" s="17"/>
      <c r="AU118" s="17"/>
      <c r="AV118" s="20">
        <f t="shared" si="84"/>
        <v>8</v>
      </c>
      <c r="AW118" s="20">
        <f t="shared" si="85"/>
        <v>0</v>
      </c>
      <c r="AX118" s="20">
        <f t="shared" si="86"/>
        <v>8</v>
      </c>
      <c r="AY118" s="17">
        <v>1</v>
      </c>
      <c r="AZ118" s="17">
        <v>5</v>
      </c>
      <c r="BA118" s="17"/>
      <c r="BB118" s="17"/>
      <c r="BC118" s="20">
        <f t="shared" si="87"/>
        <v>6</v>
      </c>
      <c r="BD118" s="20">
        <f t="shared" si="88"/>
        <v>0</v>
      </c>
      <c r="BE118" s="20">
        <f t="shared" si="89"/>
        <v>6</v>
      </c>
      <c r="BF118" s="17">
        <v>1.5</v>
      </c>
      <c r="BG118" s="17">
        <v>6</v>
      </c>
      <c r="BH118" s="17"/>
      <c r="BI118" s="17"/>
      <c r="BJ118" s="20">
        <f t="shared" si="90"/>
        <v>7.5</v>
      </c>
      <c r="BK118" s="20">
        <f t="shared" si="91"/>
        <v>0</v>
      </c>
      <c r="BL118" s="20">
        <f t="shared" si="92"/>
        <v>7.5</v>
      </c>
      <c r="BM118" s="17">
        <v>1.5</v>
      </c>
      <c r="BN118" s="17">
        <v>5</v>
      </c>
      <c r="BO118" s="17"/>
      <c r="BP118" s="17"/>
      <c r="BQ118" s="20">
        <f t="shared" si="93"/>
        <v>6.5</v>
      </c>
      <c r="BR118" s="20">
        <f t="shared" si="94"/>
        <v>0</v>
      </c>
      <c r="BS118" s="20">
        <f t="shared" si="95"/>
        <v>6.5</v>
      </c>
      <c r="BT118" s="17">
        <v>7</v>
      </c>
      <c r="BU118" s="17">
        <v>28</v>
      </c>
      <c r="BV118" s="17"/>
      <c r="BW118" s="17"/>
      <c r="BX118" s="20">
        <f t="shared" si="96"/>
        <v>35</v>
      </c>
      <c r="BY118" s="20">
        <f t="shared" si="97"/>
        <v>0</v>
      </c>
      <c r="BZ118" s="20">
        <f t="shared" si="98"/>
        <v>35</v>
      </c>
      <c r="CA118" s="17">
        <v>5</v>
      </c>
      <c r="CB118" s="17">
        <v>11</v>
      </c>
      <c r="CC118" s="17"/>
      <c r="CD118" s="17"/>
      <c r="CE118" s="20">
        <f t="shared" si="99"/>
        <v>16</v>
      </c>
      <c r="CF118" s="20">
        <f t="shared" si="100"/>
        <v>0</v>
      </c>
      <c r="CG118" s="20">
        <f t="shared" si="101"/>
        <v>16</v>
      </c>
      <c r="CH118" s="17">
        <v>4</v>
      </c>
      <c r="CI118" s="17">
        <v>11</v>
      </c>
      <c r="CJ118" s="17"/>
      <c r="CK118" s="17"/>
      <c r="CL118" s="20">
        <f t="shared" si="102"/>
        <v>15</v>
      </c>
      <c r="CM118" s="20">
        <f t="shared" si="103"/>
        <v>0</v>
      </c>
      <c r="CN118" s="20">
        <f t="shared" si="104"/>
        <v>15</v>
      </c>
      <c r="CO118" s="17">
        <v>3.5</v>
      </c>
      <c r="CP118" s="17">
        <v>12</v>
      </c>
      <c r="CQ118" s="17"/>
      <c r="CR118" s="17"/>
      <c r="CS118" s="20">
        <f t="shared" si="105"/>
        <v>15.5</v>
      </c>
      <c r="CT118" s="20">
        <f t="shared" si="106"/>
        <v>0</v>
      </c>
      <c r="CU118" s="20">
        <f t="shared" si="107"/>
        <v>15.5</v>
      </c>
      <c r="CV118" s="17">
        <v>1.5</v>
      </c>
      <c r="CW118" s="17">
        <v>4</v>
      </c>
      <c r="CX118" s="17"/>
      <c r="CY118" s="17"/>
      <c r="CZ118" s="20">
        <f t="shared" si="108"/>
        <v>5.5</v>
      </c>
      <c r="DA118" s="20">
        <f t="shared" si="109"/>
        <v>0</v>
      </c>
      <c r="DB118" s="20">
        <f t="shared" si="110"/>
        <v>5.5</v>
      </c>
      <c r="DC118" s="17">
        <v>13</v>
      </c>
      <c r="DD118" s="70">
        <v>51</v>
      </c>
      <c r="DE118" s="17"/>
      <c r="DF118" s="17"/>
      <c r="DG118" s="20">
        <f t="shared" si="67"/>
        <v>64</v>
      </c>
      <c r="DH118" s="20">
        <f t="shared" si="68"/>
        <v>0</v>
      </c>
      <c r="DI118" s="20">
        <f t="shared" si="111"/>
        <v>64</v>
      </c>
      <c r="DJ118" s="20">
        <f t="shared" si="112"/>
        <v>215</v>
      </c>
      <c r="DK118" s="17">
        <v>2</v>
      </c>
      <c r="DL118" s="17">
        <v>7</v>
      </c>
      <c r="DM118" s="17"/>
      <c r="DN118" s="17"/>
      <c r="DO118" s="20">
        <f t="shared" si="113"/>
        <v>9</v>
      </c>
      <c r="DP118" s="20">
        <f t="shared" si="114"/>
        <v>0</v>
      </c>
      <c r="DQ118" s="20">
        <f t="shared" si="115"/>
        <v>9</v>
      </c>
      <c r="DR118" s="20" t="str">
        <f t="shared" si="116"/>
        <v>راسب</v>
      </c>
      <c r="DS118" s="18"/>
      <c r="DT118"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8" s="19"/>
      <c r="DV118" s="20" t="str">
        <f t="shared" si="118"/>
        <v>اللغة العربية واَدابها</v>
      </c>
      <c r="DW118" s="20" t="str">
        <f t="shared" si="119"/>
        <v>اللغة الإنجليزية</v>
      </c>
      <c r="DX118" s="20" t="str">
        <f t="shared" si="120"/>
        <v>الرياضيات العامة</v>
      </c>
      <c r="DY118" s="20" t="str">
        <f t="shared" si="121"/>
        <v xml:space="preserve"> الفيزياء العامة </v>
      </c>
      <c r="DZ118" s="20" t="str">
        <f t="shared" si="122"/>
        <v>الكيمياء</v>
      </c>
      <c r="EA118" s="20" t="str">
        <f t="shared" si="123"/>
        <v xml:space="preserve"> الدراسات الاجتماعية</v>
      </c>
      <c r="EB118" s="20" t="str">
        <f t="shared" si="124"/>
        <v>التربية الوطنية</v>
      </c>
      <c r="EC118" s="20" t="str">
        <f t="shared" si="125"/>
        <v>الحاسب الألى</v>
      </c>
      <c r="ED118" s="20" t="str">
        <f t="shared" si="126"/>
        <v>الأمن الصناعى والسلامة المهنية</v>
      </c>
      <c r="EE118" s="20" t="str">
        <f t="shared" si="127"/>
        <v>مبادئ الرسم الفنى</v>
      </c>
      <c r="EF118" s="20" t="str">
        <f t="shared" si="128"/>
        <v>التكنولوجيا</v>
      </c>
      <c r="EG118" s="20" t="str">
        <f t="shared" si="129"/>
        <v>الخامات</v>
      </c>
      <c r="EH118" s="20" t="str">
        <f t="shared" si="130"/>
        <v>المعدات</v>
      </c>
      <c r="EI118" s="20" t="str">
        <f t="shared" si="131"/>
        <v>مبادئ الكهرباء</v>
      </c>
      <c r="EJ118" s="20" t="str">
        <f t="shared" si="132"/>
        <v>التدريبات العملية</v>
      </c>
      <c r="EK118" s="20" t="str">
        <f t="shared" si="133"/>
        <v>التربية الدينية</v>
      </c>
      <c r="EL118" s="20">
        <f>IF(ROW($C$13)&gt;=COUNT(DV118:EK118),SUMPRODUCT(--(DV118:EK118:EK118&lt;&gt;"")),"")</f>
        <v>16</v>
      </c>
      <c r="EN118" s="1">
        <v>55.5</v>
      </c>
    </row>
    <row r="119" spans="2:144" ht="18.600000000000001" thickTop="1" thickBot="1" x14ac:dyDescent="0.35">
      <c r="B119" s="15">
        <v>107</v>
      </c>
      <c r="C119" s="37">
        <f>الاسماء!B109</f>
        <v>107</v>
      </c>
      <c r="D119" s="34" t="str">
        <f>الاسماء!C109</f>
        <v>كريم جمال السيد عبد العال‎</v>
      </c>
      <c r="E119" s="16">
        <v>1606</v>
      </c>
      <c r="F119" s="16"/>
      <c r="G119" s="37" t="str">
        <f>الاسماء!D109</f>
        <v xml:space="preserve"> عمارة عام</v>
      </c>
      <c r="H119" s="41" t="str">
        <f>الاسماء!E109</f>
        <v>مسلم</v>
      </c>
      <c r="I119" s="17">
        <v>3</v>
      </c>
      <c r="J119" s="17">
        <v>15.5</v>
      </c>
      <c r="K119" s="17"/>
      <c r="L119" s="17"/>
      <c r="M119" s="20">
        <f t="shared" si="69"/>
        <v>18.5</v>
      </c>
      <c r="N119" s="20">
        <f t="shared" si="70"/>
        <v>0</v>
      </c>
      <c r="O119" s="20">
        <f t="shared" si="71"/>
        <v>18.5</v>
      </c>
      <c r="P119" s="17">
        <v>2</v>
      </c>
      <c r="Q119" s="17">
        <v>4.5</v>
      </c>
      <c r="R119" s="17"/>
      <c r="S119" s="17"/>
      <c r="T119" s="20">
        <f t="shared" si="72"/>
        <v>6.5</v>
      </c>
      <c r="U119" s="20">
        <f t="shared" si="73"/>
        <v>0</v>
      </c>
      <c r="V119" s="20">
        <f t="shared" si="74"/>
        <v>6.5</v>
      </c>
      <c r="W119" s="17">
        <v>3</v>
      </c>
      <c r="X119" s="17">
        <v>5.5</v>
      </c>
      <c r="Y119" s="17"/>
      <c r="Z119" s="17"/>
      <c r="AA119" s="20">
        <f t="shared" si="75"/>
        <v>8.5</v>
      </c>
      <c r="AB119" s="20">
        <f t="shared" si="76"/>
        <v>0</v>
      </c>
      <c r="AC119" s="20">
        <f t="shared" si="77"/>
        <v>8.5</v>
      </c>
      <c r="AD119" s="17">
        <v>1</v>
      </c>
      <c r="AE119" s="17">
        <v>2</v>
      </c>
      <c r="AF119" s="17"/>
      <c r="AG119" s="17"/>
      <c r="AH119" s="20">
        <f t="shared" si="78"/>
        <v>3</v>
      </c>
      <c r="AI119" s="20">
        <f t="shared" si="79"/>
        <v>0</v>
      </c>
      <c r="AJ119" s="20">
        <f t="shared" si="80"/>
        <v>3</v>
      </c>
      <c r="AK119" s="17">
        <v>0</v>
      </c>
      <c r="AL119" s="17">
        <v>4.5</v>
      </c>
      <c r="AM119" s="17"/>
      <c r="AN119" s="17"/>
      <c r="AO119" s="20">
        <f t="shared" si="81"/>
        <v>4.5</v>
      </c>
      <c r="AP119" s="20">
        <f t="shared" si="82"/>
        <v>0</v>
      </c>
      <c r="AQ119" s="20">
        <f t="shared" si="83"/>
        <v>4.5</v>
      </c>
      <c r="AR119" s="17">
        <v>1</v>
      </c>
      <c r="AS119" s="17">
        <v>7.5</v>
      </c>
      <c r="AT119" s="17"/>
      <c r="AU119" s="17"/>
      <c r="AV119" s="20">
        <f t="shared" si="84"/>
        <v>8.5</v>
      </c>
      <c r="AW119" s="20">
        <f t="shared" si="85"/>
        <v>0</v>
      </c>
      <c r="AX119" s="20">
        <f t="shared" si="86"/>
        <v>8.5</v>
      </c>
      <c r="AY119" s="17">
        <v>1.5</v>
      </c>
      <c r="AZ119" s="17">
        <v>5</v>
      </c>
      <c r="BA119" s="17"/>
      <c r="BB119" s="17"/>
      <c r="BC119" s="20">
        <f t="shared" si="87"/>
        <v>6.5</v>
      </c>
      <c r="BD119" s="20">
        <f t="shared" si="88"/>
        <v>0</v>
      </c>
      <c r="BE119" s="20">
        <f t="shared" si="89"/>
        <v>6.5</v>
      </c>
      <c r="BF119" s="17">
        <v>1</v>
      </c>
      <c r="BG119" s="17">
        <v>6</v>
      </c>
      <c r="BH119" s="17"/>
      <c r="BI119" s="17"/>
      <c r="BJ119" s="20">
        <f t="shared" si="90"/>
        <v>7</v>
      </c>
      <c r="BK119" s="20">
        <f t="shared" si="91"/>
        <v>0</v>
      </c>
      <c r="BL119" s="20">
        <f t="shared" si="92"/>
        <v>7</v>
      </c>
      <c r="BM119" s="17">
        <v>1</v>
      </c>
      <c r="BN119" s="17">
        <v>4</v>
      </c>
      <c r="BO119" s="17"/>
      <c r="BP119" s="17"/>
      <c r="BQ119" s="20">
        <f t="shared" si="93"/>
        <v>5</v>
      </c>
      <c r="BR119" s="20">
        <f t="shared" si="94"/>
        <v>0</v>
      </c>
      <c r="BS119" s="20">
        <f t="shared" si="95"/>
        <v>5</v>
      </c>
      <c r="BT119" s="17">
        <v>4.5</v>
      </c>
      <c r="BU119" s="17">
        <v>29</v>
      </c>
      <c r="BV119" s="17"/>
      <c r="BW119" s="17"/>
      <c r="BX119" s="20">
        <f t="shared" si="96"/>
        <v>33.5</v>
      </c>
      <c r="BY119" s="20">
        <f t="shared" si="97"/>
        <v>0</v>
      </c>
      <c r="BZ119" s="20">
        <f t="shared" si="98"/>
        <v>33.5</v>
      </c>
      <c r="CA119" s="17">
        <v>3.5</v>
      </c>
      <c r="CB119" s="17">
        <v>11</v>
      </c>
      <c r="CC119" s="17"/>
      <c r="CD119" s="17"/>
      <c r="CE119" s="20">
        <f t="shared" si="99"/>
        <v>14.5</v>
      </c>
      <c r="CF119" s="20">
        <f t="shared" si="100"/>
        <v>0</v>
      </c>
      <c r="CG119" s="20">
        <f t="shared" si="101"/>
        <v>14.5</v>
      </c>
      <c r="CH119" s="17">
        <v>3</v>
      </c>
      <c r="CI119" s="17">
        <v>12</v>
      </c>
      <c r="CJ119" s="17"/>
      <c r="CK119" s="17"/>
      <c r="CL119" s="20">
        <f t="shared" si="102"/>
        <v>15</v>
      </c>
      <c r="CM119" s="20">
        <f t="shared" si="103"/>
        <v>0</v>
      </c>
      <c r="CN119" s="20">
        <f t="shared" si="104"/>
        <v>15</v>
      </c>
      <c r="CO119" s="17">
        <v>2.5</v>
      </c>
      <c r="CP119" s="17">
        <v>11</v>
      </c>
      <c r="CQ119" s="17"/>
      <c r="CR119" s="17"/>
      <c r="CS119" s="20">
        <f t="shared" si="105"/>
        <v>13.5</v>
      </c>
      <c r="CT119" s="20">
        <f t="shared" si="106"/>
        <v>0</v>
      </c>
      <c r="CU119" s="20">
        <f t="shared" si="107"/>
        <v>13.5</v>
      </c>
      <c r="CV119" s="17">
        <v>1.5</v>
      </c>
      <c r="CW119" s="17">
        <v>5</v>
      </c>
      <c r="CX119" s="17"/>
      <c r="CY119" s="17"/>
      <c r="CZ119" s="20">
        <f t="shared" si="108"/>
        <v>6.5</v>
      </c>
      <c r="DA119" s="20">
        <f t="shared" si="109"/>
        <v>0</v>
      </c>
      <c r="DB119" s="20">
        <f t="shared" si="110"/>
        <v>6.5</v>
      </c>
      <c r="DC119" s="17">
        <v>11</v>
      </c>
      <c r="DD119" s="70">
        <v>52</v>
      </c>
      <c r="DE119" s="17"/>
      <c r="DF119" s="17"/>
      <c r="DG119" s="20">
        <f t="shared" si="67"/>
        <v>63</v>
      </c>
      <c r="DH119" s="20">
        <f t="shared" si="68"/>
        <v>0</v>
      </c>
      <c r="DI119" s="20">
        <f t="shared" si="111"/>
        <v>63</v>
      </c>
      <c r="DJ119" s="20">
        <f t="shared" si="112"/>
        <v>207.5</v>
      </c>
      <c r="DK119" s="17">
        <v>2</v>
      </c>
      <c r="DL119" s="17">
        <v>6.5</v>
      </c>
      <c r="DM119" s="17"/>
      <c r="DN119" s="17"/>
      <c r="DO119" s="20">
        <f t="shared" si="113"/>
        <v>8.5</v>
      </c>
      <c r="DP119" s="20">
        <f t="shared" si="114"/>
        <v>0</v>
      </c>
      <c r="DQ119" s="20">
        <f t="shared" si="115"/>
        <v>8.5</v>
      </c>
      <c r="DR119" s="20" t="str">
        <f t="shared" si="116"/>
        <v>راسب</v>
      </c>
      <c r="DS119" s="18"/>
      <c r="DT119"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19" s="19"/>
      <c r="DV119" s="20" t="str">
        <f t="shared" si="118"/>
        <v>اللغة العربية واَدابها</v>
      </c>
      <c r="DW119" s="20" t="str">
        <f t="shared" si="119"/>
        <v>اللغة الإنجليزية</v>
      </c>
      <c r="DX119" s="20" t="str">
        <f t="shared" si="120"/>
        <v>الرياضيات العامة</v>
      </c>
      <c r="DY119" s="20" t="str">
        <f t="shared" si="121"/>
        <v xml:space="preserve"> الفيزياء العامة </v>
      </c>
      <c r="DZ119" s="20" t="str">
        <f t="shared" si="122"/>
        <v>الكيمياء</v>
      </c>
      <c r="EA119" s="20" t="str">
        <f t="shared" si="123"/>
        <v xml:space="preserve"> الدراسات الاجتماعية</v>
      </c>
      <c r="EB119" s="20" t="str">
        <f t="shared" si="124"/>
        <v>التربية الوطنية</v>
      </c>
      <c r="EC119" s="20" t="str">
        <f t="shared" si="125"/>
        <v>الحاسب الألى</v>
      </c>
      <c r="ED119" s="20" t="str">
        <f t="shared" si="126"/>
        <v>الأمن الصناعى والسلامة المهنية</v>
      </c>
      <c r="EE119" s="20" t="str">
        <f t="shared" si="127"/>
        <v>مبادئ الرسم الفنى</v>
      </c>
      <c r="EF119" s="20" t="str">
        <f t="shared" si="128"/>
        <v>التكنولوجيا</v>
      </c>
      <c r="EG119" s="20" t="str">
        <f t="shared" si="129"/>
        <v>الخامات</v>
      </c>
      <c r="EH119" s="20" t="str">
        <f t="shared" si="130"/>
        <v>المعدات</v>
      </c>
      <c r="EI119" s="20" t="str">
        <f t="shared" si="131"/>
        <v>مبادئ الكهرباء</v>
      </c>
      <c r="EJ119" s="20" t="str">
        <f t="shared" si="132"/>
        <v>التدريبات العملية</v>
      </c>
      <c r="EK119" s="20" t="str">
        <f t="shared" si="133"/>
        <v>التربية الدينية</v>
      </c>
      <c r="EL119" s="20">
        <f>IF(ROW($C$13)&gt;=COUNT(DV119:EK119),SUMPRODUCT(--(DV119:EK119:EK119&lt;&gt;"")),"")</f>
        <v>16</v>
      </c>
      <c r="EN119" s="1">
        <v>56</v>
      </c>
    </row>
    <row r="120" spans="2:144" ht="18.600000000000001" thickTop="1" thickBot="1" x14ac:dyDescent="0.35">
      <c r="B120" s="15">
        <v>108</v>
      </c>
      <c r="C120" s="37">
        <f>الاسماء!B110</f>
        <v>108</v>
      </c>
      <c r="D120" s="34" t="str">
        <f>الاسماء!C110</f>
        <v>كريم سعيد الشحات توفيق‎</v>
      </c>
      <c r="E120" s="44">
        <v>1607</v>
      </c>
      <c r="F120" s="16"/>
      <c r="G120" s="37" t="str">
        <f>الاسماء!D110</f>
        <v xml:space="preserve"> عمارة عام</v>
      </c>
      <c r="H120" s="41" t="str">
        <f>الاسماء!E110</f>
        <v>مسلم</v>
      </c>
      <c r="I120" s="17">
        <v>3</v>
      </c>
      <c r="J120" s="17">
        <v>14.5</v>
      </c>
      <c r="K120" s="17"/>
      <c r="L120" s="17"/>
      <c r="M120" s="20">
        <f t="shared" si="69"/>
        <v>17.5</v>
      </c>
      <c r="N120" s="20">
        <f t="shared" si="70"/>
        <v>0</v>
      </c>
      <c r="O120" s="20">
        <f t="shared" si="71"/>
        <v>17.5</v>
      </c>
      <c r="P120" s="17">
        <v>2</v>
      </c>
      <c r="Q120" s="17">
        <v>6.5</v>
      </c>
      <c r="R120" s="17"/>
      <c r="S120" s="17"/>
      <c r="T120" s="20">
        <f t="shared" si="72"/>
        <v>8.5</v>
      </c>
      <c r="U120" s="20">
        <f t="shared" si="73"/>
        <v>0</v>
      </c>
      <c r="V120" s="20">
        <f t="shared" si="74"/>
        <v>8.5</v>
      </c>
      <c r="W120" s="17">
        <v>3</v>
      </c>
      <c r="X120" s="17">
        <v>7</v>
      </c>
      <c r="Y120" s="17"/>
      <c r="Z120" s="17"/>
      <c r="AA120" s="20">
        <f t="shared" si="75"/>
        <v>10</v>
      </c>
      <c r="AB120" s="20">
        <f t="shared" si="76"/>
        <v>0</v>
      </c>
      <c r="AC120" s="20">
        <f t="shared" si="77"/>
        <v>10</v>
      </c>
      <c r="AD120" s="17">
        <v>1</v>
      </c>
      <c r="AE120" s="17">
        <v>2.5</v>
      </c>
      <c r="AF120" s="17"/>
      <c r="AG120" s="17"/>
      <c r="AH120" s="20">
        <f t="shared" si="78"/>
        <v>3.5</v>
      </c>
      <c r="AI120" s="20">
        <f t="shared" si="79"/>
        <v>0</v>
      </c>
      <c r="AJ120" s="20">
        <f t="shared" si="80"/>
        <v>3.5</v>
      </c>
      <c r="AK120" s="17">
        <v>2</v>
      </c>
      <c r="AL120" s="17">
        <v>5</v>
      </c>
      <c r="AM120" s="17"/>
      <c r="AN120" s="17"/>
      <c r="AO120" s="20">
        <f t="shared" si="81"/>
        <v>7</v>
      </c>
      <c r="AP120" s="20">
        <f t="shared" si="82"/>
        <v>0</v>
      </c>
      <c r="AQ120" s="20">
        <f t="shared" si="83"/>
        <v>7</v>
      </c>
      <c r="AR120" s="17">
        <v>1</v>
      </c>
      <c r="AS120" s="17">
        <v>7</v>
      </c>
      <c r="AT120" s="17"/>
      <c r="AU120" s="17"/>
      <c r="AV120" s="20">
        <f t="shared" si="84"/>
        <v>8</v>
      </c>
      <c r="AW120" s="20">
        <f t="shared" si="85"/>
        <v>0</v>
      </c>
      <c r="AX120" s="20">
        <f t="shared" si="86"/>
        <v>8</v>
      </c>
      <c r="AY120" s="17">
        <v>1.5</v>
      </c>
      <c r="AZ120" s="17">
        <v>7</v>
      </c>
      <c r="BA120" s="17"/>
      <c r="BB120" s="17"/>
      <c r="BC120" s="20">
        <f t="shared" si="87"/>
        <v>8.5</v>
      </c>
      <c r="BD120" s="20">
        <f t="shared" si="88"/>
        <v>0</v>
      </c>
      <c r="BE120" s="20">
        <f t="shared" si="89"/>
        <v>8.5</v>
      </c>
      <c r="BF120" s="17">
        <v>1.5</v>
      </c>
      <c r="BG120" s="17">
        <v>6</v>
      </c>
      <c r="BH120" s="17"/>
      <c r="BI120" s="17"/>
      <c r="BJ120" s="20">
        <f t="shared" si="90"/>
        <v>7.5</v>
      </c>
      <c r="BK120" s="20">
        <f t="shared" si="91"/>
        <v>0</v>
      </c>
      <c r="BL120" s="20">
        <f t="shared" si="92"/>
        <v>7.5</v>
      </c>
      <c r="BM120" s="17">
        <v>1.5</v>
      </c>
      <c r="BN120" s="17">
        <v>6</v>
      </c>
      <c r="BO120" s="17"/>
      <c r="BP120" s="17"/>
      <c r="BQ120" s="20">
        <f t="shared" si="93"/>
        <v>7.5</v>
      </c>
      <c r="BR120" s="20">
        <f t="shared" si="94"/>
        <v>0</v>
      </c>
      <c r="BS120" s="20">
        <f t="shared" si="95"/>
        <v>7.5</v>
      </c>
      <c r="BT120" s="17">
        <v>7</v>
      </c>
      <c r="BU120" s="17">
        <v>29</v>
      </c>
      <c r="BV120" s="17"/>
      <c r="BW120" s="17"/>
      <c r="BX120" s="20">
        <f t="shared" si="96"/>
        <v>36</v>
      </c>
      <c r="BY120" s="20">
        <f t="shared" si="97"/>
        <v>0</v>
      </c>
      <c r="BZ120" s="20">
        <f t="shared" si="98"/>
        <v>36</v>
      </c>
      <c r="CA120" s="17">
        <v>5</v>
      </c>
      <c r="CB120" s="17">
        <v>11</v>
      </c>
      <c r="CC120" s="17"/>
      <c r="CD120" s="17"/>
      <c r="CE120" s="20">
        <f t="shared" si="99"/>
        <v>16</v>
      </c>
      <c r="CF120" s="20">
        <f t="shared" si="100"/>
        <v>0</v>
      </c>
      <c r="CG120" s="20">
        <f t="shared" si="101"/>
        <v>16</v>
      </c>
      <c r="CH120" s="17">
        <v>4</v>
      </c>
      <c r="CI120" s="17">
        <v>12</v>
      </c>
      <c r="CJ120" s="17"/>
      <c r="CK120" s="17"/>
      <c r="CL120" s="20">
        <f t="shared" si="102"/>
        <v>16</v>
      </c>
      <c r="CM120" s="20">
        <f t="shared" si="103"/>
        <v>0</v>
      </c>
      <c r="CN120" s="20">
        <f t="shared" si="104"/>
        <v>16</v>
      </c>
      <c r="CO120" s="17">
        <v>3</v>
      </c>
      <c r="CP120" s="17">
        <v>16</v>
      </c>
      <c r="CQ120" s="17"/>
      <c r="CR120" s="17"/>
      <c r="CS120" s="20">
        <f t="shared" si="105"/>
        <v>19</v>
      </c>
      <c r="CT120" s="20">
        <f t="shared" si="106"/>
        <v>0</v>
      </c>
      <c r="CU120" s="20">
        <f t="shared" si="107"/>
        <v>19</v>
      </c>
      <c r="CV120" s="17">
        <v>1</v>
      </c>
      <c r="CW120" s="17">
        <v>4</v>
      </c>
      <c r="CX120" s="17"/>
      <c r="CY120" s="17"/>
      <c r="CZ120" s="20">
        <f t="shared" si="108"/>
        <v>5</v>
      </c>
      <c r="DA120" s="20">
        <f t="shared" si="109"/>
        <v>0</v>
      </c>
      <c r="DB120" s="20">
        <f t="shared" si="110"/>
        <v>5</v>
      </c>
      <c r="DC120" s="17">
        <v>14</v>
      </c>
      <c r="DD120" s="70">
        <v>53</v>
      </c>
      <c r="DE120" s="17"/>
      <c r="DF120" s="17"/>
      <c r="DG120" s="20">
        <f t="shared" si="67"/>
        <v>67</v>
      </c>
      <c r="DH120" s="20">
        <f t="shared" si="68"/>
        <v>0</v>
      </c>
      <c r="DI120" s="20">
        <f t="shared" si="111"/>
        <v>67</v>
      </c>
      <c r="DJ120" s="20">
        <f t="shared" si="112"/>
        <v>228.5</v>
      </c>
      <c r="DK120" s="17">
        <v>2</v>
      </c>
      <c r="DL120" s="17">
        <v>6.5</v>
      </c>
      <c r="DM120" s="17"/>
      <c r="DN120" s="17"/>
      <c r="DO120" s="20">
        <f t="shared" si="113"/>
        <v>8.5</v>
      </c>
      <c r="DP120" s="20">
        <f t="shared" si="114"/>
        <v>0</v>
      </c>
      <c r="DQ120" s="20">
        <f t="shared" si="115"/>
        <v>8.5</v>
      </c>
      <c r="DR120" s="20" t="str">
        <f t="shared" si="116"/>
        <v>راسب</v>
      </c>
      <c r="DS120" s="18"/>
      <c r="DT120"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0" s="19"/>
      <c r="DV120" s="20" t="str">
        <f t="shared" si="118"/>
        <v>اللغة العربية واَدابها</v>
      </c>
      <c r="DW120" s="20" t="str">
        <f t="shared" si="119"/>
        <v>اللغة الإنجليزية</v>
      </c>
      <c r="DX120" s="20" t="str">
        <f t="shared" si="120"/>
        <v>الرياضيات العامة</v>
      </c>
      <c r="DY120" s="20" t="str">
        <f t="shared" si="121"/>
        <v xml:space="preserve"> الفيزياء العامة </v>
      </c>
      <c r="DZ120" s="20" t="str">
        <f t="shared" si="122"/>
        <v>الكيمياء</v>
      </c>
      <c r="EA120" s="20" t="str">
        <f t="shared" si="123"/>
        <v xml:space="preserve"> الدراسات الاجتماعية</v>
      </c>
      <c r="EB120" s="20" t="str">
        <f t="shared" si="124"/>
        <v>التربية الوطنية</v>
      </c>
      <c r="EC120" s="20" t="str">
        <f t="shared" si="125"/>
        <v>الحاسب الألى</v>
      </c>
      <c r="ED120" s="20" t="str">
        <f t="shared" si="126"/>
        <v>الأمن الصناعى والسلامة المهنية</v>
      </c>
      <c r="EE120" s="20" t="str">
        <f t="shared" si="127"/>
        <v>مبادئ الرسم الفنى</v>
      </c>
      <c r="EF120" s="20" t="str">
        <f t="shared" si="128"/>
        <v>التكنولوجيا</v>
      </c>
      <c r="EG120" s="20" t="str">
        <f t="shared" si="129"/>
        <v>الخامات</v>
      </c>
      <c r="EH120" s="20" t="str">
        <f t="shared" si="130"/>
        <v>المعدات</v>
      </c>
      <c r="EI120" s="20" t="str">
        <f t="shared" si="131"/>
        <v>مبادئ الكهرباء</v>
      </c>
      <c r="EJ120" s="20" t="str">
        <f t="shared" si="132"/>
        <v>التدريبات العملية</v>
      </c>
      <c r="EK120" s="20" t="str">
        <f t="shared" si="133"/>
        <v>التربية الدينية</v>
      </c>
      <c r="EL120" s="20">
        <f>IF(ROW($C$13)&gt;=COUNT(DV120:EK120),SUMPRODUCT(--(DV120:EK120:EK120&lt;&gt;"")),"")</f>
        <v>16</v>
      </c>
      <c r="EN120" s="1">
        <v>56.5</v>
      </c>
    </row>
    <row r="121" spans="2:144" ht="18.600000000000001" thickTop="1" thickBot="1" x14ac:dyDescent="0.35">
      <c r="B121" s="15">
        <v>109</v>
      </c>
      <c r="C121" s="37">
        <f>الاسماء!B111</f>
        <v>109</v>
      </c>
      <c r="D121" s="34" t="str">
        <f>الاسماء!C111</f>
        <v>كريم محمود صالح يوسف‎</v>
      </c>
      <c r="E121" s="44">
        <v>1608</v>
      </c>
      <c r="F121" s="16"/>
      <c r="G121" s="37" t="str">
        <f>الاسماء!D111</f>
        <v xml:space="preserve"> عمارة عام</v>
      </c>
      <c r="H121" s="41" t="str">
        <f>الاسماء!E111</f>
        <v>مسلم</v>
      </c>
      <c r="I121" s="17">
        <v>3</v>
      </c>
      <c r="J121" s="17">
        <v>15.5</v>
      </c>
      <c r="K121" s="17"/>
      <c r="L121" s="17"/>
      <c r="M121" s="20">
        <f t="shared" si="69"/>
        <v>18.5</v>
      </c>
      <c r="N121" s="20">
        <f t="shared" si="70"/>
        <v>0</v>
      </c>
      <c r="O121" s="20">
        <f t="shared" si="71"/>
        <v>18.5</v>
      </c>
      <c r="P121" s="17">
        <v>2</v>
      </c>
      <c r="Q121" s="17">
        <v>4.5</v>
      </c>
      <c r="R121" s="17"/>
      <c r="S121" s="17"/>
      <c r="T121" s="20">
        <f t="shared" si="72"/>
        <v>6.5</v>
      </c>
      <c r="U121" s="20">
        <f t="shared" si="73"/>
        <v>0</v>
      </c>
      <c r="V121" s="20">
        <f t="shared" si="74"/>
        <v>6.5</v>
      </c>
      <c r="W121" s="17">
        <v>3</v>
      </c>
      <c r="X121" s="17">
        <v>6</v>
      </c>
      <c r="Y121" s="17"/>
      <c r="Z121" s="17"/>
      <c r="AA121" s="20">
        <f t="shared" si="75"/>
        <v>9</v>
      </c>
      <c r="AB121" s="20">
        <f t="shared" si="76"/>
        <v>0</v>
      </c>
      <c r="AC121" s="20">
        <f t="shared" si="77"/>
        <v>9</v>
      </c>
      <c r="AD121" s="17">
        <v>1</v>
      </c>
      <c r="AE121" s="17">
        <v>3.5</v>
      </c>
      <c r="AF121" s="17"/>
      <c r="AG121" s="17"/>
      <c r="AH121" s="20">
        <f t="shared" si="78"/>
        <v>4.5</v>
      </c>
      <c r="AI121" s="20">
        <f t="shared" si="79"/>
        <v>0</v>
      </c>
      <c r="AJ121" s="20">
        <f t="shared" si="80"/>
        <v>4.5</v>
      </c>
      <c r="AK121" s="17">
        <v>1</v>
      </c>
      <c r="AL121" s="17">
        <v>4.5</v>
      </c>
      <c r="AM121" s="17"/>
      <c r="AN121" s="17"/>
      <c r="AO121" s="20">
        <f t="shared" si="81"/>
        <v>5.5</v>
      </c>
      <c r="AP121" s="20">
        <f t="shared" si="82"/>
        <v>0</v>
      </c>
      <c r="AQ121" s="20">
        <f t="shared" si="83"/>
        <v>5.5</v>
      </c>
      <c r="AR121" s="17">
        <v>2</v>
      </c>
      <c r="AS121" s="17">
        <v>7.5</v>
      </c>
      <c r="AT121" s="17"/>
      <c r="AU121" s="17"/>
      <c r="AV121" s="20">
        <f t="shared" si="84"/>
        <v>9.5</v>
      </c>
      <c r="AW121" s="20">
        <f t="shared" si="85"/>
        <v>0</v>
      </c>
      <c r="AX121" s="20">
        <f t="shared" si="86"/>
        <v>9.5</v>
      </c>
      <c r="AY121" s="17">
        <v>1</v>
      </c>
      <c r="AZ121" s="17">
        <v>5</v>
      </c>
      <c r="BA121" s="17"/>
      <c r="BB121" s="17"/>
      <c r="BC121" s="20">
        <f t="shared" si="87"/>
        <v>6</v>
      </c>
      <c r="BD121" s="20">
        <f t="shared" si="88"/>
        <v>0</v>
      </c>
      <c r="BE121" s="20">
        <f t="shared" si="89"/>
        <v>6</v>
      </c>
      <c r="BF121" s="17">
        <v>1</v>
      </c>
      <c r="BG121" s="17">
        <v>5.5</v>
      </c>
      <c r="BH121" s="17"/>
      <c r="BI121" s="17"/>
      <c r="BJ121" s="20">
        <f t="shared" si="90"/>
        <v>6.5</v>
      </c>
      <c r="BK121" s="20">
        <f t="shared" si="91"/>
        <v>0</v>
      </c>
      <c r="BL121" s="20">
        <f t="shared" si="92"/>
        <v>6.5</v>
      </c>
      <c r="BM121" s="17">
        <v>1.5</v>
      </c>
      <c r="BN121" s="17">
        <v>5</v>
      </c>
      <c r="BO121" s="17"/>
      <c r="BP121" s="17"/>
      <c r="BQ121" s="20">
        <f t="shared" si="93"/>
        <v>6.5</v>
      </c>
      <c r="BR121" s="20">
        <f t="shared" si="94"/>
        <v>0</v>
      </c>
      <c r="BS121" s="20">
        <f t="shared" si="95"/>
        <v>6.5</v>
      </c>
      <c r="BT121" s="17">
        <v>6.5</v>
      </c>
      <c r="BU121" s="17">
        <v>21</v>
      </c>
      <c r="BV121" s="17"/>
      <c r="BW121" s="17"/>
      <c r="BX121" s="20">
        <f t="shared" si="96"/>
        <v>27.5</v>
      </c>
      <c r="BY121" s="20">
        <f t="shared" si="97"/>
        <v>0</v>
      </c>
      <c r="BZ121" s="20">
        <f t="shared" si="98"/>
        <v>27.5</v>
      </c>
      <c r="CA121" s="17">
        <v>4</v>
      </c>
      <c r="CB121" s="17">
        <v>14</v>
      </c>
      <c r="CC121" s="17"/>
      <c r="CD121" s="17"/>
      <c r="CE121" s="20">
        <f t="shared" si="99"/>
        <v>18</v>
      </c>
      <c r="CF121" s="20">
        <f t="shared" si="100"/>
        <v>0</v>
      </c>
      <c r="CG121" s="20">
        <f t="shared" si="101"/>
        <v>18</v>
      </c>
      <c r="CH121" s="17">
        <v>3.5</v>
      </c>
      <c r="CI121" s="17">
        <v>16</v>
      </c>
      <c r="CJ121" s="17"/>
      <c r="CK121" s="17"/>
      <c r="CL121" s="20">
        <f t="shared" si="102"/>
        <v>19.5</v>
      </c>
      <c r="CM121" s="20">
        <f t="shared" si="103"/>
        <v>0</v>
      </c>
      <c r="CN121" s="20">
        <f t="shared" si="104"/>
        <v>19.5</v>
      </c>
      <c r="CO121" s="17">
        <v>2.5</v>
      </c>
      <c r="CP121" s="17">
        <v>13</v>
      </c>
      <c r="CQ121" s="17"/>
      <c r="CR121" s="17"/>
      <c r="CS121" s="20">
        <f t="shared" si="105"/>
        <v>15.5</v>
      </c>
      <c r="CT121" s="20">
        <f t="shared" si="106"/>
        <v>0</v>
      </c>
      <c r="CU121" s="20">
        <f t="shared" si="107"/>
        <v>15.5</v>
      </c>
      <c r="CV121" s="17">
        <v>1.5</v>
      </c>
      <c r="CW121" s="17">
        <v>3</v>
      </c>
      <c r="CX121" s="17"/>
      <c r="CY121" s="17"/>
      <c r="CZ121" s="20">
        <f t="shared" si="108"/>
        <v>4.5</v>
      </c>
      <c r="DA121" s="20">
        <f t="shared" si="109"/>
        <v>0</v>
      </c>
      <c r="DB121" s="20">
        <f t="shared" si="110"/>
        <v>4.5</v>
      </c>
      <c r="DC121" s="17">
        <v>9</v>
      </c>
      <c r="DD121" s="70">
        <v>48</v>
      </c>
      <c r="DE121" s="17"/>
      <c r="DF121" s="17"/>
      <c r="DG121" s="20">
        <f t="shared" si="67"/>
        <v>57</v>
      </c>
      <c r="DH121" s="20">
        <f t="shared" si="68"/>
        <v>0</v>
      </c>
      <c r="DI121" s="20">
        <f t="shared" si="111"/>
        <v>57</v>
      </c>
      <c r="DJ121" s="20">
        <f t="shared" si="112"/>
        <v>208.5</v>
      </c>
      <c r="DK121" s="17">
        <v>2</v>
      </c>
      <c r="DL121" s="17">
        <v>7.5</v>
      </c>
      <c r="DM121" s="17"/>
      <c r="DN121" s="17"/>
      <c r="DO121" s="20">
        <f t="shared" si="113"/>
        <v>9.5</v>
      </c>
      <c r="DP121" s="20">
        <f t="shared" si="114"/>
        <v>0</v>
      </c>
      <c r="DQ121" s="20">
        <f t="shared" si="115"/>
        <v>9.5</v>
      </c>
      <c r="DR121" s="20" t="str">
        <f t="shared" si="116"/>
        <v>راسب</v>
      </c>
      <c r="DS121" s="18"/>
      <c r="DT121"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1" s="19"/>
      <c r="DV121" s="20" t="str">
        <f t="shared" si="118"/>
        <v>اللغة العربية واَدابها</v>
      </c>
      <c r="DW121" s="20" t="str">
        <f t="shared" si="119"/>
        <v>اللغة الإنجليزية</v>
      </c>
      <c r="DX121" s="20" t="str">
        <f t="shared" si="120"/>
        <v>الرياضيات العامة</v>
      </c>
      <c r="DY121" s="20" t="str">
        <f t="shared" si="121"/>
        <v xml:space="preserve"> الفيزياء العامة </v>
      </c>
      <c r="DZ121" s="20" t="str">
        <f t="shared" si="122"/>
        <v>الكيمياء</v>
      </c>
      <c r="EA121" s="20" t="str">
        <f t="shared" si="123"/>
        <v xml:space="preserve"> الدراسات الاجتماعية</v>
      </c>
      <c r="EB121" s="20" t="str">
        <f t="shared" si="124"/>
        <v>التربية الوطنية</v>
      </c>
      <c r="EC121" s="20" t="str">
        <f t="shared" si="125"/>
        <v>الحاسب الألى</v>
      </c>
      <c r="ED121" s="20" t="str">
        <f t="shared" si="126"/>
        <v>الأمن الصناعى والسلامة المهنية</v>
      </c>
      <c r="EE121" s="20" t="str">
        <f t="shared" si="127"/>
        <v>مبادئ الرسم الفنى</v>
      </c>
      <c r="EF121" s="20" t="str">
        <f t="shared" si="128"/>
        <v>التكنولوجيا</v>
      </c>
      <c r="EG121" s="20" t="str">
        <f t="shared" si="129"/>
        <v>الخامات</v>
      </c>
      <c r="EH121" s="20" t="str">
        <f t="shared" si="130"/>
        <v>المعدات</v>
      </c>
      <c r="EI121" s="20" t="str">
        <f t="shared" si="131"/>
        <v>مبادئ الكهرباء</v>
      </c>
      <c r="EJ121" s="20" t="str">
        <f t="shared" si="132"/>
        <v>التدريبات العملية</v>
      </c>
      <c r="EK121" s="20" t="str">
        <f t="shared" si="133"/>
        <v>التربية الدينية</v>
      </c>
      <c r="EL121" s="20">
        <f>IF(ROW($C$13)&gt;=COUNT(DV121:EK121),SUMPRODUCT(--(DV121:EK121:EK121&lt;&gt;"")),"")</f>
        <v>16</v>
      </c>
      <c r="EN121" s="1">
        <v>57</v>
      </c>
    </row>
    <row r="122" spans="2:144" ht="18.600000000000001" thickTop="1" thickBot="1" x14ac:dyDescent="0.35">
      <c r="B122" s="15">
        <v>110</v>
      </c>
      <c r="C122" s="37">
        <f>الاسماء!B112</f>
        <v>110</v>
      </c>
      <c r="D122" s="34" t="str">
        <f>الاسماء!C112</f>
        <v>كيرلس اشرف فارس جاد الكريم‎</v>
      </c>
      <c r="E122" s="44">
        <v>1609</v>
      </c>
      <c r="F122" s="16"/>
      <c r="G122" s="37" t="str">
        <f>الاسماء!D112</f>
        <v xml:space="preserve"> عمارة عام</v>
      </c>
      <c r="H122" s="41" t="str">
        <f>الاسماء!E112</f>
        <v>مسيحى</v>
      </c>
      <c r="I122" s="17">
        <v>3</v>
      </c>
      <c r="J122" s="17">
        <v>14.5</v>
      </c>
      <c r="K122" s="17"/>
      <c r="L122" s="17"/>
      <c r="M122" s="20">
        <f t="shared" si="69"/>
        <v>17.5</v>
      </c>
      <c r="N122" s="20">
        <f t="shared" si="70"/>
        <v>0</v>
      </c>
      <c r="O122" s="20">
        <f t="shared" si="71"/>
        <v>17.5</v>
      </c>
      <c r="P122" s="17">
        <v>2</v>
      </c>
      <c r="Q122" s="17">
        <v>5.5</v>
      </c>
      <c r="R122" s="17"/>
      <c r="S122" s="17"/>
      <c r="T122" s="20">
        <f t="shared" si="72"/>
        <v>7.5</v>
      </c>
      <c r="U122" s="20">
        <f t="shared" si="73"/>
        <v>0</v>
      </c>
      <c r="V122" s="20">
        <f t="shared" si="74"/>
        <v>7.5</v>
      </c>
      <c r="W122" s="17">
        <v>3</v>
      </c>
      <c r="X122" s="17">
        <v>6</v>
      </c>
      <c r="Y122" s="17"/>
      <c r="Z122" s="17"/>
      <c r="AA122" s="20">
        <f t="shared" si="75"/>
        <v>9</v>
      </c>
      <c r="AB122" s="20">
        <f t="shared" si="76"/>
        <v>0</v>
      </c>
      <c r="AC122" s="20">
        <f t="shared" si="77"/>
        <v>9</v>
      </c>
      <c r="AD122" s="17">
        <v>1.5</v>
      </c>
      <c r="AE122" s="17">
        <v>4</v>
      </c>
      <c r="AF122" s="17"/>
      <c r="AG122" s="17"/>
      <c r="AH122" s="20">
        <f t="shared" si="78"/>
        <v>5.5</v>
      </c>
      <c r="AI122" s="20">
        <f t="shared" si="79"/>
        <v>0</v>
      </c>
      <c r="AJ122" s="20">
        <f t="shared" si="80"/>
        <v>5.5</v>
      </c>
      <c r="AK122" s="17">
        <v>2</v>
      </c>
      <c r="AL122" s="17">
        <v>4.5</v>
      </c>
      <c r="AM122" s="17"/>
      <c r="AN122" s="17"/>
      <c r="AO122" s="20">
        <f t="shared" si="81"/>
        <v>6.5</v>
      </c>
      <c r="AP122" s="20">
        <f t="shared" si="82"/>
        <v>0</v>
      </c>
      <c r="AQ122" s="20">
        <f t="shared" si="83"/>
        <v>6.5</v>
      </c>
      <c r="AR122" s="17">
        <v>1</v>
      </c>
      <c r="AS122" s="17">
        <v>6.5</v>
      </c>
      <c r="AT122" s="17"/>
      <c r="AU122" s="17"/>
      <c r="AV122" s="20">
        <f t="shared" si="84"/>
        <v>7.5</v>
      </c>
      <c r="AW122" s="20">
        <f t="shared" si="85"/>
        <v>0</v>
      </c>
      <c r="AX122" s="20">
        <f t="shared" si="86"/>
        <v>7.5</v>
      </c>
      <c r="AY122" s="17">
        <v>1.5</v>
      </c>
      <c r="AZ122" s="17">
        <v>4.5</v>
      </c>
      <c r="BA122" s="17"/>
      <c r="BB122" s="17"/>
      <c r="BC122" s="20">
        <f t="shared" si="87"/>
        <v>6</v>
      </c>
      <c r="BD122" s="20">
        <f t="shared" si="88"/>
        <v>0</v>
      </c>
      <c r="BE122" s="20">
        <f t="shared" si="89"/>
        <v>6</v>
      </c>
      <c r="BF122" s="17">
        <v>1.5</v>
      </c>
      <c r="BG122" s="17">
        <v>6</v>
      </c>
      <c r="BH122" s="17"/>
      <c r="BI122" s="17"/>
      <c r="BJ122" s="20">
        <f t="shared" si="90"/>
        <v>7.5</v>
      </c>
      <c r="BK122" s="20">
        <f t="shared" si="91"/>
        <v>0</v>
      </c>
      <c r="BL122" s="20">
        <f t="shared" si="92"/>
        <v>7.5</v>
      </c>
      <c r="BM122" s="17">
        <v>1.5</v>
      </c>
      <c r="BN122" s="17">
        <v>5</v>
      </c>
      <c r="BO122" s="17"/>
      <c r="BP122" s="17"/>
      <c r="BQ122" s="20">
        <f t="shared" si="93"/>
        <v>6.5</v>
      </c>
      <c r="BR122" s="20">
        <f t="shared" si="94"/>
        <v>0</v>
      </c>
      <c r="BS122" s="20">
        <f t="shared" si="95"/>
        <v>6.5</v>
      </c>
      <c r="BT122" s="17">
        <v>8</v>
      </c>
      <c r="BU122" s="17">
        <v>33</v>
      </c>
      <c r="BV122" s="17"/>
      <c r="BW122" s="17"/>
      <c r="BX122" s="20">
        <f t="shared" si="96"/>
        <v>41</v>
      </c>
      <c r="BY122" s="20">
        <f t="shared" si="97"/>
        <v>0</v>
      </c>
      <c r="BZ122" s="20">
        <f t="shared" si="98"/>
        <v>41</v>
      </c>
      <c r="CA122" s="17">
        <v>5.5</v>
      </c>
      <c r="CB122" s="17">
        <v>14</v>
      </c>
      <c r="CC122" s="17"/>
      <c r="CD122" s="17"/>
      <c r="CE122" s="20">
        <f t="shared" si="99"/>
        <v>19.5</v>
      </c>
      <c r="CF122" s="20">
        <f t="shared" si="100"/>
        <v>0</v>
      </c>
      <c r="CG122" s="20">
        <f t="shared" si="101"/>
        <v>19.5</v>
      </c>
      <c r="CH122" s="17">
        <v>4.5</v>
      </c>
      <c r="CI122" s="17">
        <v>17</v>
      </c>
      <c r="CJ122" s="17"/>
      <c r="CK122" s="17"/>
      <c r="CL122" s="20">
        <f t="shared" si="102"/>
        <v>21.5</v>
      </c>
      <c r="CM122" s="20">
        <f t="shared" si="103"/>
        <v>0</v>
      </c>
      <c r="CN122" s="20">
        <f t="shared" si="104"/>
        <v>21.5</v>
      </c>
      <c r="CO122" s="17">
        <v>3.5</v>
      </c>
      <c r="CP122" s="17">
        <v>12</v>
      </c>
      <c r="CQ122" s="17"/>
      <c r="CR122" s="17"/>
      <c r="CS122" s="20">
        <f t="shared" si="105"/>
        <v>15.5</v>
      </c>
      <c r="CT122" s="20">
        <f t="shared" si="106"/>
        <v>0</v>
      </c>
      <c r="CU122" s="20">
        <f t="shared" si="107"/>
        <v>15.5</v>
      </c>
      <c r="CV122" s="17">
        <v>1.5</v>
      </c>
      <c r="CW122" s="17">
        <v>4</v>
      </c>
      <c r="CX122" s="17"/>
      <c r="CY122" s="17"/>
      <c r="CZ122" s="20">
        <f t="shared" si="108"/>
        <v>5.5</v>
      </c>
      <c r="DA122" s="20">
        <f t="shared" si="109"/>
        <v>0</v>
      </c>
      <c r="DB122" s="20">
        <f t="shared" si="110"/>
        <v>5.5</v>
      </c>
      <c r="DC122" s="17">
        <v>15</v>
      </c>
      <c r="DD122" s="70">
        <v>55</v>
      </c>
      <c r="DE122" s="17"/>
      <c r="DF122" s="17"/>
      <c r="DG122" s="20">
        <f t="shared" si="67"/>
        <v>70</v>
      </c>
      <c r="DH122" s="20">
        <f t="shared" si="68"/>
        <v>0</v>
      </c>
      <c r="DI122" s="20">
        <f t="shared" si="111"/>
        <v>70</v>
      </c>
      <c r="DJ122" s="20">
        <f t="shared" si="112"/>
        <v>240.5</v>
      </c>
      <c r="DK122" s="17">
        <v>2</v>
      </c>
      <c r="DL122" s="17">
        <v>6</v>
      </c>
      <c r="DM122" s="17"/>
      <c r="DN122" s="17"/>
      <c r="DO122" s="20">
        <f t="shared" si="113"/>
        <v>8</v>
      </c>
      <c r="DP122" s="20">
        <f t="shared" si="114"/>
        <v>0</v>
      </c>
      <c r="DQ122" s="20">
        <f t="shared" si="115"/>
        <v>8</v>
      </c>
      <c r="DR122" s="20" t="str">
        <f t="shared" si="116"/>
        <v>راسب</v>
      </c>
      <c r="DS122" s="18"/>
      <c r="DT122"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2" s="19"/>
      <c r="DV122" s="20" t="str">
        <f t="shared" si="118"/>
        <v>اللغة العربية واَدابها</v>
      </c>
      <c r="DW122" s="20" t="str">
        <f t="shared" si="119"/>
        <v>اللغة الإنجليزية</v>
      </c>
      <c r="DX122" s="20" t="str">
        <f t="shared" si="120"/>
        <v>الرياضيات العامة</v>
      </c>
      <c r="DY122" s="20" t="str">
        <f t="shared" si="121"/>
        <v xml:space="preserve"> الفيزياء العامة </v>
      </c>
      <c r="DZ122" s="20" t="str">
        <f t="shared" si="122"/>
        <v>الكيمياء</v>
      </c>
      <c r="EA122" s="20" t="str">
        <f t="shared" si="123"/>
        <v xml:space="preserve"> الدراسات الاجتماعية</v>
      </c>
      <c r="EB122" s="20" t="str">
        <f t="shared" si="124"/>
        <v>التربية الوطنية</v>
      </c>
      <c r="EC122" s="20" t="str">
        <f t="shared" si="125"/>
        <v>الحاسب الألى</v>
      </c>
      <c r="ED122" s="20" t="str">
        <f t="shared" si="126"/>
        <v>الأمن الصناعى والسلامة المهنية</v>
      </c>
      <c r="EE122" s="20" t="str">
        <f t="shared" si="127"/>
        <v>مبادئ الرسم الفنى</v>
      </c>
      <c r="EF122" s="20" t="str">
        <f t="shared" si="128"/>
        <v>التكنولوجيا</v>
      </c>
      <c r="EG122" s="20" t="str">
        <f t="shared" si="129"/>
        <v>الخامات</v>
      </c>
      <c r="EH122" s="20" t="str">
        <f t="shared" si="130"/>
        <v>المعدات</v>
      </c>
      <c r="EI122" s="20" t="str">
        <f t="shared" si="131"/>
        <v>مبادئ الكهرباء</v>
      </c>
      <c r="EJ122" s="20" t="str">
        <f t="shared" si="132"/>
        <v>التدريبات العملية</v>
      </c>
      <c r="EK122" s="20" t="str">
        <f t="shared" si="133"/>
        <v>التربية الدينية</v>
      </c>
      <c r="EL122" s="20">
        <f>IF(ROW($C$13)&gt;=COUNT(DV122:EK122),SUMPRODUCT(--(DV122:EK122:EK122&lt;&gt;"")),"")</f>
        <v>16</v>
      </c>
      <c r="EN122" s="1">
        <v>57.5</v>
      </c>
    </row>
    <row r="123" spans="2:144" ht="18.600000000000001" thickTop="1" thickBot="1" x14ac:dyDescent="0.35">
      <c r="B123" s="15">
        <v>111</v>
      </c>
      <c r="C123" s="37">
        <f>الاسماء!B113</f>
        <v>111</v>
      </c>
      <c r="D123" s="34" t="str">
        <f>الاسماء!C113</f>
        <v>كيرلس راضي فتحي شكر الله‎</v>
      </c>
      <c r="E123" s="44">
        <v>1610</v>
      </c>
      <c r="F123" s="16"/>
      <c r="G123" s="37" t="str">
        <f>الاسماء!D113</f>
        <v xml:space="preserve"> عمارة عام</v>
      </c>
      <c r="H123" s="41" t="str">
        <f>الاسماء!E113</f>
        <v>مسيحى</v>
      </c>
      <c r="I123" s="17">
        <v>3</v>
      </c>
      <c r="J123" s="17">
        <v>14.5</v>
      </c>
      <c r="K123" s="17"/>
      <c r="L123" s="17"/>
      <c r="M123" s="20">
        <f t="shared" si="69"/>
        <v>17.5</v>
      </c>
      <c r="N123" s="20">
        <f t="shared" si="70"/>
        <v>0</v>
      </c>
      <c r="O123" s="20">
        <f t="shared" si="71"/>
        <v>17.5</v>
      </c>
      <c r="P123" s="17">
        <v>2</v>
      </c>
      <c r="Q123" s="17">
        <v>6</v>
      </c>
      <c r="R123" s="17"/>
      <c r="S123" s="17"/>
      <c r="T123" s="20">
        <f t="shared" si="72"/>
        <v>8</v>
      </c>
      <c r="U123" s="20">
        <f t="shared" si="73"/>
        <v>0</v>
      </c>
      <c r="V123" s="20">
        <f t="shared" si="74"/>
        <v>8</v>
      </c>
      <c r="W123" s="17">
        <v>3</v>
      </c>
      <c r="X123" s="17">
        <v>7.5</v>
      </c>
      <c r="Y123" s="17"/>
      <c r="Z123" s="17"/>
      <c r="AA123" s="20">
        <f t="shared" si="75"/>
        <v>10.5</v>
      </c>
      <c r="AB123" s="20">
        <f t="shared" si="76"/>
        <v>0</v>
      </c>
      <c r="AC123" s="20">
        <f t="shared" si="77"/>
        <v>10.5</v>
      </c>
      <c r="AD123" s="17">
        <v>1.5</v>
      </c>
      <c r="AE123" s="17">
        <v>3.5</v>
      </c>
      <c r="AF123" s="17"/>
      <c r="AG123" s="17"/>
      <c r="AH123" s="20">
        <f t="shared" si="78"/>
        <v>5</v>
      </c>
      <c r="AI123" s="20">
        <f t="shared" si="79"/>
        <v>0</v>
      </c>
      <c r="AJ123" s="20">
        <f t="shared" si="80"/>
        <v>5</v>
      </c>
      <c r="AK123" s="17">
        <v>2</v>
      </c>
      <c r="AL123" s="17">
        <v>5.5</v>
      </c>
      <c r="AM123" s="17"/>
      <c r="AN123" s="17"/>
      <c r="AO123" s="20">
        <f t="shared" si="81"/>
        <v>7.5</v>
      </c>
      <c r="AP123" s="20">
        <f t="shared" si="82"/>
        <v>0</v>
      </c>
      <c r="AQ123" s="20">
        <f t="shared" si="83"/>
        <v>7.5</v>
      </c>
      <c r="AR123" s="17">
        <v>2</v>
      </c>
      <c r="AS123" s="17">
        <v>6.5</v>
      </c>
      <c r="AT123" s="17"/>
      <c r="AU123" s="17"/>
      <c r="AV123" s="20">
        <f t="shared" si="84"/>
        <v>8.5</v>
      </c>
      <c r="AW123" s="20">
        <f t="shared" si="85"/>
        <v>0</v>
      </c>
      <c r="AX123" s="20">
        <f t="shared" si="86"/>
        <v>8.5</v>
      </c>
      <c r="AY123" s="17">
        <v>1</v>
      </c>
      <c r="AZ123" s="17">
        <v>5.5</v>
      </c>
      <c r="BA123" s="17"/>
      <c r="BB123" s="17"/>
      <c r="BC123" s="20">
        <f t="shared" si="87"/>
        <v>6.5</v>
      </c>
      <c r="BD123" s="20">
        <f t="shared" si="88"/>
        <v>0</v>
      </c>
      <c r="BE123" s="20">
        <f t="shared" si="89"/>
        <v>6.5</v>
      </c>
      <c r="BF123" s="17">
        <v>1.5</v>
      </c>
      <c r="BG123" s="17">
        <v>6</v>
      </c>
      <c r="BH123" s="17"/>
      <c r="BI123" s="17"/>
      <c r="BJ123" s="20">
        <f t="shared" si="90"/>
        <v>7.5</v>
      </c>
      <c r="BK123" s="20">
        <f t="shared" si="91"/>
        <v>0</v>
      </c>
      <c r="BL123" s="20">
        <f t="shared" si="92"/>
        <v>7.5</v>
      </c>
      <c r="BM123" s="17">
        <v>1.5</v>
      </c>
      <c r="BN123" s="17">
        <v>4</v>
      </c>
      <c r="BO123" s="17"/>
      <c r="BP123" s="17"/>
      <c r="BQ123" s="20">
        <f t="shared" si="93"/>
        <v>5.5</v>
      </c>
      <c r="BR123" s="20">
        <f t="shared" si="94"/>
        <v>0</v>
      </c>
      <c r="BS123" s="20">
        <f t="shared" si="95"/>
        <v>5.5</v>
      </c>
      <c r="BT123" s="17">
        <v>6</v>
      </c>
      <c r="BU123" s="17">
        <v>30</v>
      </c>
      <c r="BV123" s="17"/>
      <c r="BW123" s="17"/>
      <c r="BX123" s="20">
        <f t="shared" si="96"/>
        <v>36</v>
      </c>
      <c r="BY123" s="20">
        <f t="shared" si="97"/>
        <v>0</v>
      </c>
      <c r="BZ123" s="20">
        <f t="shared" si="98"/>
        <v>36</v>
      </c>
      <c r="CA123" s="17">
        <v>4.5</v>
      </c>
      <c r="CB123" s="17">
        <v>13</v>
      </c>
      <c r="CC123" s="17"/>
      <c r="CD123" s="17"/>
      <c r="CE123" s="20">
        <f t="shared" si="99"/>
        <v>17.5</v>
      </c>
      <c r="CF123" s="20">
        <f t="shared" si="100"/>
        <v>0</v>
      </c>
      <c r="CG123" s="20">
        <f t="shared" si="101"/>
        <v>17.5</v>
      </c>
      <c r="CH123" s="17">
        <v>3.5</v>
      </c>
      <c r="CI123" s="17">
        <v>12</v>
      </c>
      <c r="CJ123" s="17"/>
      <c r="CK123" s="17"/>
      <c r="CL123" s="20">
        <f t="shared" si="102"/>
        <v>15.5</v>
      </c>
      <c r="CM123" s="20">
        <f t="shared" si="103"/>
        <v>0</v>
      </c>
      <c r="CN123" s="20">
        <f t="shared" si="104"/>
        <v>15.5</v>
      </c>
      <c r="CO123" s="17">
        <v>2.5</v>
      </c>
      <c r="CP123" s="17">
        <v>12</v>
      </c>
      <c r="CQ123" s="17"/>
      <c r="CR123" s="17"/>
      <c r="CS123" s="20">
        <f t="shared" si="105"/>
        <v>14.5</v>
      </c>
      <c r="CT123" s="20">
        <f t="shared" si="106"/>
        <v>0</v>
      </c>
      <c r="CU123" s="20">
        <f t="shared" si="107"/>
        <v>14.5</v>
      </c>
      <c r="CV123" s="17">
        <v>1.5</v>
      </c>
      <c r="CW123" s="17">
        <v>2</v>
      </c>
      <c r="CX123" s="17"/>
      <c r="CY123" s="17"/>
      <c r="CZ123" s="20">
        <f t="shared" si="108"/>
        <v>3.5</v>
      </c>
      <c r="DA123" s="20">
        <f t="shared" si="109"/>
        <v>0</v>
      </c>
      <c r="DB123" s="20">
        <f t="shared" si="110"/>
        <v>3.5</v>
      </c>
      <c r="DC123" s="17">
        <v>14</v>
      </c>
      <c r="DD123" s="70">
        <v>52</v>
      </c>
      <c r="DE123" s="17"/>
      <c r="DF123" s="17"/>
      <c r="DG123" s="20">
        <f t="shared" si="67"/>
        <v>66</v>
      </c>
      <c r="DH123" s="20">
        <f t="shared" si="68"/>
        <v>0</v>
      </c>
      <c r="DI123" s="20">
        <f t="shared" si="111"/>
        <v>66</v>
      </c>
      <c r="DJ123" s="20">
        <f t="shared" si="112"/>
        <v>223</v>
      </c>
      <c r="DK123" s="17">
        <v>2</v>
      </c>
      <c r="DL123" s="17">
        <v>6</v>
      </c>
      <c r="DM123" s="17"/>
      <c r="DN123" s="17"/>
      <c r="DO123" s="20">
        <f t="shared" si="113"/>
        <v>8</v>
      </c>
      <c r="DP123" s="20">
        <f t="shared" si="114"/>
        <v>0</v>
      </c>
      <c r="DQ123" s="20">
        <f t="shared" si="115"/>
        <v>8</v>
      </c>
      <c r="DR123" s="20" t="str">
        <f t="shared" si="116"/>
        <v>راسب</v>
      </c>
      <c r="DS123" s="18"/>
      <c r="DT123"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3" s="19"/>
      <c r="DV123" s="20" t="str">
        <f t="shared" si="118"/>
        <v>اللغة العربية واَدابها</v>
      </c>
      <c r="DW123" s="20" t="str">
        <f t="shared" si="119"/>
        <v>اللغة الإنجليزية</v>
      </c>
      <c r="DX123" s="20" t="str">
        <f t="shared" si="120"/>
        <v>الرياضيات العامة</v>
      </c>
      <c r="DY123" s="20" t="str">
        <f t="shared" si="121"/>
        <v xml:space="preserve"> الفيزياء العامة </v>
      </c>
      <c r="DZ123" s="20" t="str">
        <f t="shared" si="122"/>
        <v>الكيمياء</v>
      </c>
      <c r="EA123" s="20" t="str">
        <f t="shared" si="123"/>
        <v xml:space="preserve"> الدراسات الاجتماعية</v>
      </c>
      <c r="EB123" s="20" t="str">
        <f t="shared" si="124"/>
        <v>التربية الوطنية</v>
      </c>
      <c r="EC123" s="20" t="str">
        <f t="shared" si="125"/>
        <v>الحاسب الألى</v>
      </c>
      <c r="ED123" s="20" t="str">
        <f t="shared" si="126"/>
        <v>الأمن الصناعى والسلامة المهنية</v>
      </c>
      <c r="EE123" s="20" t="str">
        <f t="shared" si="127"/>
        <v>مبادئ الرسم الفنى</v>
      </c>
      <c r="EF123" s="20" t="str">
        <f t="shared" si="128"/>
        <v>التكنولوجيا</v>
      </c>
      <c r="EG123" s="20" t="str">
        <f t="shared" si="129"/>
        <v>الخامات</v>
      </c>
      <c r="EH123" s="20" t="str">
        <f t="shared" si="130"/>
        <v>المعدات</v>
      </c>
      <c r="EI123" s="20" t="str">
        <f t="shared" si="131"/>
        <v>مبادئ الكهرباء</v>
      </c>
      <c r="EJ123" s="20" t="str">
        <f t="shared" si="132"/>
        <v>التدريبات العملية</v>
      </c>
      <c r="EK123" s="20" t="str">
        <f t="shared" si="133"/>
        <v>التربية الدينية</v>
      </c>
      <c r="EL123" s="20">
        <f>IF(ROW($C$13)&gt;=COUNT(DV123:EK123),SUMPRODUCT(--(DV123:EK123:EK123&lt;&gt;"")),"")</f>
        <v>16</v>
      </c>
      <c r="EN123" s="1">
        <v>58</v>
      </c>
    </row>
    <row r="124" spans="2:144" ht="18.600000000000001" thickTop="1" thickBot="1" x14ac:dyDescent="0.35">
      <c r="B124" s="15">
        <v>112</v>
      </c>
      <c r="C124" s="37">
        <f>الاسماء!B114</f>
        <v>112</v>
      </c>
      <c r="D124" s="34" t="str">
        <f>الاسماء!C114</f>
        <v>كيرلس سامى فريد سلامة‎</v>
      </c>
      <c r="E124" s="44">
        <v>1611</v>
      </c>
      <c r="F124" s="16"/>
      <c r="G124" s="37" t="str">
        <f>الاسماء!D114</f>
        <v xml:space="preserve"> عمارة عام</v>
      </c>
      <c r="H124" s="41" t="str">
        <f>الاسماء!E114</f>
        <v>مسيحى</v>
      </c>
      <c r="I124" s="17">
        <v>3</v>
      </c>
      <c r="J124" s="17">
        <v>14.5</v>
      </c>
      <c r="K124" s="17"/>
      <c r="L124" s="17"/>
      <c r="M124" s="20">
        <f t="shared" si="69"/>
        <v>17.5</v>
      </c>
      <c r="N124" s="20">
        <f t="shared" si="70"/>
        <v>0</v>
      </c>
      <c r="O124" s="20">
        <f t="shared" si="71"/>
        <v>17.5</v>
      </c>
      <c r="P124" s="17">
        <v>2</v>
      </c>
      <c r="Q124" s="17">
        <v>3</v>
      </c>
      <c r="R124" s="17"/>
      <c r="S124" s="17"/>
      <c r="T124" s="20">
        <f t="shared" si="72"/>
        <v>5</v>
      </c>
      <c r="U124" s="20">
        <f t="shared" si="73"/>
        <v>0</v>
      </c>
      <c r="V124" s="20">
        <f t="shared" si="74"/>
        <v>5</v>
      </c>
      <c r="W124" s="17">
        <v>3</v>
      </c>
      <c r="X124" s="17">
        <v>7.5</v>
      </c>
      <c r="Y124" s="17"/>
      <c r="Z124" s="17"/>
      <c r="AA124" s="20">
        <f t="shared" si="75"/>
        <v>10.5</v>
      </c>
      <c r="AB124" s="20">
        <f t="shared" si="76"/>
        <v>0</v>
      </c>
      <c r="AC124" s="20">
        <f t="shared" si="77"/>
        <v>10.5</v>
      </c>
      <c r="AD124" s="17">
        <v>1.5</v>
      </c>
      <c r="AE124" s="17">
        <v>4.5</v>
      </c>
      <c r="AF124" s="17"/>
      <c r="AG124" s="17"/>
      <c r="AH124" s="20">
        <f t="shared" si="78"/>
        <v>6</v>
      </c>
      <c r="AI124" s="20">
        <f t="shared" si="79"/>
        <v>0</v>
      </c>
      <c r="AJ124" s="20">
        <f t="shared" si="80"/>
        <v>6</v>
      </c>
      <c r="AK124" s="17">
        <v>2</v>
      </c>
      <c r="AL124" s="17">
        <v>5</v>
      </c>
      <c r="AM124" s="17"/>
      <c r="AN124" s="17"/>
      <c r="AO124" s="20">
        <f t="shared" si="81"/>
        <v>7</v>
      </c>
      <c r="AP124" s="20">
        <f t="shared" si="82"/>
        <v>0</v>
      </c>
      <c r="AQ124" s="20">
        <f t="shared" si="83"/>
        <v>7</v>
      </c>
      <c r="AR124" s="17">
        <v>1</v>
      </c>
      <c r="AS124" s="17">
        <v>7.5</v>
      </c>
      <c r="AT124" s="17"/>
      <c r="AU124" s="17"/>
      <c r="AV124" s="20">
        <f t="shared" si="84"/>
        <v>8.5</v>
      </c>
      <c r="AW124" s="20">
        <f t="shared" si="85"/>
        <v>0</v>
      </c>
      <c r="AX124" s="20">
        <f t="shared" si="86"/>
        <v>8.5</v>
      </c>
      <c r="AY124" s="17">
        <v>1.5</v>
      </c>
      <c r="AZ124" s="17">
        <v>5.5</v>
      </c>
      <c r="BA124" s="17"/>
      <c r="BB124" s="17"/>
      <c r="BC124" s="20">
        <f t="shared" si="87"/>
        <v>7</v>
      </c>
      <c r="BD124" s="20">
        <f t="shared" si="88"/>
        <v>0</v>
      </c>
      <c r="BE124" s="20">
        <f t="shared" si="89"/>
        <v>7</v>
      </c>
      <c r="BF124" s="17">
        <v>1.5</v>
      </c>
      <c r="BG124" s="17">
        <v>4.5</v>
      </c>
      <c r="BH124" s="17"/>
      <c r="BI124" s="17"/>
      <c r="BJ124" s="20">
        <f t="shared" si="90"/>
        <v>6</v>
      </c>
      <c r="BK124" s="20">
        <f t="shared" si="91"/>
        <v>0</v>
      </c>
      <c r="BL124" s="20">
        <f t="shared" si="92"/>
        <v>6</v>
      </c>
      <c r="BM124" s="17">
        <v>1.5</v>
      </c>
      <c r="BN124" s="17">
        <v>4</v>
      </c>
      <c r="BO124" s="17"/>
      <c r="BP124" s="17"/>
      <c r="BQ124" s="20">
        <f t="shared" si="93"/>
        <v>5.5</v>
      </c>
      <c r="BR124" s="20">
        <f t="shared" si="94"/>
        <v>0</v>
      </c>
      <c r="BS124" s="20">
        <f t="shared" si="95"/>
        <v>5.5</v>
      </c>
      <c r="BT124" s="17">
        <v>6</v>
      </c>
      <c r="BU124" s="17">
        <v>21</v>
      </c>
      <c r="BV124" s="17"/>
      <c r="BW124" s="17"/>
      <c r="BX124" s="20">
        <f t="shared" si="96"/>
        <v>27</v>
      </c>
      <c r="BY124" s="20">
        <f t="shared" si="97"/>
        <v>0</v>
      </c>
      <c r="BZ124" s="20">
        <f t="shared" si="98"/>
        <v>27</v>
      </c>
      <c r="CA124" s="17">
        <v>4.5</v>
      </c>
      <c r="CB124" s="17">
        <v>12</v>
      </c>
      <c r="CC124" s="17"/>
      <c r="CD124" s="17"/>
      <c r="CE124" s="20">
        <f t="shared" si="99"/>
        <v>16.5</v>
      </c>
      <c r="CF124" s="20">
        <f t="shared" si="100"/>
        <v>0</v>
      </c>
      <c r="CG124" s="20">
        <f t="shared" si="101"/>
        <v>16.5</v>
      </c>
      <c r="CH124" s="17">
        <v>4</v>
      </c>
      <c r="CI124" s="17">
        <v>13</v>
      </c>
      <c r="CJ124" s="17"/>
      <c r="CK124" s="17"/>
      <c r="CL124" s="20">
        <f t="shared" si="102"/>
        <v>17</v>
      </c>
      <c r="CM124" s="20">
        <f t="shared" si="103"/>
        <v>0</v>
      </c>
      <c r="CN124" s="20">
        <f t="shared" si="104"/>
        <v>17</v>
      </c>
      <c r="CO124" s="17">
        <v>3</v>
      </c>
      <c r="CP124" s="17">
        <v>14</v>
      </c>
      <c r="CQ124" s="17"/>
      <c r="CR124" s="17"/>
      <c r="CS124" s="20">
        <f t="shared" si="105"/>
        <v>17</v>
      </c>
      <c r="CT124" s="20">
        <f t="shared" si="106"/>
        <v>0</v>
      </c>
      <c r="CU124" s="20">
        <f t="shared" si="107"/>
        <v>17</v>
      </c>
      <c r="CV124" s="17">
        <v>1.5</v>
      </c>
      <c r="CW124" s="17">
        <v>3</v>
      </c>
      <c r="CX124" s="17"/>
      <c r="CY124" s="17"/>
      <c r="CZ124" s="20">
        <f t="shared" si="108"/>
        <v>4.5</v>
      </c>
      <c r="DA124" s="20">
        <f t="shared" si="109"/>
        <v>0</v>
      </c>
      <c r="DB124" s="20">
        <f t="shared" si="110"/>
        <v>4.5</v>
      </c>
      <c r="DC124" s="17">
        <v>15</v>
      </c>
      <c r="DD124" s="70">
        <v>53</v>
      </c>
      <c r="DE124" s="17"/>
      <c r="DF124" s="17"/>
      <c r="DG124" s="20">
        <f t="shared" si="67"/>
        <v>68</v>
      </c>
      <c r="DH124" s="20">
        <f t="shared" si="68"/>
        <v>0</v>
      </c>
      <c r="DI124" s="20">
        <f t="shared" si="111"/>
        <v>68</v>
      </c>
      <c r="DJ124" s="20">
        <f t="shared" si="112"/>
        <v>216</v>
      </c>
      <c r="DK124" s="17">
        <v>2</v>
      </c>
      <c r="DL124" s="17">
        <v>6</v>
      </c>
      <c r="DM124" s="17"/>
      <c r="DN124" s="17"/>
      <c r="DO124" s="20">
        <f t="shared" si="113"/>
        <v>8</v>
      </c>
      <c r="DP124" s="20">
        <f t="shared" si="114"/>
        <v>0</v>
      </c>
      <c r="DQ124" s="20">
        <f t="shared" si="115"/>
        <v>8</v>
      </c>
      <c r="DR124" s="20" t="str">
        <f t="shared" si="116"/>
        <v>راسب</v>
      </c>
      <c r="DS124" s="18"/>
      <c r="DT124"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4" s="19"/>
      <c r="DV124" s="20" t="str">
        <f t="shared" si="118"/>
        <v>اللغة العربية واَدابها</v>
      </c>
      <c r="DW124" s="20" t="str">
        <f t="shared" si="119"/>
        <v>اللغة الإنجليزية</v>
      </c>
      <c r="DX124" s="20" t="str">
        <f t="shared" si="120"/>
        <v>الرياضيات العامة</v>
      </c>
      <c r="DY124" s="20" t="str">
        <f t="shared" si="121"/>
        <v xml:space="preserve"> الفيزياء العامة </v>
      </c>
      <c r="DZ124" s="20" t="str">
        <f t="shared" si="122"/>
        <v>الكيمياء</v>
      </c>
      <c r="EA124" s="20" t="str">
        <f t="shared" si="123"/>
        <v xml:space="preserve"> الدراسات الاجتماعية</v>
      </c>
      <c r="EB124" s="20" t="str">
        <f t="shared" si="124"/>
        <v>التربية الوطنية</v>
      </c>
      <c r="EC124" s="20" t="str">
        <f t="shared" si="125"/>
        <v>الحاسب الألى</v>
      </c>
      <c r="ED124" s="20" t="str">
        <f t="shared" si="126"/>
        <v>الأمن الصناعى والسلامة المهنية</v>
      </c>
      <c r="EE124" s="20" t="str">
        <f t="shared" si="127"/>
        <v>مبادئ الرسم الفنى</v>
      </c>
      <c r="EF124" s="20" t="str">
        <f t="shared" si="128"/>
        <v>التكنولوجيا</v>
      </c>
      <c r="EG124" s="20" t="str">
        <f t="shared" si="129"/>
        <v>الخامات</v>
      </c>
      <c r="EH124" s="20" t="str">
        <f t="shared" si="130"/>
        <v>المعدات</v>
      </c>
      <c r="EI124" s="20" t="str">
        <f t="shared" si="131"/>
        <v>مبادئ الكهرباء</v>
      </c>
      <c r="EJ124" s="20" t="str">
        <f t="shared" si="132"/>
        <v>التدريبات العملية</v>
      </c>
      <c r="EK124" s="20" t="str">
        <f t="shared" si="133"/>
        <v>التربية الدينية</v>
      </c>
      <c r="EL124" s="20">
        <f>IF(ROW($C$13)&gt;=COUNT(DV124:EK124),SUMPRODUCT(--(DV124:EK124:EK124&lt;&gt;"")),"")</f>
        <v>16</v>
      </c>
      <c r="EN124" s="1">
        <v>58.5</v>
      </c>
    </row>
    <row r="125" spans="2:144" ht="18.600000000000001" thickTop="1" thickBot="1" x14ac:dyDescent="0.35">
      <c r="B125" s="15">
        <v>113</v>
      </c>
      <c r="C125" s="37">
        <f>الاسماء!B115</f>
        <v>113</v>
      </c>
      <c r="D125" s="34" t="str">
        <f>الاسماء!C115</f>
        <v>كيرلس عاطف فايز جابر‎</v>
      </c>
      <c r="E125" s="44">
        <v>1612</v>
      </c>
      <c r="F125" s="16"/>
      <c r="G125" s="37" t="str">
        <f>الاسماء!D115</f>
        <v xml:space="preserve"> عمارة عام</v>
      </c>
      <c r="H125" s="41" t="str">
        <f>الاسماء!E115</f>
        <v>مسيحى</v>
      </c>
      <c r="I125" s="17">
        <v>3</v>
      </c>
      <c r="J125" s="17">
        <v>16</v>
      </c>
      <c r="K125" s="17"/>
      <c r="L125" s="17"/>
      <c r="M125" s="20">
        <f t="shared" si="69"/>
        <v>19</v>
      </c>
      <c r="N125" s="20">
        <f t="shared" si="70"/>
        <v>0</v>
      </c>
      <c r="O125" s="20">
        <f t="shared" si="71"/>
        <v>19</v>
      </c>
      <c r="P125" s="17">
        <v>2</v>
      </c>
      <c r="Q125" s="17">
        <v>8.5</v>
      </c>
      <c r="R125" s="17"/>
      <c r="S125" s="17"/>
      <c r="T125" s="20">
        <f t="shared" si="72"/>
        <v>10.5</v>
      </c>
      <c r="U125" s="20">
        <f t="shared" si="73"/>
        <v>0</v>
      </c>
      <c r="V125" s="20">
        <f t="shared" si="74"/>
        <v>10.5</v>
      </c>
      <c r="W125" s="17">
        <v>3</v>
      </c>
      <c r="X125" s="17">
        <v>8</v>
      </c>
      <c r="Y125" s="17"/>
      <c r="Z125" s="17"/>
      <c r="AA125" s="20">
        <f t="shared" si="75"/>
        <v>11</v>
      </c>
      <c r="AB125" s="20">
        <f t="shared" si="76"/>
        <v>0</v>
      </c>
      <c r="AC125" s="20">
        <f t="shared" si="77"/>
        <v>11</v>
      </c>
      <c r="AD125" s="17">
        <v>2</v>
      </c>
      <c r="AE125" s="17">
        <v>4.5</v>
      </c>
      <c r="AF125" s="17"/>
      <c r="AG125" s="17"/>
      <c r="AH125" s="20">
        <f t="shared" si="78"/>
        <v>6.5</v>
      </c>
      <c r="AI125" s="20">
        <f t="shared" si="79"/>
        <v>0</v>
      </c>
      <c r="AJ125" s="20">
        <f t="shared" si="80"/>
        <v>6.5</v>
      </c>
      <c r="AK125" s="17">
        <v>1</v>
      </c>
      <c r="AL125" s="17">
        <v>7.5</v>
      </c>
      <c r="AM125" s="17"/>
      <c r="AN125" s="17"/>
      <c r="AO125" s="20">
        <f t="shared" si="81"/>
        <v>8.5</v>
      </c>
      <c r="AP125" s="20">
        <f t="shared" si="82"/>
        <v>0</v>
      </c>
      <c r="AQ125" s="20">
        <f t="shared" si="83"/>
        <v>8.5</v>
      </c>
      <c r="AR125" s="17">
        <v>1</v>
      </c>
      <c r="AS125" s="17">
        <v>7.5</v>
      </c>
      <c r="AT125" s="17"/>
      <c r="AU125" s="17"/>
      <c r="AV125" s="20">
        <f t="shared" si="84"/>
        <v>8.5</v>
      </c>
      <c r="AW125" s="20">
        <f t="shared" si="85"/>
        <v>0</v>
      </c>
      <c r="AX125" s="20">
        <f t="shared" si="86"/>
        <v>8.5</v>
      </c>
      <c r="AY125" s="17">
        <v>1</v>
      </c>
      <c r="AZ125" s="17">
        <v>6</v>
      </c>
      <c r="BA125" s="17"/>
      <c r="BB125" s="17"/>
      <c r="BC125" s="20">
        <f t="shared" si="87"/>
        <v>7</v>
      </c>
      <c r="BD125" s="20">
        <f t="shared" si="88"/>
        <v>0</v>
      </c>
      <c r="BE125" s="20">
        <f t="shared" si="89"/>
        <v>7</v>
      </c>
      <c r="BF125" s="17">
        <v>1.5</v>
      </c>
      <c r="BG125" s="17">
        <v>5.5</v>
      </c>
      <c r="BH125" s="17"/>
      <c r="BI125" s="17"/>
      <c r="BJ125" s="20">
        <f t="shared" si="90"/>
        <v>7</v>
      </c>
      <c r="BK125" s="20">
        <f t="shared" si="91"/>
        <v>0</v>
      </c>
      <c r="BL125" s="20">
        <f t="shared" si="92"/>
        <v>7</v>
      </c>
      <c r="BM125" s="17">
        <v>1.5</v>
      </c>
      <c r="BN125" s="17">
        <v>6</v>
      </c>
      <c r="BO125" s="17"/>
      <c r="BP125" s="17"/>
      <c r="BQ125" s="20">
        <f t="shared" si="93"/>
        <v>7.5</v>
      </c>
      <c r="BR125" s="20">
        <f t="shared" si="94"/>
        <v>0</v>
      </c>
      <c r="BS125" s="20">
        <f t="shared" si="95"/>
        <v>7.5</v>
      </c>
      <c r="BT125" s="17">
        <v>8</v>
      </c>
      <c r="BU125" s="17">
        <v>31</v>
      </c>
      <c r="BV125" s="17"/>
      <c r="BW125" s="17"/>
      <c r="BX125" s="20">
        <f t="shared" si="96"/>
        <v>39</v>
      </c>
      <c r="BY125" s="20">
        <f t="shared" si="97"/>
        <v>0</v>
      </c>
      <c r="BZ125" s="20">
        <f t="shared" si="98"/>
        <v>39</v>
      </c>
      <c r="CA125" s="17">
        <v>5.5</v>
      </c>
      <c r="CB125" s="17">
        <v>15</v>
      </c>
      <c r="CC125" s="17"/>
      <c r="CD125" s="17"/>
      <c r="CE125" s="20">
        <f t="shared" si="99"/>
        <v>20.5</v>
      </c>
      <c r="CF125" s="20">
        <f t="shared" si="100"/>
        <v>0</v>
      </c>
      <c r="CG125" s="20">
        <f t="shared" si="101"/>
        <v>20.5</v>
      </c>
      <c r="CH125" s="17">
        <v>4</v>
      </c>
      <c r="CI125" s="17">
        <v>15</v>
      </c>
      <c r="CJ125" s="17"/>
      <c r="CK125" s="17"/>
      <c r="CL125" s="20">
        <f t="shared" si="102"/>
        <v>19</v>
      </c>
      <c r="CM125" s="20">
        <f t="shared" si="103"/>
        <v>0</v>
      </c>
      <c r="CN125" s="20">
        <f t="shared" si="104"/>
        <v>19</v>
      </c>
      <c r="CO125" s="17">
        <v>3.5</v>
      </c>
      <c r="CP125" s="17">
        <v>15</v>
      </c>
      <c r="CQ125" s="17"/>
      <c r="CR125" s="17"/>
      <c r="CS125" s="20">
        <f t="shared" si="105"/>
        <v>18.5</v>
      </c>
      <c r="CT125" s="20">
        <f t="shared" si="106"/>
        <v>0</v>
      </c>
      <c r="CU125" s="20">
        <f t="shared" si="107"/>
        <v>18.5</v>
      </c>
      <c r="CV125" s="17">
        <v>1.5</v>
      </c>
      <c r="CW125" s="17">
        <v>5</v>
      </c>
      <c r="CX125" s="17"/>
      <c r="CY125" s="17"/>
      <c r="CZ125" s="20">
        <f t="shared" si="108"/>
        <v>6.5</v>
      </c>
      <c r="DA125" s="20">
        <f t="shared" si="109"/>
        <v>0</v>
      </c>
      <c r="DB125" s="20">
        <f t="shared" si="110"/>
        <v>6.5</v>
      </c>
      <c r="DC125" s="17">
        <v>15</v>
      </c>
      <c r="DD125" s="70">
        <v>51</v>
      </c>
      <c r="DE125" s="17"/>
      <c r="DF125" s="17"/>
      <c r="DG125" s="20">
        <f t="shared" si="67"/>
        <v>66</v>
      </c>
      <c r="DH125" s="20">
        <f t="shared" si="68"/>
        <v>0</v>
      </c>
      <c r="DI125" s="20">
        <f t="shared" si="111"/>
        <v>66</v>
      </c>
      <c r="DJ125" s="20">
        <f t="shared" si="112"/>
        <v>248</v>
      </c>
      <c r="DK125" s="17">
        <v>2</v>
      </c>
      <c r="DL125" s="17">
        <v>6</v>
      </c>
      <c r="DM125" s="17"/>
      <c r="DN125" s="17"/>
      <c r="DO125" s="20">
        <f t="shared" si="113"/>
        <v>8</v>
      </c>
      <c r="DP125" s="20">
        <f t="shared" si="114"/>
        <v>0</v>
      </c>
      <c r="DQ125" s="20">
        <f t="shared" si="115"/>
        <v>8</v>
      </c>
      <c r="DR125" s="20" t="str">
        <f t="shared" si="116"/>
        <v>راسب</v>
      </c>
      <c r="DS125" s="18"/>
      <c r="DT125"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5" s="19"/>
      <c r="DV125" s="20" t="str">
        <f t="shared" si="118"/>
        <v>اللغة العربية واَدابها</v>
      </c>
      <c r="DW125" s="20" t="str">
        <f t="shared" si="119"/>
        <v>اللغة الإنجليزية</v>
      </c>
      <c r="DX125" s="20" t="str">
        <f t="shared" si="120"/>
        <v>الرياضيات العامة</v>
      </c>
      <c r="DY125" s="20" t="str">
        <f t="shared" si="121"/>
        <v xml:space="preserve"> الفيزياء العامة </v>
      </c>
      <c r="DZ125" s="20" t="str">
        <f t="shared" si="122"/>
        <v>الكيمياء</v>
      </c>
      <c r="EA125" s="20" t="str">
        <f t="shared" si="123"/>
        <v xml:space="preserve"> الدراسات الاجتماعية</v>
      </c>
      <c r="EB125" s="20" t="str">
        <f t="shared" si="124"/>
        <v>التربية الوطنية</v>
      </c>
      <c r="EC125" s="20" t="str">
        <f t="shared" si="125"/>
        <v>الحاسب الألى</v>
      </c>
      <c r="ED125" s="20" t="str">
        <f t="shared" si="126"/>
        <v>الأمن الصناعى والسلامة المهنية</v>
      </c>
      <c r="EE125" s="20" t="str">
        <f t="shared" si="127"/>
        <v>مبادئ الرسم الفنى</v>
      </c>
      <c r="EF125" s="20" t="str">
        <f t="shared" si="128"/>
        <v>التكنولوجيا</v>
      </c>
      <c r="EG125" s="20" t="str">
        <f t="shared" si="129"/>
        <v>الخامات</v>
      </c>
      <c r="EH125" s="20" t="str">
        <f t="shared" si="130"/>
        <v>المعدات</v>
      </c>
      <c r="EI125" s="20" t="str">
        <f t="shared" si="131"/>
        <v>مبادئ الكهرباء</v>
      </c>
      <c r="EJ125" s="20" t="str">
        <f t="shared" si="132"/>
        <v>التدريبات العملية</v>
      </c>
      <c r="EK125" s="20" t="str">
        <f t="shared" si="133"/>
        <v>التربية الدينية</v>
      </c>
      <c r="EL125" s="20">
        <f>IF(ROW($C$13)&gt;=COUNT(DV125:EK125),SUMPRODUCT(--(DV125:EK125:EK125&lt;&gt;"")),"")</f>
        <v>16</v>
      </c>
      <c r="EN125" s="1">
        <v>59</v>
      </c>
    </row>
    <row r="126" spans="2:144" ht="18.600000000000001" thickTop="1" thickBot="1" x14ac:dyDescent="0.35">
      <c r="B126" s="15">
        <v>114</v>
      </c>
      <c r="C126" s="37">
        <f>الاسماء!B116</f>
        <v>114</v>
      </c>
      <c r="D126" s="34" t="str">
        <f>الاسماء!C116</f>
        <v>مازن احمد ابوالسعود السيد‎</v>
      </c>
      <c r="E126" s="44">
        <v>1613</v>
      </c>
      <c r="F126" s="16"/>
      <c r="G126" s="37" t="str">
        <f>الاسماء!D116</f>
        <v xml:space="preserve"> عمارة عام</v>
      </c>
      <c r="H126" s="41" t="str">
        <f>الاسماء!E116</f>
        <v>مسلم</v>
      </c>
      <c r="I126" s="17">
        <v>4</v>
      </c>
      <c r="J126" s="17">
        <v>14</v>
      </c>
      <c r="K126" s="17"/>
      <c r="L126" s="17"/>
      <c r="M126" s="20">
        <f t="shared" si="69"/>
        <v>18</v>
      </c>
      <c r="N126" s="20">
        <f t="shared" si="70"/>
        <v>0</v>
      </c>
      <c r="O126" s="20">
        <f t="shared" si="71"/>
        <v>18</v>
      </c>
      <c r="P126" s="17">
        <v>2</v>
      </c>
      <c r="Q126" s="17">
        <v>7.5</v>
      </c>
      <c r="R126" s="17"/>
      <c r="S126" s="17"/>
      <c r="T126" s="20">
        <f t="shared" si="72"/>
        <v>9.5</v>
      </c>
      <c r="U126" s="20">
        <f t="shared" si="73"/>
        <v>0</v>
      </c>
      <c r="V126" s="20">
        <f t="shared" si="74"/>
        <v>9.5</v>
      </c>
      <c r="W126" s="17">
        <v>3</v>
      </c>
      <c r="X126" s="17">
        <v>6.5</v>
      </c>
      <c r="Y126" s="17"/>
      <c r="Z126" s="17"/>
      <c r="AA126" s="20">
        <f t="shared" si="75"/>
        <v>9.5</v>
      </c>
      <c r="AB126" s="20">
        <f t="shared" si="76"/>
        <v>0</v>
      </c>
      <c r="AC126" s="20">
        <f t="shared" si="77"/>
        <v>9.5</v>
      </c>
      <c r="AD126" s="17">
        <v>1</v>
      </c>
      <c r="AE126" s="17">
        <v>4</v>
      </c>
      <c r="AF126" s="17"/>
      <c r="AG126" s="17"/>
      <c r="AH126" s="20">
        <f t="shared" si="78"/>
        <v>5</v>
      </c>
      <c r="AI126" s="20">
        <f t="shared" si="79"/>
        <v>0</v>
      </c>
      <c r="AJ126" s="20">
        <f t="shared" si="80"/>
        <v>5</v>
      </c>
      <c r="AK126" s="17">
        <v>2</v>
      </c>
      <c r="AL126" s="17">
        <v>6.5</v>
      </c>
      <c r="AM126" s="17"/>
      <c r="AN126" s="17"/>
      <c r="AO126" s="20">
        <f t="shared" si="81"/>
        <v>8.5</v>
      </c>
      <c r="AP126" s="20">
        <f t="shared" si="82"/>
        <v>0</v>
      </c>
      <c r="AQ126" s="20">
        <f t="shared" si="83"/>
        <v>8.5</v>
      </c>
      <c r="AR126" s="17">
        <v>2</v>
      </c>
      <c r="AS126" s="17">
        <v>7.5</v>
      </c>
      <c r="AT126" s="17"/>
      <c r="AU126" s="17"/>
      <c r="AV126" s="20">
        <f t="shared" si="84"/>
        <v>9.5</v>
      </c>
      <c r="AW126" s="20">
        <f t="shared" si="85"/>
        <v>0</v>
      </c>
      <c r="AX126" s="20">
        <f t="shared" si="86"/>
        <v>9.5</v>
      </c>
      <c r="AY126" s="17">
        <v>1</v>
      </c>
      <c r="AZ126" s="17">
        <v>6</v>
      </c>
      <c r="BA126" s="17"/>
      <c r="BB126" s="17"/>
      <c r="BC126" s="20">
        <f t="shared" si="87"/>
        <v>7</v>
      </c>
      <c r="BD126" s="20">
        <f t="shared" si="88"/>
        <v>0</v>
      </c>
      <c r="BE126" s="20">
        <f t="shared" si="89"/>
        <v>7</v>
      </c>
      <c r="BF126" s="17">
        <v>1.5</v>
      </c>
      <c r="BG126" s="17">
        <v>4.5</v>
      </c>
      <c r="BH126" s="17"/>
      <c r="BI126" s="17"/>
      <c r="BJ126" s="20">
        <f t="shared" si="90"/>
        <v>6</v>
      </c>
      <c r="BK126" s="20">
        <f t="shared" si="91"/>
        <v>0</v>
      </c>
      <c r="BL126" s="20">
        <f t="shared" si="92"/>
        <v>6</v>
      </c>
      <c r="BM126" s="17">
        <v>1.5</v>
      </c>
      <c r="BN126" s="17">
        <v>5</v>
      </c>
      <c r="BO126" s="17"/>
      <c r="BP126" s="17"/>
      <c r="BQ126" s="20">
        <f t="shared" si="93"/>
        <v>6.5</v>
      </c>
      <c r="BR126" s="20">
        <f t="shared" si="94"/>
        <v>0</v>
      </c>
      <c r="BS126" s="20">
        <f t="shared" si="95"/>
        <v>6.5</v>
      </c>
      <c r="BT126" s="17">
        <v>8</v>
      </c>
      <c r="BU126" s="17">
        <v>33</v>
      </c>
      <c r="BV126" s="17"/>
      <c r="BW126" s="17"/>
      <c r="BX126" s="20">
        <f t="shared" si="96"/>
        <v>41</v>
      </c>
      <c r="BY126" s="20">
        <f t="shared" si="97"/>
        <v>0</v>
      </c>
      <c r="BZ126" s="20">
        <f t="shared" si="98"/>
        <v>41</v>
      </c>
      <c r="CA126" s="17">
        <v>5</v>
      </c>
      <c r="CB126" s="17">
        <v>14</v>
      </c>
      <c r="CC126" s="17"/>
      <c r="CD126" s="17"/>
      <c r="CE126" s="20">
        <f t="shared" si="99"/>
        <v>19</v>
      </c>
      <c r="CF126" s="20">
        <f t="shared" si="100"/>
        <v>0</v>
      </c>
      <c r="CG126" s="20">
        <f t="shared" si="101"/>
        <v>19</v>
      </c>
      <c r="CH126" s="17">
        <v>4</v>
      </c>
      <c r="CI126" s="17">
        <v>17</v>
      </c>
      <c r="CJ126" s="17"/>
      <c r="CK126" s="17"/>
      <c r="CL126" s="20">
        <f t="shared" si="102"/>
        <v>21</v>
      </c>
      <c r="CM126" s="20">
        <f t="shared" si="103"/>
        <v>0</v>
      </c>
      <c r="CN126" s="20">
        <f t="shared" si="104"/>
        <v>21</v>
      </c>
      <c r="CO126" s="17">
        <v>3.5</v>
      </c>
      <c r="CP126" s="17">
        <v>15</v>
      </c>
      <c r="CQ126" s="17"/>
      <c r="CR126" s="17"/>
      <c r="CS126" s="20">
        <f t="shared" si="105"/>
        <v>18.5</v>
      </c>
      <c r="CT126" s="20">
        <f t="shared" si="106"/>
        <v>0</v>
      </c>
      <c r="CU126" s="20">
        <f t="shared" si="107"/>
        <v>18.5</v>
      </c>
      <c r="CV126" s="17">
        <v>1.5</v>
      </c>
      <c r="CW126" s="17">
        <v>5</v>
      </c>
      <c r="CX126" s="17"/>
      <c r="CY126" s="17"/>
      <c r="CZ126" s="20">
        <f t="shared" si="108"/>
        <v>6.5</v>
      </c>
      <c r="DA126" s="20">
        <f t="shared" si="109"/>
        <v>0</v>
      </c>
      <c r="DB126" s="20">
        <f t="shared" si="110"/>
        <v>6.5</v>
      </c>
      <c r="DC126" s="17">
        <v>14</v>
      </c>
      <c r="DD126" s="70">
        <v>52</v>
      </c>
      <c r="DE126" s="17"/>
      <c r="DF126" s="17"/>
      <c r="DG126" s="20">
        <f t="shared" si="67"/>
        <v>66</v>
      </c>
      <c r="DH126" s="20">
        <f t="shared" si="68"/>
        <v>0</v>
      </c>
      <c r="DI126" s="20">
        <f t="shared" si="111"/>
        <v>66</v>
      </c>
      <c r="DJ126" s="20">
        <f t="shared" si="112"/>
        <v>244.5</v>
      </c>
      <c r="DK126" s="17">
        <v>2</v>
      </c>
      <c r="DL126" s="17">
        <v>7</v>
      </c>
      <c r="DM126" s="17"/>
      <c r="DN126" s="17"/>
      <c r="DO126" s="20">
        <f t="shared" si="113"/>
        <v>9</v>
      </c>
      <c r="DP126" s="20">
        <f t="shared" si="114"/>
        <v>0</v>
      </c>
      <c r="DQ126" s="20">
        <f t="shared" si="115"/>
        <v>9</v>
      </c>
      <c r="DR126" s="20" t="str">
        <f t="shared" si="116"/>
        <v>راسب</v>
      </c>
      <c r="DS126" s="18"/>
      <c r="DT126"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6" s="19"/>
      <c r="DV126" s="20" t="str">
        <f t="shared" si="118"/>
        <v>اللغة العربية واَدابها</v>
      </c>
      <c r="DW126" s="20" t="str">
        <f t="shared" si="119"/>
        <v>اللغة الإنجليزية</v>
      </c>
      <c r="DX126" s="20" t="str">
        <f t="shared" si="120"/>
        <v>الرياضيات العامة</v>
      </c>
      <c r="DY126" s="20" t="str">
        <f t="shared" si="121"/>
        <v xml:space="preserve"> الفيزياء العامة </v>
      </c>
      <c r="DZ126" s="20" t="str">
        <f t="shared" si="122"/>
        <v>الكيمياء</v>
      </c>
      <c r="EA126" s="20" t="str">
        <f t="shared" si="123"/>
        <v xml:space="preserve"> الدراسات الاجتماعية</v>
      </c>
      <c r="EB126" s="20" t="str">
        <f t="shared" si="124"/>
        <v>التربية الوطنية</v>
      </c>
      <c r="EC126" s="20" t="str">
        <f t="shared" si="125"/>
        <v>الحاسب الألى</v>
      </c>
      <c r="ED126" s="20" t="str">
        <f t="shared" si="126"/>
        <v>الأمن الصناعى والسلامة المهنية</v>
      </c>
      <c r="EE126" s="20" t="str">
        <f t="shared" si="127"/>
        <v>مبادئ الرسم الفنى</v>
      </c>
      <c r="EF126" s="20" t="str">
        <f t="shared" si="128"/>
        <v>التكنولوجيا</v>
      </c>
      <c r="EG126" s="20" t="str">
        <f t="shared" si="129"/>
        <v>الخامات</v>
      </c>
      <c r="EH126" s="20" t="str">
        <f t="shared" si="130"/>
        <v>المعدات</v>
      </c>
      <c r="EI126" s="20" t="str">
        <f t="shared" si="131"/>
        <v>مبادئ الكهرباء</v>
      </c>
      <c r="EJ126" s="20" t="str">
        <f t="shared" si="132"/>
        <v>التدريبات العملية</v>
      </c>
      <c r="EK126" s="20" t="str">
        <f t="shared" si="133"/>
        <v>التربية الدينية</v>
      </c>
      <c r="EL126" s="20">
        <f>IF(ROW($C$13)&gt;=COUNT(DV126:EK126),SUMPRODUCT(--(DV126:EK126:EK126&lt;&gt;"")),"")</f>
        <v>16</v>
      </c>
      <c r="EN126" s="1">
        <v>59.5</v>
      </c>
    </row>
    <row r="127" spans="2:144" ht="18.600000000000001" thickTop="1" thickBot="1" x14ac:dyDescent="0.35">
      <c r="B127" s="15">
        <v>115</v>
      </c>
      <c r="C127" s="37">
        <f>الاسماء!B117</f>
        <v>115</v>
      </c>
      <c r="D127" s="34" t="str">
        <f>الاسماء!C117</f>
        <v>مايكل أيوب فوزى خير عازر‎</v>
      </c>
      <c r="E127" s="44">
        <v>1614</v>
      </c>
      <c r="F127" s="16"/>
      <c r="G127" s="37" t="str">
        <f>الاسماء!D117</f>
        <v xml:space="preserve"> عمارة عام</v>
      </c>
      <c r="H127" s="41" t="str">
        <f>الاسماء!E117</f>
        <v>مسيحى</v>
      </c>
      <c r="I127" s="17">
        <v>3</v>
      </c>
      <c r="J127" s="17">
        <v>14.5</v>
      </c>
      <c r="K127" s="17"/>
      <c r="L127" s="17"/>
      <c r="M127" s="20">
        <f t="shared" si="69"/>
        <v>17.5</v>
      </c>
      <c r="N127" s="20">
        <f t="shared" si="70"/>
        <v>0</v>
      </c>
      <c r="O127" s="20">
        <f t="shared" si="71"/>
        <v>17.5</v>
      </c>
      <c r="P127" s="17">
        <v>2</v>
      </c>
      <c r="Q127" s="17">
        <v>2.5</v>
      </c>
      <c r="R127" s="17"/>
      <c r="S127" s="17"/>
      <c r="T127" s="20">
        <f t="shared" si="72"/>
        <v>4.5</v>
      </c>
      <c r="U127" s="20">
        <f t="shared" si="73"/>
        <v>0</v>
      </c>
      <c r="V127" s="20">
        <f t="shared" si="74"/>
        <v>4.5</v>
      </c>
      <c r="W127" s="17">
        <v>3</v>
      </c>
      <c r="X127" s="17">
        <v>6.5</v>
      </c>
      <c r="Y127" s="17"/>
      <c r="Z127" s="17"/>
      <c r="AA127" s="20">
        <f t="shared" si="75"/>
        <v>9.5</v>
      </c>
      <c r="AB127" s="20">
        <f t="shared" si="76"/>
        <v>0</v>
      </c>
      <c r="AC127" s="20">
        <f t="shared" si="77"/>
        <v>9.5</v>
      </c>
      <c r="AD127" s="17">
        <v>1.5</v>
      </c>
      <c r="AE127" s="17">
        <v>4.5</v>
      </c>
      <c r="AF127" s="17"/>
      <c r="AG127" s="17"/>
      <c r="AH127" s="20">
        <f t="shared" si="78"/>
        <v>6</v>
      </c>
      <c r="AI127" s="20">
        <f t="shared" si="79"/>
        <v>0</v>
      </c>
      <c r="AJ127" s="20">
        <f t="shared" si="80"/>
        <v>6</v>
      </c>
      <c r="AK127" s="17">
        <v>1</v>
      </c>
      <c r="AL127" s="17">
        <v>5.5</v>
      </c>
      <c r="AM127" s="17"/>
      <c r="AN127" s="17"/>
      <c r="AO127" s="20">
        <f t="shared" si="81"/>
        <v>6.5</v>
      </c>
      <c r="AP127" s="20">
        <f t="shared" si="82"/>
        <v>0</v>
      </c>
      <c r="AQ127" s="20">
        <f t="shared" si="83"/>
        <v>6.5</v>
      </c>
      <c r="AR127" s="17">
        <v>2</v>
      </c>
      <c r="AS127" s="17">
        <v>7.5</v>
      </c>
      <c r="AT127" s="17"/>
      <c r="AU127" s="17"/>
      <c r="AV127" s="20">
        <f t="shared" si="84"/>
        <v>9.5</v>
      </c>
      <c r="AW127" s="20">
        <f t="shared" si="85"/>
        <v>0</v>
      </c>
      <c r="AX127" s="20">
        <f t="shared" si="86"/>
        <v>9.5</v>
      </c>
      <c r="AY127" s="17">
        <v>1</v>
      </c>
      <c r="AZ127" s="17">
        <v>6</v>
      </c>
      <c r="BA127" s="17"/>
      <c r="BB127" s="17"/>
      <c r="BC127" s="20">
        <f t="shared" si="87"/>
        <v>7</v>
      </c>
      <c r="BD127" s="20">
        <f t="shared" si="88"/>
        <v>0</v>
      </c>
      <c r="BE127" s="20">
        <f t="shared" si="89"/>
        <v>7</v>
      </c>
      <c r="BF127" s="17">
        <v>1.5</v>
      </c>
      <c r="BG127" s="17">
        <v>4.5</v>
      </c>
      <c r="BH127" s="17"/>
      <c r="BI127" s="17"/>
      <c r="BJ127" s="20">
        <f t="shared" si="90"/>
        <v>6</v>
      </c>
      <c r="BK127" s="20">
        <f t="shared" si="91"/>
        <v>0</v>
      </c>
      <c r="BL127" s="20">
        <f t="shared" si="92"/>
        <v>6</v>
      </c>
      <c r="BM127" s="17">
        <v>1.5</v>
      </c>
      <c r="BN127" s="17">
        <v>4</v>
      </c>
      <c r="BO127" s="17"/>
      <c r="BP127" s="17"/>
      <c r="BQ127" s="20">
        <f t="shared" si="93"/>
        <v>5.5</v>
      </c>
      <c r="BR127" s="20">
        <f t="shared" si="94"/>
        <v>0</v>
      </c>
      <c r="BS127" s="20">
        <f t="shared" si="95"/>
        <v>5.5</v>
      </c>
      <c r="BT127" s="17">
        <v>4.5</v>
      </c>
      <c r="BU127" s="17">
        <v>23</v>
      </c>
      <c r="BV127" s="17"/>
      <c r="BW127" s="17"/>
      <c r="BX127" s="20">
        <f t="shared" si="96"/>
        <v>27.5</v>
      </c>
      <c r="BY127" s="20">
        <f t="shared" si="97"/>
        <v>0</v>
      </c>
      <c r="BZ127" s="20">
        <f t="shared" si="98"/>
        <v>27.5</v>
      </c>
      <c r="CA127" s="17">
        <v>3.5</v>
      </c>
      <c r="CB127" s="17">
        <v>10</v>
      </c>
      <c r="CC127" s="17"/>
      <c r="CD127" s="17"/>
      <c r="CE127" s="20">
        <f t="shared" si="99"/>
        <v>13.5</v>
      </c>
      <c r="CF127" s="20">
        <f t="shared" si="100"/>
        <v>0</v>
      </c>
      <c r="CG127" s="20">
        <f t="shared" si="101"/>
        <v>13.5</v>
      </c>
      <c r="CH127" s="17">
        <v>1</v>
      </c>
      <c r="CI127" s="17">
        <v>11</v>
      </c>
      <c r="CJ127" s="17"/>
      <c r="CK127" s="17"/>
      <c r="CL127" s="20">
        <f t="shared" si="102"/>
        <v>12</v>
      </c>
      <c r="CM127" s="20">
        <f t="shared" si="103"/>
        <v>0</v>
      </c>
      <c r="CN127" s="20">
        <f t="shared" si="104"/>
        <v>12</v>
      </c>
      <c r="CO127" s="17">
        <v>2</v>
      </c>
      <c r="CP127" s="17">
        <v>12</v>
      </c>
      <c r="CQ127" s="17"/>
      <c r="CR127" s="17"/>
      <c r="CS127" s="20">
        <f t="shared" si="105"/>
        <v>14</v>
      </c>
      <c r="CT127" s="20">
        <f t="shared" si="106"/>
        <v>0</v>
      </c>
      <c r="CU127" s="20">
        <f t="shared" si="107"/>
        <v>14</v>
      </c>
      <c r="CV127" s="17">
        <v>1.5</v>
      </c>
      <c r="CW127" s="17">
        <v>3</v>
      </c>
      <c r="CX127" s="17"/>
      <c r="CY127" s="17"/>
      <c r="CZ127" s="20">
        <f t="shared" si="108"/>
        <v>4.5</v>
      </c>
      <c r="DA127" s="20">
        <f t="shared" si="109"/>
        <v>0</v>
      </c>
      <c r="DB127" s="20">
        <f t="shared" si="110"/>
        <v>4.5</v>
      </c>
      <c r="DC127" s="17">
        <v>13</v>
      </c>
      <c r="DD127" s="70">
        <v>53</v>
      </c>
      <c r="DE127" s="17"/>
      <c r="DF127" s="17"/>
      <c r="DG127" s="20">
        <f t="shared" si="67"/>
        <v>66</v>
      </c>
      <c r="DH127" s="20">
        <f t="shared" si="68"/>
        <v>0</v>
      </c>
      <c r="DI127" s="20">
        <f t="shared" si="111"/>
        <v>66</v>
      </c>
      <c r="DJ127" s="20">
        <f t="shared" si="112"/>
        <v>202.5</v>
      </c>
      <c r="DK127" s="17">
        <v>2</v>
      </c>
      <c r="DL127" s="17">
        <v>6</v>
      </c>
      <c r="DM127" s="17"/>
      <c r="DN127" s="17"/>
      <c r="DO127" s="20">
        <f t="shared" si="113"/>
        <v>8</v>
      </c>
      <c r="DP127" s="20">
        <f t="shared" si="114"/>
        <v>0</v>
      </c>
      <c r="DQ127" s="20">
        <f t="shared" si="115"/>
        <v>8</v>
      </c>
      <c r="DR127" s="20" t="str">
        <f t="shared" si="116"/>
        <v>راسب</v>
      </c>
      <c r="DS127" s="18"/>
      <c r="DT127"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7" s="19"/>
      <c r="DV127" s="20" t="str">
        <f t="shared" si="118"/>
        <v>اللغة العربية واَدابها</v>
      </c>
      <c r="DW127" s="20" t="str">
        <f t="shared" si="119"/>
        <v>اللغة الإنجليزية</v>
      </c>
      <c r="DX127" s="20" t="str">
        <f t="shared" si="120"/>
        <v>الرياضيات العامة</v>
      </c>
      <c r="DY127" s="20" t="str">
        <f t="shared" si="121"/>
        <v xml:space="preserve"> الفيزياء العامة </v>
      </c>
      <c r="DZ127" s="20" t="str">
        <f t="shared" si="122"/>
        <v>الكيمياء</v>
      </c>
      <c r="EA127" s="20" t="str">
        <f t="shared" si="123"/>
        <v xml:space="preserve"> الدراسات الاجتماعية</v>
      </c>
      <c r="EB127" s="20" t="str">
        <f t="shared" si="124"/>
        <v>التربية الوطنية</v>
      </c>
      <c r="EC127" s="20" t="str">
        <f t="shared" si="125"/>
        <v>الحاسب الألى</v>
      </c>
      <c r="ED127" s="20" t="str">
        <f t="shared" si="126"/>
        <v>الأمن الصناعى والسلامة المهنية</v>
      </c>
      <c r="EE127" s="20" t="str">
        <f t="shared" si="127"/>
        <v>مبادئ الرسم الفنى</v>
      </c>
      <c r="EF127" s="20" t="str">
        <f t="shared" si="128"/>
        <v>التكنولوجيا</v>
      </c>
      <c r="EG127" s="20" t="str">
        <f t="shared" si="129"/>
        <v>الخامات</v>
      </c>
      <c r="EH127" s="20" t="str">
        <f t="shared" si="130"/>
        <v>المعدات</v>
      </c>
      <c r="EI127" s="20" t="str">
        <f t="shared" si="131"/>
        <v>مبادئ الكهرباء</v>
      </c>
      <c r="EJ127" s="20" t="str">
        <f t="shared" si="132"/>
        <v>التدريبات العملية</v>
      </c>
      <c r="EK127" s="20" t="str">
        <f t="shared" si="133"/>
        <v>التربية الدينية</v>
      </c>
      <c r="EL127" s="20">
        <f>IF(ROW($C$13)&gt;=COUNT(DV127:EK127),SUMPRODUCT(--(DV127:EK127:EK127&lt;&gt;"")),"")</f>
        <v>16</v>
      </c>
      <c r="EN127" s="1">
        <v>60</v>
      </c>
    </row>
    <row r="128" spans="2:144" ht="18.600000000000001" thickTop="1" thickBot="1" x14ac:dyDescent="0.35">
      <c r="B128" s="15">
        <v>116</v>
      </c>
      <c r="C128" s="37">
        <f>الاسماء!B118</f>
        <v>116</v>
      </c>
      <c r="D128" s="34" t="str">
        <f>الاسماء!C118</f>
        <v>مجدى ادور وليم سعد‎</v>
      </c>
      <c r="E128" s="44">
        <v>1615</v>
      </c>
      <c r="F128" s="16"/>
      <c r="G128" s="37" t="str">
        <f>الاسماء!D118</f>
        <v xml:space="preserve"> عمارة عام</v>
      </c>
      <c r="H128" s="41" t="str">
        <f>الاسماء!E118</f>
        <v>مسيحى</v>
      </c>
      <c r="I128" s="17">
        <v>3</v>
      </c>
      <c r="J128" s="17">
        <v>15.5</v>
      </c>
      <c r="K128" s="17"/>
      <c r="L128" s="17"/>
      <c r="M128" s="20">
        <f t="shared" si="69"/>
        <v>18.5</v>
      </c>
      <c r="N128" s="20">
        <f t="shared" si="70"/>
        <v>0</v>
      </c>
      <c r="O128" s="20">
        <f t="shared" si="71"/>
        <v>18.5</v>
      </c>
      <c r="P128" s="17">
        <v>2</v>
      </c>
      <c r="Q128" s="17">
        <v>6</v>
      </c>
      <c r="R128" s="17"/>
      <c r="S128" s="17"/>
      <c r="T128" s="20">
        <f t="shared" si="72"/>
        <v>8</v>
      </c>
      <c r="U128" s="20">
        <f t="shared" si="73"/>
        <v>0</v>
      </c>
      <c r="V128" s="20">
        <f t="shared" si="74"/>
        <v>8</v>
      </c>
      <c r="W128" s="17">
        <v>3</v>
      </c>
      <c r="X128" s="17">
        <v>6.5</v>
      </c>
      <c r="Y128" s="17"/>
      <c r="Z128" s="17"/>
      <c r="AA128" s="20">
        <f t="shared" si="75"/>
        <v>9.5</v>
      </c>
      <c r="AB128" s="20">
        <f t="shared" si="76"/>
        <v>0</v>
      </c>
      <c r="AC128" s="20">
        <f t="shared" si="77"/>
        <v>9.5</v>
      </c>
      <c r="AD128" s="17">
        <v>1.5</v>
      </c>
      <c r="AE128" s="17">
        <v>5.5</v>
      </c>
      <c r="AF128" s="17"/>
      <c r="AG128" s="17"/>
      <c r="AH128" s="20">
        <f t="shared" si="78"/>
        <v>7</v>
      </c>
      <c r="AI128" s="20">
        <f t="shared" si="79"/>
        <v>0</v>
      </c>
      <c r="AJ128" s="20">
        <f t="shared" si="80"/>
        <v>7</v>
      </c>
      <c r="AK128" s="17">
        <v>2</v>
      </c>
      <c r="AL128" s="17">
        <v>4</v>
      </c>
      <c r="AM128" s="17"/>
      <c r="AN128" s="17"/>
      <c r="AO128" s="20">
        <f t="shared" si="81"/>
        <v>6</v>
      </c>
      <c r="AP128" s="20">
        <f t="shared" si="82"/>
        <v>0</v>
      </c>
      <c r="AQ128" s="20">
        <f t="shared" si="83"/>
        <v>6</v>
      </c>
      <c r="AR128" s="17">
        <v>1</v>
      </c>
      <c r="AS128" s="17">
        <v>7.5</v>
      </c>
      <c r="AT128" s="17"/>
      <c r="AU128" s="17"/>
      <c r="AV128" s="20">
        <f t="shared" si="84"/>
        <v>8.5</v>
      </c>
      <c r="AW128" s="20">
        <f t="shared" si="85"/>
        <v>0</v>
      </c>
      <c r="AX128" s="20">
        <f t="shared" si="86"/>
        <v>8.5</v>
      </c>
      <c r="AY128" s="17">
        <v>1.5</v>
      </c>
      <c r="AZ128" s="17">
        <v>5.5</v>
      </c>
      <c r="BA128" s="17"/>
      <c r="BB128" s="17"/>
      <c r="BC128" s="20">
        <f t="shared" si="87"/>
        <v>7</v>
      </c>
      <c r="BD128" s="20">
        <f t="shared" si="88"/>
        <v>0</v>
      </c>
      <c r="BE128" s="20">
        <f t="shared" si="89"/>
        <v>7</v>
      </c>
      <c r="BF128" s="17">
        <v>1.5</v>
      </c>
      <c r="BG128" s="17">
        <v>4.5</v>
      </c>
      <c r="BH128" s="17"/>
      <c r="BI128" s="17"/>
      <c r="BJ128" s="20">
        <f t="shared" si="90"/>
        <v>6</v>
      </c>
      <c r="BK128" s="20">
        <f t="shared" si="91"/>
        <v>0</v>
      </c>
      <c r="BL128" s="20">
        <f t="shared" si="92"/>
        <v>6</v>
      </c>
      <c r="BM128" s="17">
        <v>1.5</v>
      </c>
      <c r="BN128" s="17">
        <v>6</v>
      </c>
      <c r="BO128" s="17"/>
      <c r="BP128" s="17"/>
      <c r="BQ128" s="20">
        <f t="shared" si="93"/>
        <v>7.5</v>
      </c>
      <c r="BR128" s="20">
        <f t="shared" si="94"/>
        <v>0</v>
      </c>
      <c r="BS128" s="20">
        <f t="shared" si="95"/>
        <v>7.5</v>
      </c>
      <c r="BT128" s="17">
        <v>6.5</v>
      </c>
      <c r="BU128" s="17">
        <v>28</v>
      </c>
      <c r="BV128" s="17"/>
      <c r="BW128" s="17"/>
      <c r="BX128" s="20">
        <f t="shared" si="96"/>
        <v>34.5</v>
      </c>
      <c r="BY128" s="20">
        <f t="shared" si="97"/>
        <v>0</v>
      </c>
      <c r="BZ128" s="20">
        <f t="shared" si="98"/>
        <v>34.5</v>
      </c>
      <c r="CA128" s="17">
        <v>5</v>
      </c>
      <c r="CB128" s="17">
        <v>17</v>
      </c>
      <c r="CC128" s="17"/>
      <c r="CD128" s="17"/>
      <c r="CE128" s="20">
        <f t="shared" si="99"/>
        <v>22</v>
      </c>
      <c r="CF128" s="20">
        <f t="shared" si="100"/>
        <v>0</v>
      </c>
      <c r="CG128" s="20">
        <f t="shared" si="101"/>
        <v>22</v>
      </c>
      <c r="CH128" s="17">
        <v>4</v>
      </c>
      <c r="CI128" s="17">
        <v>16</v>
      </c>
      <c r="CJ128" s="17"/>
      <c r="CK128" s="17"/>
      <c r="CL128" s="20">
        <f t="shared" si="102"/>
        <v>20</v>
      </c>
      <c r="CM128" s="20">
        <f t="shared" si="103"/>
        <v>0</v>
      </c>
      <c r="CN128" s="20">
        <f t="shared" si="104"/>
        <v>20</v>
      </c>
      <c r="CO128" s="17">
        <v>3</v>
      </c>
      <c r="CP128" s="17">
        <v>13</v>
      </c>
      <c r="CQ128" s="17"/>
      <c r="CR128" s="17"/>
      <c r="CS128" s="20">
        <f t="shared" si="105"/>
        <v>16</v>
      </c>
      <c r="CT128" s="20">
        <f t="shared" si="106"/>
        <v>0</v>
      </c>
      <c r="CU128" s="20">
        <f t="shared" si="107"/>
        <v>16</v>
      </c>
      <c r="CV128" s="17">
        <v>1.5</v>
      </c>
      <c r="CW128" s="17">
        <v>3</v>
      </c>
      <c r="CX128" s="17"/>
      <c r="CY128" s="17"/>
      <c r="CZ128" s="20">
        <f t="shared" si="108"/>
        <v>4.5</v>
      </c>
      <c r="DA128" s="20">
        <f t="shared" si="109"/>
        <v>0</v>
      </c>
      <c r="DB128" s="20">
        <f t="shared" si="110"/>
        <v>4.5</v>
      </c>
      <c r="DC128" s="17">
        <v>8</v>
      </c>
      <c r="DD128" s="70">
        <v>54</v>
      </c>
      <c r="DE128" s="17"/>
      <c r="DF128" s="17"/>
      <c r="DG128" s="20">
        <f t="shared" si="67"/>
        <v>62</v>
      </c>
      <c r="DH128" s="20">
        <f t="shared" si="68"/>
        <v>0</v>
      </c>
      <c r="DI128" s="20">
        <f t="shared" si="111"/>
        <v>62</v>
      </c>
      <c r="DJ128" s="20">
        <f t="shared" si="112"/>
        <v>230</v>
      </c>
      <c r="DK128" s="17">
        <v>2</v>
      </c>
      <c r="DL128" s="17">
        <v>6</v>
      </c>
      <c r="DM128" s="17"/>
      <c r="DN128" s="17"/>
      <c r="DO128" s="20">
        <f t="shared" si="113"/>
        <v>8</v>
      </c>
      <c r="DP128" s="20">
        <f t="shared" si="114"/>
        <v>0</v>
      </c>
      <c r="DQ128" s="20">
        <f t="shared" si="115"/>
        <v>8</v>
      </c>
      <c r="DR128" s="20" t="str">
        <f t="shared" si="116"/>
        <v>راسب</v>
      </c>
      <c r="DS128" s="18"/>
      <c r="DT128"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8" s="19"/>
      <c r="DV128" s="20" t="str">
        <f t="shared" si="118"/>
        <v>اللغة العربية واَدابها</v>
      </c>
      <c r="DW128" s="20" t="str">
        <f t="shared" si="119"/>
        <v>اللغة الإنجليزية</v>
      </c>
      <c r="DX128" s="20" t="str">
        <f t="shared" si="120"/>
        <v>الرياضيات العامة</v>
      </c>
      <c r="DY128" s="20" t="str">
        <f t="shared" si="121"/>
        <v xml:space="preserve"> الفيزياء العامة </v>
      </c>
      <c r="DZ128" s="20" t="str">
        <f t="shared" si="122"/>
        <v>الكيمياء</v>
      </c>
      <c r="EA128" s="20" t="str">
        <f t="shared" si="123"/>
        <v xml:space="preserve"> الدراسات الاجتماعية</v>
      </c>
      <c r="EB128" s="20" t="str">
        <f t="shared" si="124"/>
        <v>التربية الوطنية</v>
      </c>
      <c r="EC128" s="20" t="str">
        <f t="shared" si="125"/>
        <v>الحاسب الألى</v>
      </c>
      <c r="ED128" s="20" t="str">
        <f t="shared" si="126"/>
        <v>الأمن الصناعى والسلامة المهنية</v>
      </c>
      <c r="EE128" s="20" t="str">
        <f t="shared" si="127"/>
        <v>مبادئ الرسم الفنى</v>
      </c>
      <c r="EF128" s="20" t="str">
        <f t="shared" si="128"/>
        <v>التكنولوجيا</v>
      </c>
      <c r="EG128" s="20" t="str">
        <f t="shared" si="129"/>
        <v>الخامات</v>
      </c>
      <c r="EH128" s="20" t="str">
        <f t="shared" si="130"/>
        <v>المعدات</v>
      </c>
      <c r="EI128" s="20" t="str">
        <f t="shared" si="131"/>
        <v>مبادئ الكهرباء</v>
      </c>
      <c r="EJ128" s="20" t="str">
        <f t="shared" si="132"/>
        <v>التدريبات العملية</v>
      </c>
      <c r="EK128" s="20" t="str">
        <f t="shared" si="133"/>
        <v>التربية الدينية</v>
      </c>
      <c r="EL128" s="20">
        <f>IF(ROW($C$13)&gt;=COUNT(DV128:EK128),SUMPRODUCT(--(DV128:EK128:EK128&lt;&gt;"")),"")</f>
        <v>16</v>
      </c>
      <c r="EN128" s="1">
        <v>60.5</v>
      </c>
    </row>
    <row r="129" spans="2:144" ht="18.600000000000001" thickTop="1" thickBot="1" x14ac:dyDescent="0.35">
      <c r="B129" s="15">
        <v>117</v>
      </c>
      <c r="C129" s="37">
        <f>الاسماء!B119</f>
        <v>117</v>
      </c>
      <c r="D129" s="34" t="str">
        <f>الاسماء!C119</f>
        <v>مجدى محمد عوض السيد‎</v>
      </c>
      <c r="E129" s="44">
        <v>1616</v>
      </c>
      <c r="F129" s="16"/>
      <c r="G129" s="37" t="str">
        <f>الاسماء!D119</f>
        <v xml:space="preserve"> عمارة عام</v>
      </c>
      <c r="H129" s="41" t="str">
        <f>الاسماء!E119</f>
        <v>مسلم</v>
      </c>
      <c r="I129" s="17">
        <v>4</v>
      </c>
      <c r="J129" s="17">
        <v>16.5</v>
      </c>
      <c r="K129" s="17"/>
      <c r="L129" s="17"/>
      <c r="M129" s="20">
        <f t="shared" si="69"/>
        <v>20.5</v>
      </c>
      <c r="N129" s="20">
        <f t="shared" si="70"/>
        <v>0</v>
      </c>
      <c r="O129" s="20">
        <f t="shared" si="71"/>
        <v>20.5</v>
      </c>
      <c r="P129" s="17">
        <v>2</v>
      </c>
      <c r="Q129" s="17">
        <v>5</v>
      </c>
      <c r="R129" s="17"/>
      <c r="S129" s="17"/>
      <c r="T129" s="20">
        <f t="shared" si="72"/>
        <v>7</v>
      </c>
      <c r="U129" s="20">
        <f t="shared" si="73"/>
        <v>0</v>
      </c>
      <c r="V129" s="20">
        <f t="shared" si="74"/>
        <v>7</v>
      </c>
      <c r="W129" s="17">
        <v>3</v>
      </c>
      <c r="X129" s="17">
        <v>6.5</v>
      </c>
      <c r="Y129" s="17"/>
      <c r="Z129" s="17"/>
      <c r="AA129" s="20">
        <f t="shared" si="75"/>
        <v>9.5</v>
      </c>
      <c r="AB129" s="20">
        <f t="shared" si="76"/>
        <v>0</v>
      </c>
      <c r="AC129" s="20">
        <f t="shared" si="77"/>
        <v>9.5</v>
      </c>
      <c r="AD129" s="17">
        <v>1</v>
      </c>
      <c r="AE129" s="17">
        <v>5.5</v>
      </c>
      <c r="AF129" s="17"/>
      <c r="AG129" s="17"/>
      <c r="AH129" s="20">
        <f t="shared" si="78"/>
        <v>6.5</v>
      </c>
      <c r="AI129" s="20">
        <f t="shared" si="79"/>
        <v>0</v>
      </c>
      <c r="AJ129" s="20">
        <f t="shared" si="80"/>
        <v>6.5</v>
      </c>
      <c r="AK129" s="17">
        <v>2</v>
      </c>
      <c r="AL129" s="17">
        <v>4</v>
      </c>
      <c r="AM129" s="17"/>
      <c r="AN129" s="17"/>
      <c r="AO129" s="20">
        <f t="shared" si="81"/>
        <v>6</v>
      </c>
      <c r="AP129" s="20">
        <f t="shared" si="82"/>
        <v>0</v>
      </c>
      <c r="AQ129" s="20">
        <f t="shared" si="83"/>
        <v>6</v>
      </c>
      <c r="AR129" s="17">
        <v>1</v>
      </c>
      <c r="AS129" s="17">
        <v>7</v>
      </c>
      <c r="AT129" s="17"/>
      <c r="AU129" s="17"/>
      <c r="AV129" s="20">
        <f t="shared" si="84"/>
        <v>8</v>
      </c>
      <c r="AW129" s="20">
        <f t="shared" si="85"/>
        <v>0</v>
      </c>
      <c r="AX129" s="20">
        <f t="shared" si="86"/>
        <v>8</v>
      </c>
      <c r="AY129" s="17">
        <v>2</v>
      </c>
      <c r="AZ129" s="17">
        <v>6.5</v>
      </c>
      <c r="BA129" s="17"/>
      <c r="BB129" s="17"/>
      <c r="BC129" s="20">
        <f t="shared" si="87"/>
        <v>8.5</v>
      </c>
      <c r="BD129" s="20">
        <f t="shared" si="88"/>
        <v>0</v>
      </c>
      <c r="BE129" s="20">
        <f t="shared" si="89"/>
        <v>8.5</v>
      </c>
      <c r="BF129" s="17">
        <v>1.5</v>
      </c>
      <c r="BG129" s="17">
        <v>4.5</v>
      </c>
      <c r="BH129" s="17"/>
      <c r="BI129" s="17"/>
      <c r="BJ129" s="20">
        <f t="shared" si="90"/>
        <v>6</v>
      </c>
      <c r="BK129" s="20">
        <f t="shared" si="91"/>
        <v>0</v>
      </c>
      <c r="BL129" s="20">
        <f t="shared" si="92"/>
        <v>6</v>
      </c>
      <c r="BM129" s="17">
        <v>1.5</v>
      </c>
      <c r="BN129" s="17">
        <v>5</v>
      </c>
      <c r="BO129" s="17"/>
      <c r="BP129" s="17"/>
      <c r="BQ129" s="20">
        <f t="shared" si="93"/>
        <v>6.5</v>
      </c>
      <c r="BR129" s="20">
        <f t="shared" si="94"/>
        <v>0</v>
      </c>
      <c r="BS129" s="20">
        <f t="shared" si="95"/>
        <v>6.5</v>
      </c>
      <c r="BT129" s="17">
        <v>8</v>
      </c>
      <c r="BU129" s="17">
        <v>31</v>
      </c>
      <c r="BV129" s="17"/>
      <c r="BW129" s="17"/>
      <c r="BX129" s="20">
        <f t="shared" si="96"/>
        <v>39</v>
      </c>
      <c r="BY129" s="20">
        <f t="shared" si="97"/>
        <v>0</v>
      </c>
      <c r="BZ129" s="20">
        <f t="shared" si="98"/>
        <v>39</v>
      </c>
      <c r="CA129" s="17">
        <v>5.5</v>
      </c>
      <c r="CB129" s="17">
        <v>16</v>
      </c>
      <c r="CC129" s="17"/>
      <c r="CD129" s="17"/>
      <c r="CE129" s="20">
        <f t="shared" si="99"/>
        <v>21.5</v>
      </c>
      <c r="CF129" s="20">
        <f t="shared" si="100"/>
        <v>0</v>
      </c>
      <c r="CG129" s="20">
        <f t="shared" si="101"/>
        <v>21.5</v>
      </c>
      <c r="CH129" s="17">
        <v>4</v>
      </c>
      <c r="CI129" s="17">
        <v>16</v>
      </c>
      <c r="CJ129" s="17"/>
      <c r="CK129" s="17"/>
      <c r="CL129" s="20">
        <f t="shared" si="102"/>
        <v>20</v>
      </c>
      <c r="CM129" s="20">
        <f t="shared" si="103"/>
        <v>0</v>
      </c>
      <c r="CN129" s="20">
        <f t="shared" si="104"/>
        <v>20</v>
      </c>
      <c r="CO129" s="17">
        <v>3.5</v>
      </c>
      <c r="CP129" s="17">
        <v>14</v>
      </c>
      <c r="CQ129" s="17"/>
      <c r="CR129" s="17"/>
      <c r="CS129" s="20">
        <f t="shared" si="105"/>
        <v>17.5</v>
      </c>
      <c r="CT129" s="20">
        <f t="shared" si="106"/>
        <v>0</v>
      </c>
      <c r="CU129" s="20">
        <f t="shared" si="107"/>
        <v>17.5</v>
      </c>
      <c r="CV129" s="17">
        <v>1.5</v>
      </c>
      <c r="CW129" s="17">
        <v>5</v>
      </c>
      <c r="CX129" s="17"/>
      <c r="CY129" s="17"/>
      <c r="CZ129" s="20">
        <f t="shared" si="108"/>
        <v>6.5</v>
      </c>
      <c r="DA129" s="20">
        <f t="shared" si="109"/>
        <v>0</v>
      </c>
      <c r="DB129" s="20">
        <f t="shared" si="110"/>
        <v>6.5</v>
      </c>
      <c r="DC129" s="17">
        <v>15</v>
      </c>
      <c r="DD129" s="70">
        <v>55</v>
      </c>
      <c r="DE129" s="17"/>
      <c r="DF129" s="17"/>
      <c r="DG129" s="20">
        <f t="shared" si="67"/>
        <v>70</v>
      </c>
      <c r="DH129" s="20">
        <f t="shared" si="68"/>
        <v>0</v>
      </c>
      <c r="DI129" s="20">
        <f t="shared" si="111"/>
        <v>70</v>
      </c>
      <c r="DJ129" s="20">
        <f t="shared" si="112"/>
        <v>244.5</v>
      </c>
      <c r="DK129" s="17">
        <v>2</v>
      </c>
      <c r="DL129" s="17">
        <v>7.5</v>
      </c>
      <c r="DM129" s="17"/>
      <c r="DN129" s="17"/>
      <c r="DO129" s="20">
        <f t="shared" si="113"/>
        <v>9.5</v>
      </c>
      <c r="DP129" s="20">
        <f t="shared" si="114"/>
        <v>0</v>
      </c>
      <c r="DQ129" s="20">
        <f t="shared" si="115"/>
        <v>9.5</v>
      </c>
      <c r="DR129" s="20" t="str">
        <f t="shared" si="116"/>
        <v>راسب</v>
      </c>
      <c r="DS129" s="18"/>
      <c r="DT129"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29" s="19"/>
      <c r="DV129" s="20" t="str">
        <f t="shared" si="118"/>
        <v>اللغة العربية واَدابها</v>
      </c>
      <c r="DW129" s="20" t="str">
        <f t="shared" si="119"/>
        <v>اللغة الإنجليزية</v>
      </c>
      <c r="DX129" s="20" t="str">
        <f t="shared" si="120"/>
        <v>الرياضيات العامة</v>
      </c>
      <c r="DY129" s="20" t="str">
        <f t="shared" si="121"/>
        <v xml:space="preserve"> الفيزياء العامة </v>
      </c>
      <c r="DZ129" s="20" t="str">
        <f t="shared" si="122"/>
        <v>الكيمياء</v>
      </c>
      <c r="EA129" s="20" t="str">
        <f t="shared" si="123"/>
        <v xml:space="preserve"> الدراسات الاجتماعية</v>
      </c>
      <c r="EB129" s="20" t="str">
        <f t="shared" si="124"/>
        <v>التربية الوطنية</v>
      </c>
      <c r="EC129" s="20" t="str">
        <f t="shared" si="125"/>
        <v>الحاسب الألى</v>
      </c>
      <c r="ED129" s="20" t="str">
        <f t="shared" si="126"/>
        <v>الأمن الصناعى والسلامة المهنية</v>
      </c>
      <c r="EE129" s="20" t="str">
        <f t="shared" si="127"/>
        <v>مبادئ الرسم الفنى</v>
      </c>
      <c r="EF129" s="20" t="str">
        <f t="shared" si="128"/>
        <v>التكنولوجيا</v>
      </c>
      <c r="EG129" s="20" t="str">
        <f t="shared" si="129"/>
        <v>الخامات</v>
      </c>
      <c r="EH129" s="20" t="str">
        <f t="shared" si="130"/>
        <v>المعدات</v>
      </c>
      <c r="EI129" s="20" t="str">
        <f t="shared" si="131"/>
        <v>مبادئ الكهرباء</v>
      </c>
      <c r="EJ129" s="20" t="str">
        <f t="shared" si="132"/>
        <v>التدريبات العملية</v>
      </c>
      <c r="EK129" s="20" t="str">
        <f t="shared" si="133"/>
        <v>التربية الدينية</v>
      </c>
      <c r="EL129" s="20">
        <f>IF(ROW($C$13)&gt;=COUNT(DV129:EK129),SUMPRODUCT(--(DV129:EK129:EK129&lt;&gt;"")),"")</f>
        <v>16</v>
      </c>
      <c r="EN129" s="1">
        <v>61</v>
      </c>
    </row>
    <row r="130" spans="2:144" ht="18.600000000000001" thickTop="1" thickBot="1" x14ac:dyDescent="0.35">
      <c r="B130" s="15">
        <v>118</v>
      </c>
      <c r="C130" s="37">
        <f>الاسماء!B120</f>
        <v>118</v>
      </c>
      <c r="D130" s="34" t="str">
        <f>الاسماء!C120</f>
        <v>محمد احمد حسن امام‎</v>
      </c>
      <c r="E130" s="44">
        <v>1617</v>
      </c>
      <c r="F130" s="16"/>
      <c r="G130" s="37" t="str">
        <f>الاسماء!D120</f>
        <v xml:space="preserve"> عمارة عام</v>
      </c>
      <c r="H130" s="41" t="str">
        <f>الاسماء!E120</f>
        <v>مسلم</v>
      </c>
      <c r="I130" s="17">
        <v>3</v>
      </c>
      <c r="J130" s="17">
        <v>15</v>
      </c>
      <c r="K130" s="17"/>
      <c r="L130" s="17"/>
      <c r="M130" s="20">
        <f t="shared" si="69"/>
        <v>18</v>
      </c>
      <c r="N130" s="20">
        <f t="shared" si="70"/>
        <v>0</v>
      </c>
      <c r="O130" s="20">
        <f t="shared" si="71"/>
        <v>18</v>
      </c>
      <c r="P130" s="17">
        <v>2</v>
      </c>
      <c r="Q130" s="17">
        <v>3.5</v>
      </c>
      <c r="R130" s="17"/>
      <c r="S130" s="17"/>
      <c r="T130" s="20">
        <f t="shared" si="72"/>
        <v>5.5</v>
      </c>
      <c r="U130" s="20">
        <f t="shared" si="73"/>
        <v>0</v>
      </c>
      <c r="V130" s="20">
        <f t="shared" si="74"/>
        <v>5.5</v>
      </c>
      <c r="W130" s="17">
        <v>3</v>
      </c>
      <c r="X130" s="17">
        <v>6</v>
      </c>
      <c r="Y130" s="17"/>
      <c r="Z130" s="17"/>
      <c r="AA130" s="20">
        <f t="shared" si="75"/>
        <v>9</v>
      </c>
      <c r="AB130" s="20">
        <f t="shared" si="76"/>
        <v>0</v>
      </c>
      <c r="AC130" s="20">
        <f t="shared" si="77"/>
        <v>9</v>
      </c>
      <c r="AD130" s="17">
        <v>1</v>
      </c>
      <c r="AE130" s="17">
        <v>4.5</v>
      </c>
      <c r="AF130" s="17"/>
      <c r="AG130" s="17"/>
      <c r="AH130" s="20">
        <f t="shared" si="78"/>
        <v>5.5</v>
      </c>
      <c r="AI130" s="20">
        <f t="shared" si="79"/>
        <v>0</v>
      </c>
      <c r="AJ130" s="20">
        <f t="shared" si="80"/>
        <v>5.5</v>
      </c>
      <c r="AK130" s="17">
        <v>1</v>
      </c>
      <c r="AL130" s="17">
        <v>4</v>
      </c>
      <c r="AM130" s="17"/>
      <c r="AN130" s="17"/>
      <c r="AO130" s="20">
        <f t="shared" si="81"/>
        <v>5</v>
      </c>
      <c r="AP130" s="20">
        <f t="shared" si="82"/>
        <v>0</v>
      </c>
      <c r="AQ130" s="20">
        <f t="shared" si="83"/>
        <v>5</v>
      </c>
      <c r="AR130" s="17">
        <v>1</v>
      </c>
      <c r="AS130" s="17">
        <v>6.5</v>
      </c>
      <c r="AT130" s="17"/>
      <c r="AU130" s="17"/>
      <c r="AV130" s="20">
        <f t="shared" si="84"/>
        <v>7.5</v>
      </c>
      <c r="AW130" s="20">
        <f t="shared" si="85"/>
        <v>0</v>
      </c>
      <c r="AX130" s="20">
        <f t="shared" si="86"/>
        <v>7.5</v>
      </c>
      <c r="AY130" s="17">
        <v>1</v>
      </c>
      <c r="AZ130" s="17">
        <v>5</v>
      </c>
      <c r="BA130" s="17"/>
      <c r="BB130" s="17"/>
      <c r="BC130" s="20">
        <f t="shared" si="87"/>
        <v>6</v>
      </c>
      <c r="BD130" s="20">
        <f t="shared" si="88"/>
        <v>0</v>
      </c>
      <c r="BE130" s="20">
        <f t="shared" si="89"/>
        <v>6</v>
      </c>
      <c r="BF130" s="17">
        <v>1.5</v>
      </c>
      <c r="BG130" s="17">
        <v>4.5</v>
      </c>
      <c r="BH130" s="17"/>
      <c r="BI130" s="17"/>
      <c r="BJ130" s="20">
        <f t="shared" si="90"/>
        <v>6</v>
      </c>
      <c r="BK130" s="20">
        <f t="shared" si="91"/>
        <v>0</v>
      </c>
      <c r="BL130" s="20">
        <f t="shared" si="92"/>
        <v>6</v>
      </c>
      <c r="BM130" s="17">
        <v>1.5</v>
      </c>
      <c r="BN130" s="17">
        <v>4</v>
      </c>
      <c r="BO130" s="17"/>
      <c r="BP130" s="17"/>
      <c r="BQ130" s="20">
        <f t="shared" si="93"/>
        <v>5.5</v>
      </c>
      <c r="BR130" s="20">
        <f t="shared" si="94"/>
        <v>0</v>
      </c>
      <c r="BS130" s="20">
        <f t="shared" si="95"/>
        <v>5.5</v>
      </c>
      <c r="BT130" s="17">
        <v>8</v>
      </c>
      <c r="BU130" s="17">
        <v>30</v>
      </c>
      <c r="BV130" s="17"/>
      <c r="BW130" s="17"/>
      <c r="BX130" s="20">
        <f t="shared" si="96"/>
        <v>38</v>
      </c>
      <c r="BY130" s="20">
        <f t="shared" si="97"/>
        <v>0</v>
      </c>
      <c r="BZ130" s="20">
        <f t="shared" si="98"/>
        <v>38</v>
      </c>
      <c r="CA130" s="17">
        <v>5</v>
      </c>
      <c r="CB130" s="17">
        <v>17</v>
      </c>
      <c r="CC130" s="17"/>
      <c r="CD130" s="17"/>
      <c r="CE130" s="20">
        <f t="shared" si="99"/>
        <v>22</v>
      </c>
      <c r="CF130" s="20">
        <f t="shared" si="100"/>
        <v>0</v>
      </c>
      <c r="CG130" s="20">
        <f t="shared" si="101"/>
        <v>22</v>
      </c>
      <c r="CH130" s="17">
        <v>4</v>
      </c>
      <c r="CI130" s="17">
        <v>15</v>
      </c>
      <c r="CJ130" s="17"/>
      <c r="CK130" s="17"/>
      <c r="CL130" s="20">
        <f t="shared" si="102"/>
        <v>19</v>
      </c>
      <c r="CM130" s="20">
        <f t="shared" si="103"/>
        <v>0</v>
      </c>
      <c r="CN130" s="20">
        <f t="shared" si="104"/>
        <v>19</v>
      </c>
      <c r="CO130" s="17">
        <v>4</v>
      </c>
      <c r="CP130" s="17">
        <v>14</v>
      </c>
      <c r="CQ130" s="17"/>
      <c r="CR130" s="17"/>
      <c r="CS130" s="20">
        <f t="shared" si="105"/>
        <v>18</v>
      </c>
      <c r="CT130" s="20">
        <f t="shared" si="106"/>
        <v>0</v>
      </c>
      <c r="CU130" s="20">
        <f t="shared" si="107"/>
        <v>18</v>
      </c>
      <c r="CV130" s="17">
        <v>1.5</v>
      </c>
      <c r="CW130" s="17">
        <v>3</v>
      </c>
      <c r="CX130" s="17"/>
      <c r="CY130" s="17"/>
      <c r="CZ130" s="20">
        <f t="shared" si="108"/>
        <v>4.5</v>
      </c>
      <c r="DA130" s="20">
        <f t="shared" si="109"/>
        <v>0</v>
      </c>
      <c r="DB130" s="20">
        <f t="shared" si="110"/>
        <v>4.5</v>
      </c>
      <c r="DC130" s="17">
        <v>14</v>
      </c>
      <c r="DD130" s="70">
        <v>51</v>
      </c>
      <c r="DE130" s="17"/>
      <c r="DF130" s="17"/>
      <c r="DG130" s="20">
        <f t="shared" si="67"/>
        <v>65</v>
      </c>
      <c r="DH130" s="20">
        <f t="shared" si="68"/>
        <v>0</v>
      </c>
      <c r="DI130" s="20">
        <f t="shared" si="111"/>
        <v>65</v>
      </c>
      <c r="DJ130" s="20">
        <f t="shared" si="112"/>
        <v>228.5</v>
      </c>
      <c r="DK130" s="17">
        <v>2</v>
      </c>
      <c r="DL130" s="17">
        <v>7.5</v>
      </c>
      <c r="DM130" s="17"/>
      <c r="DN130" s="17"/>
      <c r="DO130" s="20">
        <f t="shared" si="113"/>
        <v>9.5</v>
      </c>
      <c r="DP130" s="20">
        <f t="shared" si="114"/>
        <v>0</v>
      </c>
      <c r="DQ130" s="20">
        <f t="shared" si="115"/>
        <v>9.5</v>
      </c>
      <c r="DR130" s="20" t="str">
        <f t="shared" si="116"/>
        <v>راسب</v>
      </c>
      <c r="DS130" s="18"/>
      <c r="DT130"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0" s="19"/>
      <c r="DV130" s="20" t="str">
        <f t="shared" si="118"/>
        <v>اللغة العربية واَدابها</v>
      </c>
      <c r="DW130" s="20" t="str">
        <f t="shared" si="119"/>
        <v>اللغة الإنجليزية</v>
      </c>
      <c r="DX130" s="20" t="str">
        <f t="shared" si="120"/>
        <v>الرياضيات العامة</v>
      </c>
      <c r="DY130" s="20" t="str">
        <f t="shared" si="121"/>
        <v xml:space="preserve"> الفيزياء العامة </v>
      </c>
      <c r="DZ130" s="20" t="str">
        <f t="shared" si="122"/>
        <v>الكيمياء</v>
      </c>
      <c r="EA130" s="20" t="str">
        <f t="shared" si="123"/>
        <v xml:space="preserve"> الدراسات الاجتماعية</v>
      </c>
      <c r="EB130" s="20" t="str">
        <f t="shared" si="124"/>
        <v>التربية الوطنية</v>
      </c>
      <c r="EC130" s="20" t="str">
        <f t="shared" si="125"/>
        <v>الحاسب الألى</v>
      </c>
      <c r="ED130" s="20" t="str">
        <f t="shared" si="126"/>
        <v>الأمن الصناعى والسلامة المهنية</v>
      </c>
      <c r="EE130" s="20" t="str">
        <f t="shared" si="127"/>
        <v>مبادئ الرسم الفنى</v>
      </c>
      <c r="EF130" s="20" t="str">
        <f t="shared" si="128"/>
        <v>التكنولوجيا</v>
      </c>
      <c r="EG130" s="20" t="str">
        <f t="shared" si="129"/>
        <v>الخامات</v>
      </c>
      <c r="EH130" s="20" t="str">
        <f t="shared" si="130"/>
        <v>المعدات</v>
      </c>
      <c r="EI130" s="20" t="str">
        <f t="shared" si="131"/>
        <v>مبادئ الكهرباء</v>
      </c>
      <c r="EJ130" s="20" t="str">
        <f t="shared" si="132"/>
        <v>التدريبات العملية</v>
      </c>
      <c r="EK130" s="20" t="str">
        <f t="shared" si="133"/>
        <v>التربية الدينية</v>
      </c>
      <c r="EL130" s="20">
        <f>IF(ROW($C$13)&gt;=COUNT(DV130:EK130),SUMPRODUCT(--(DV130:EK130:EK130&lt;&gt;"")),"")</f>
        <v>16</v>
      </c>
      <c r="EN130" s="1">
        <v>61.5</v>
      </c>
    </row>
    <row r="131" spans="2:144" ht="18.600000000000001" thickTop="1" thickBot="1" x14ac:dyDescent="0.35">
      <c r="B131" s="15">
        <v>119</v>
      </c>
      <c r="C131" s="37">
        <f>الاسماء!B121</f>
        <v>119</v>
      </c>
      <c r="D131" s="34" t="str">
        <f>الاسماء!C121</f>
        <v>محمد أحمد حمدان كمال الدين</v>
      </c>
      <c r="E131" s="44">
        <v>1618</v>
      </c>
      <c r="F131" s="16"/>
      <c r="G131" s="37" t="str">
        <f>الاسماء!D121</f>
        <v xml:space="preserve"> عمارة عام</v>
      </c>
      <c r="H131" s="41" t="str">
        <f>الاسماء!E121</f>
        <v>مسلم</v>
      </c>
      <c r="I131" s="17">
        <v>3</v>
      </c>
      <c r="J131" s="17">
        <v>16</v>
      </c>
      <c r="K131" s="17"/>
      <c r="L131" s="17"/>
      <c r="M131" s="20">
        <f t="shared" si="69"/>
        <v>19</v>
      </c>
      <c r="N131" s="20">
        <f t="shared" si="70"/>
        <v>0</v>
      </c>
      <c r="O131" s="20">
        <f t="shared" si="71"/>
        <v>19</v>
      </c>
      <c r="P131" s="17">
        <v>2</v>
      </c>
      <c r="Q131" s="17">
        <v>9.5</v>
      </c>
      <c r="R131" s="17"/>
      <c r="S131" s="17"/>
      <c r="T131" s="20">
        <f t="shared" si="72"/>
        <v>11.5</v>
      </c>
      <c r="U131" s="20">
        <f t="shared" si="73"/>
        <v>0</v>
      </c>
      <c r="V131" s="20">
        <f t="shared" si="74"/>
        <v>11.5</v>
      </c>
      <c r="W131" s="17">
        <v>3</v>
      </c>
      <c r="X131" s="17">
        <v>7</v>
      </c>
      <c r="Y131" s="17"/>
      <c r="Z131" s="17"/>
      <c r="AA131" s="20">
        <f t="shared" si="75"/>
        <v>10</v>
      </c>
      <c r="AB131" s="20">
        <f t="shared" si="76"/>
        <v>0</v>
      </c>
      <c r="AC131" s="20">
        <f t="shared" si="77"/>
        <v>10</v>
      </c>
      <c r="AD131" s="17">
        <v>1</v>
      </c>
      <c r="AE131" s="17">
        <v>5.5</v>
      </c>
      <c r="AF131" s="17"/>
      <c r="AG131" s="17"/>
      <c r="AH131" s="20">
        <f t="shared" si="78"/>
        <v>6.5</v>
      </c>
      <c r="AI131" s="20">
        <f t="shared" si="79"/>
        <v>0</v>
      </c>
      <c r="AJ131" s="20">
        <f t="shared" si="80"/>
        <v>6.5</v>
      </c>
      <c r="AK131" s="17">
        <v>2</v>
      </c>
      <c r="AL131" s="17">
        <v>7</v>
      </c>
      <c r="AM131" s="17"/>
      <c r="AN131" s="17"/>
      <c r="AO131" s="20">
        <f t="shared" si="81"/>
        <v>9</v>
      </c>
      <c r="AP131" s="20">
        <f t="shared" si="82"/>
        <v>0</v>
      </c>
      <c r="AQ131" s="20">
        <f t="shared" si="83"/>
        <v>9</v>
      </c>
      <c r="AR131" s="17">
        <v>1</v>
      </c>
      <c r="AS131" s="17">
        <v>7</v>
      </c>
      <c r="AT131" s="17"/>
      <c r="AU131" s="17"/>
      <c r="AV131" s="20">
        <f t="shared" si="84"/>
        <v>8</v>
      </c>
      <c r="AW131" s="20">
        <f t="shared" si="85"/>
        <v>0</v>
      </c>
      <c r="AX131" s="20">
        <f t="shared" si="86"/>
        <v>8</v>
      </c>
      <c r="AY131" s="17">
        <v>1</v>
      </c>
      <c r="AZ131" s="17">
        <v>6</v>
      </c>
      <c r="BA131" s="17"/>
      <c r="BB131" s="17"/>
      <c r="BC131" s="20">
        <f t="shared" si="87"/>
        <v>7</v>
      </c>
      <c r="BD131" s="20">
        <f t="shared" si="88"/>
        <v>0</v>
      </c>
      <c r="BE131" s="20">
        <f t="shared" si="89"/>
        <v>7</v>
      </c>
      <c r="BF131" s="17">
        <v>1.5</v>
      </c>
      <c r="BG131" s="17">
        <v>4.5</v>
      </c>
      <c r="BH131" s="17"/>
      <c r="BI131" s="17"/>
      <c r="BJ131" s="20">
        <f t="shared" si="90"/>
        <v>6</v>
      </c>
      <c r="BK131" s="20">
        <f t="shared" si="91"/>
        <v>0</v>
      </c>
      <c r="BL131" s="20">
        <f t="shared" si="92"/>
        <v>6</v>
      </c>
      <c r="BM131" s="17">
        <v>1.5</v>
      </c>
      <c r="BN131" s="17">
        <v>5</v>
      </c>
      <c r="BO131" s="17"/>
      <c r="BP131" s="17"/>
      <c r="BQ131" s="20">
        <f t="shared" si="93"/>
        <v>6.5</v>
      </c>
      <c r="BR131" s="20">
        <f t="shared" si="94"/>
        <v>0</v>
      </c>
      <c r="BS131" s="20">
        <f t="shared" si="95"/>
        <v>6.5</v>
      </c>
      <c r="BT131" s="17">
        <v>8.5</v>
      </c>
      <c r="BU131" s="17">
        <v>33</v>
      </c>
      <c r="BV131" s="17"/>
      <c r="BW131" s="17"/>
      <c r="BX131" s="20">
        <f t="shared" si="96"/>
        <v>41.5</v>
      </c>
      <c r="BY131" s="20">
        <f t="shared" si="97"/>
        <v>0</v>
      </c>
      <c r="BZ131" s="20">
        <f t="shared" si="98"/>
        <v>41.5</v>
      </c>
      <c r="CA131" s="17">
        <v>5</v>
      </c>
      <c r="CB131" s="17">
        <v>19</v>
      </c>
      <c r="CC131" s="17"/>
      <c r="CD131" s="17"/>
      <c r="CE131" s="20">
        <f t="shared" si="99"/>
        <v>24</v>
      </c>
      <c r="CF131" s="20">
        <f t="shared" si="100"/>
        <v>0</v>
      </c>
      <c r="CG131" s="20">
        <f t="shared" si="101"/>
        <v>24</v>
      </c>
      <c r="CH131" s="17">
        <v>4</v>
      </c>
      <c r="CI131" s="17">
        <v>17</v>
      </c>
      <c r="CJ131" s="17"/>
      <c r="CK131" s="17"/>
      <c r="CL131" s="20">
        <f t="shared" si="102"/>
        <v>21</v>
      </c>
      <c r="CM131" s="20">
        <f t="shared" si="103"/>
        <v>0</v>
      </c>
      <c r="CN131" s="20">
        <f t="shared" si="104"/>
        <v>21</v>
      </c>
      <c r="CO131" s="17">
        <v>4</v>
      </c>
      <c r="CP131" s="17">
        <v>14</v>
      </c>
      <c r="CQ131" s="17"/>
      <c r="CR131" s="17"/>
      <c r="CS131" s="20">
        <f t="shared" si="105"/>
        <v>18</v>
      </c>
      <c r="CT131" s="20">
        <f t="shared" si="106"/>
        <v>0</v>
      </c>
      <c r="CU131" s="20">
        <f t="shared" si="107"/>
        <v>18</v>
      </c>
      <c r="CV131" s="17">
        <v>1.5</v>
      </c>
      <c r="CW131" s="17">
        <v>5</v>
      </c>
      <c r="CX131" s="17"/>
      <c r="CY131" s="17"/>
      <c r="CZ131" s="20">
        <f t="shared" si="108"/>
        <v>6.5</v>
      </c>
      <c r="DA131" s="20">
        <f t="shared" si="109"/>
        <v>0</v>
      </c>
      <c r="DB131" s="20">
        <f t="shared" si="110"/>
        <v>6.5</v>
      </c>
      <c r="DC131" s="17">
        <v>16</v>
      </c>
      <c r="DD131" s="70">
        <v>54</v>
      </c>
      <c r="DE131" s="17"/>
      <c r="DF131" s="17"/>
      <c r="DG131" s="20">
        <f t="shared" si="67"/>
        <v>70</v>
      </c>
      <c r="DH131" s="20">
        <f t="shared" si="68"/>
        <v>0</v>
      </c>
      <c r="DI131" s="20">
        <f t="shared" si="111"/>
        <v>70</v>
      </c>
      <c r="DJ131" s="20">
        <f t="shared" si="112"/>
        <v>257.5</v>
      </c>
      <c r="DK131" s="17">
        <v>2</v>
      </c>
      <c r="DL131" s="17">
        <v>7.5</v>
      </c>
      <c r="DM131" s="17"/>
      <c r="DN131" s="17"/>
      <c r="DO131" s="20">
        <f t="shared" si="113"/>
        <v>9.5</v>
      </c>
      <c r="DP131" s="20">
        <f t="shared" si="114"/>
        <v>0</v>
      </c>
      <c r="DQ131" s="20">
        <f t="shared" si="115"/>
        <v>9.5</v>
      </c>
      <c r="DR131" s="20" t="str">
        <f t="shared" si="116"/>
        <v>راسب</v>
      </c>
      <c r="DS131" s="18"/>
      <c r="DT131"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1" s="19"/>
      <c r="DV131" s="20" t="str">
        <f t="shared" si="118"/>
        <v>اللغة العربية واَدابها</v>
      </c>
      <c r="DW131" s="20" t="str">
        <f t="shared" si="119"/>
        <v>اللغة الإنجليزية</v>
      </c>
      <c r="DX131" s="20" t="str">
        <f t="shared" si="120"/>
        <v>الرياضيات العامة</v>
      </c>
      <c r="DY131" s="20" t="str">
        <f t="shared" si="121"/>
        <v xml:space="preserve"> الفيزياء العامة </v>
      </c>
      <c r="DZ131" s="20" t="str">
        <f t="shared" si="122"/>
        <v>الكيمياء</v>
      </c>
      <c r="EA131" s="20" t="str">
        <f t="shared" si="123"/>
        <v xml:space="preserve"> الدراسات الاجتماعية</v>
      </c>
      <c r="EB131" s="20" t="str">
        <f t="shared" si="124"/>
        <v>التربية الوطنية</v>
      </c>
      <c r="EC131" s="20" t="str">
        <f t="shared" si="125"/>
        <v>الحاسب الألى</v>
      </c>
      <c r="ED131" s="20" t="str">
        <f t="shared" si="126"/>
        <v>الأمن الصناعى والسلامة المهنية</v>
      </c>
      <c r="EE131" s="20" t="str">
        <f t="shared" si="127"/>
        <v>مبادئ الرسم الفنى</v>
      </c>
      <c r="EF131" s="20" t="str">
        <f t="shared" si="128"/>
        <v>التكنولوجيا</v>
      </c>
      <c r="EG131" s="20" t="str">
        <f t="shared" si="129"/>
        <v>الخامات</v>
      </c>
      <c r="EH131" s="20" t="str">
        <f t="shared" si="130"/>
        <v>المعدات</v>
      </c>
      <c r="EI131" s="20" t="str">
        <f t="shared" si="131"/>
        <v>مبادئ الكهرباء</v>
      </c>
      <c r="EJ131" s="20" t="str">
        <f t="shared" si="132"/>
        <v>التدريبات العملية</v>
      </c>
      <c r="EK131" s="20" t="str">
        <f t="shared" si="133"/>
        <v>التربية الدينية</v>
      </c>
      <c r="EL131" s="20">
        <f>IF(ROW($C$13)&gt;=COUNT(DV131:EK131),SUMPRODUCT(--(DV131:EK131:EK131&lt;&gt;"")),"")</f>
        <v>16</v>
      </c>
      <c r="EN131" s="1">
        <v>62</v>
      </c>
    </row>
    <row r="132" spans="2:144" ht="18.600000000000001" thickTop="1" thickBot="1" x14ac:dyDescent="0.35">
      <c r="B132" s="15">
        <v>120</v>
      </c>
      <c r="C132" s="37">
        <f>الاسماء!B122</f>
        <v>120</v>
      </c>
      <c r="D132" s="34" t="str">
        <f>الاسماء!C122</f>
        <v>محمد احمد سيد حسين‎</v>
      </c>
      <c r="E132" s="44">
        <v>1619</v>
      </c>
      <c r="F132" s="16"/>
      <c r="G132" s="37" t="str">
        <f>الاسماء!D122</f>
        <v xml:space="preserve"> عمارة عام</v>
      </c>
      <c r="H132" s="41" t="str">
        <f>الاسماء!E122</f>
        <v>مسلم</v>
      </c>
      <c r="I132" s="17">
        <v>3</v>
      </c>
      <c r="J132" s="17">
        <v>16</v>
      </c>
      <c r="K132" s="17"/>
      <c r="L132" s="17"/>
      <c r="M132" s="20">
        <f t="shared" si="69"/>
        <v>19</v>
      </c>
      <c r="N132" s="20">
        <f t="shared" si="70"/>
        <v>0</v>
      </c>
      <c r="O132" s="20">
        <f t="shared" si="71"/>
        <v>19</v>
      </c>
      <c r="P132" s="17">
        <v>2</v>
      </c>
      <c r="Q132" s="17">
        <v>7.5</v>
      </c>
      <c r="R132" s="17"/>
      <c r="S132" s="17"/>
      <c r="T132" s="20">
        <f t="shared" si="72"/>
        <v>9.5</v>
      </c>
      <c r="U132" s="20">
        <f t="shared" si="73"/>
        <v>0</v>
      </c>
      <c r="V132" s="20">
        <f t="shared" si="74"/>
        <v>9.5</v>
      </c>
      <c r="W132" s="17">
        <v>3</v>
      </c>
      <c r="X132" s="17">
        <v>6.5</v>
      </c>
      <c r="Y132" s="17"/>
      <c r="Z132" s="17"/>
      <c r="AA132" s="20">
        <f t="shared" si="75"/>
        <v>9.5</v>
      </c>
      <c r="AB132" s="20">
        <f t="shared" si="76"/>
        <v>0</v>
      </c>
      <c r="AC132" s="20">
        <f t="shared" si="77"/>
        <v>9.5</v>
      </c>
      <c r="AD132" s="17">
        <v>1</v>
      </c>
      <c r="AE132" s="17">
        <v>4</v>
      </c>
      <c r="AF132" s="17"/>
      <c r="AG132" s="17"/>
      <c r="AH132" s="20">
        <f t="shared" si="78"/>
        <v>5</v>
      </c>
      <c r="AI132" s="20">
        <f t="shared" si="79"/>
        <v>0</v>
      </c>
      <c r="AJ132" s="20">
        <f t="shared" si="80"/>
        <v>5</v>
      </c>
      <c r="AK132" s="17">
        <v>2</v>
      </c>
      <c r="AL132" s="17">
        <v>7.5</v>
      </c>
      <c r="AM132" s="17"/>
      <c r="AN132" s="17"/>
      <c r="AO132" s="20">
        <f t="shared" si="81"/>
        <v>9.5</v>
      </c>
      <c r="AP132" s="20">
        <f t="shared" si="82"/>
        <v>0</v>
      </c>
      <c r="AQ132" s="20">
        <f t="shared" si="83"/>
        <v>9.5</v>
      </c>
      <c r="AR132" s="17">
        <v>1</v>
      </c>
      <c r="AS132" s="17">
        <v>8</v>
      </c>
      <c r="AT132" s="17"/>
      <c r="AU132" s="17"/>
      <c r="AV132" s="20">
        <f t="shared" si="84"/>
        <v>9</v>
      </c>
      <c r="AW132" s="20">
        <f t="shared" si="85"/>
        <v>0</v>
      </c>
      <c r="AX132" s="20">
        <f t="shared" si="86"/>
        <v>9</v>
      </c>
      <c r="AY132" s="17">
        <v>1</v>
      </c>
      <c r="AZ132" s="17">
        <v>6.5</v>
      </c>
      <c r="BA132" s="17"/>
      <c r="BB132" s="17"/>
      <c r="BC132" s="20">
        <f t="shared" si="87"/>
        <v>7.5</v>
      </c>
      <c r="BD132" s="20">
        <f t="shared" si="88"/>
        <v>0</v>
      </c>
      <c r="BE132" s="20">
        <f t="shared" si="89"/>
        <v>7.5</v>
      </c>
      <c r="BF132" s="17">
        <v>1.5</v>
      </c>
      <c r="BG132" s="17">
        <v>4.5</v>
      </c>
      <c r="BH132" s="17"/>
      <c r="BI132" s="17"/>
      <c r="BJ132" s="20">
        <f t="shared" si="90"/>
        <v>6</v>
      </c>
      <c r="BK132" s="20">
        <f t="shared" si="91"/>
        <v>0</v>
      </c>
      <c r="BL132" s="20">
        <f t="shared" si="92"/>
        <v>6</v>
      </c>
      <c r="BM132" s="17">
        <v>1.5</v>
      </c>
      <c r="BN132" s="17">
        <v>6</v>
      </c>
      <c r="BO132" s="17"/>
      <c r="BP132" s="17"/>
      <c r="BQ132" s="20">
        <f t="shared" si="93"/>
        <v>7.5</v>
      </c>
      <c r="BR132" s="20">
        <f t="shared" si="94"/>
        <v>0</v>
      </c>
      <c r="BS132" s="20">
        <f t="shared" si="95"/>
        <v>7.5</v>
      </c>
      <c r="BT132" s="17">
        <v>8.5</v>
      </c>
      <c r="BU132" s="17">
        <v>29</v>
      </c>
      <c r="BV132" s="17"/>
      <c r="BW132" s="17"/>
      <c r="BX132" s="20">
        <f t="shared" si="96"/>
        <v>37.5</v>
      </c>
      <c r="BY132" s="20">
        <f t="shared" si="97"/>
        <v>0</v>
      </c>
      <c r="BZ132" s="20">
        <f t="shared" si="98"/>
        <v>37.5</v>
      </c>
      <c r="CA132" s="17">
        <v>5.5</v>
      </c>
      <c r="CB132" s="17">
        <v>18</v>
      </c>
      <c r="CC132" s="17"/>
      <c r="CD132" s="17"/>
      <c r="CE132" s="20">
        <f t="shared" si="99"/>
        <v>23.5</v>
      </c>
      <c r="CF132" s="20">
        <f t="shared" si="100"/>
        <v>0</v>
      </c>
      <c r="CG132" s="20">
        <f t="shared" si="101"/>
        <v>23.5</v>
      </c>
      <c r="CH132" s="17">
        <v>4</v>
      </c>
      <c r="CI132" s="17">
        <v>16</v>
      </c>
      <c r="CJ132" s="17"/>
      <c r="CK132" s="17"/>
      <c r="CL132" s="20">
        <f t="shared" si="102"/>
        <v>20</v>
      </c>
      <c r="CM132" s="20">
        <f t="shared" si="103"/>
        <v>0</v>
      </c>
      <c r="CN132" s="20">
        <f t="shared" si="104"/>
        <v>20</v>
      </c>
      <c r="CO132" s="17">
        <v>4</v>
      </c>
      <c r="CP132" s="17">
        <v>14</v>
      </c>
      <c r="CQ132" s="17"/>
      <c r="CR132" s="17"/>
      <c r="CS132" s="20">
        <f t="shared" si="105"/>
        <v>18</v>
      </c>
      <c r="CT132" s="20">
        <f t="shared" si="106"/>
        <v>0</v>
      </c>
      <c r="CU132" s="20">
        <f t="shared" si="107"/>
        <v>18</v>
      </c>
      <c r="CV132" s="17">
        <v>1.5</v>
      </c>
      <c r="CW132" s="17">
        <v>5</v>
      </c>
      <c r="CX132" s="17"/>
      <c r="CY132" s="17"/>
      <c r="CZ132" s="20">
        <f t="shared" si="108"/>
        <v>6.5</v>
      </c>
      <c r="DA132" s="20">
        <f t="shared" si="109"/>
        <v>0</v>
      </c>
      <c r="DB132" s="20">
        <f t="shared" si="110"/>
        <v>6.5</v>
      </c>
      <c r="DC132" s="17">
        <v>15</v>
      </c>
      <c r="DD132" s="70">
        <v>52</v>
      </c>
      <c r="DE132" s="17"/>
      <c r="DF132" s="17"/>
      <c r="DG132" s="20">
        <f t="shared" si="67"/>
        <v>67</v>
      </c>
      <c r="DH132" s="20">
        <f t="shared" si="68"/>
        <v>0</v>
      </c>
      <c r="DI132" s="20">
        <f t="shared" si="111"/>
        <v>67</v>
      </c>
      <c r="DJ132" s="20">
        <f t="shared" si="112"/>
        <v>247.5</v>
      </c>
      <c r="DK132" s="17">
        <v>2</v>
      </c>
      <c r="DL132" s="17">
        <v>7.5</v>
      </c>
      <c r="DM132" s="17"/>
      <c r="DN132" s="17"/>
      <c r="DO132" s="20">
        <f t="shared" si="113"/>
        <v>9.5</v>
      </c>
      <c r="DP132" s="20">
        <f t="shared" si="114"/>
        <v>0</v>
      </c>
      <c r="DQ132" s="20">
        <f t="shared" si="115"/>
        <v>9.5</v>
      </c>
      <c r="DR132" s="20" t="str">
        <f t="shared" si="116"/>
        <v>راسب</v>
      </c>
      <c r="DS132" s="18"/>
      <c r="DT132"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2" s="19"/>
      <c r="DV132" s="20" t="str">
        <f t="shared" si="118"/>
        <v>اللغة العربية واَدابها</v>
      </c>
      <c r="DW132" s="20" t="str">
        <f t="shared" si="119"/>
        <v>اللغة الإنجليزية</v>
      </c>
      <c r="DX132" s="20" t="str">
        <f t="shared" si="120"/>
        <v>الرياضيات العامة</v>
      </c>
      <c r="DY132" s="20" t="str">
        <f t="shared" si="121"/>
        <v xml:space="preserve"> الفيزياء العامة </v>
      </c>
      <c r="DZ132" s="20" t="str">
        <f t="shared" si="122"/>
        <v>الكيمياء</v>
      </c>
      <c r="EA132" s="20" t="str">
        <f t="shared" si="123"/>
        <v xml:space="preserve"> الدراسات الاجتماعية</v>
      </c>
      <c r="EB132" s="20" t="str">
        <f t="shared" si="124"/>
        <v>التربية الوطنية</v>
      </c>
      <c r="EC132" s="20" t="str">
        <f t="shared" si="125"/>
        <v>الحاسب الألى</v>
      </c>
      <c r="ED132" s="20" t="str">
        <f t="shared" si="126"/>
        <v>الأمن الصناعى والسلامة المهنية</v>
      </c>
      <c r="EE132" s="20" t="str">
        <f t="shared" si="127"/>
        <v>مبادئ الرسم الفنى</v>
      </c>
      <c r="EF132" s="20" t="str">
        <f t="shared" si="128"/>
        <v>التكنولوجيا</v>
      </c>
      <c r="EG132" s="20" t="str">
        <f t="shared" si="129"/>
        <v>الخامات</v>
      </c>
      <c r="EH132" s="20" t="str">
        <f t="shared" si="130"/>
        <v>المعدات</v>
      </c>
      <c r="EI132" s="20" t="str">
        <f t="shared" si="131"/>
        <v>مبادئ الكهرباء</v>
      </c>
      <c r="EJ132" s="20" t="str">
        <f t="shared" si="132"/>
        <v>التدريبات العملية</v>
      </c>
      <c r="EK132" s="20" t="str">
        <f t="shared" si="133"/>
        <v>التربية الدينية</v>
      </c>
      <c r="EL132" s="20">
        <f>IF(ROW($C$13)&gt;=COUNT(DV132:EK132),SUMPRODUCT(--(DV132:EK132:EK132&lt;&gt;"")),"")</f>
        <v>16</v>
      </c>
      <c r="EN132" s="1">
        <v>62.5</v>
      </c>
    </row>
    <row r="133" spans="2:144" ht="18.600000000000001" thickTop="1" thickBot="1" x14ac:dyDescent="0.35">
      <c r="B133" s="15">
        <v>121</v>
      </c>
      <c r="C133" s="37">
        <f>الاسماء!B123</f>
        <v>121</v>
      </c>
      <c r="D133" s="34" t="str">
        <f>الاسماء!C123</f>
        <v>محمد احمد علي بيومى‎</v>
      </c>
      <c r="E133" s="16">
        <v>1545</v>
      </c>
      <c r="F133" s="16"/>
      <c r="G133" s="37" t="str">
        <f>الاسماء!D123</f>
        <v xml:space="preserve"> عمارة عام</v>
      </c>
      <c r="H133" s="41" t="str">
        <f>الاسماء!E123</f>
        <v>مسلم</v>
      </c>
      <c r="I133" s="17">
        <v>3</v>
      </c>
      <c r="J133" s="17">
        <v>15</v>
      </c>
      <c r="K133" s="17"/>
      <c r="L133" s="17"/>
      <c r="M133" s="20">
        <f t="shared" si="69"/>
        <v>18</v>
      </c>
      <c r="N133" s="20">
        <f t="shared" si="70"/>
        <v>0</v>
      </c>
      <c r="O133" s="20">
        <f t="shared" si="71"/>
        <v>18</v>
      </c>
      <c r="P133" s="17">
        <v>2</v>
      </c>
      <c r="Q133" s="17">
        <v>4</v>
      </c>
      <c r="R133" s="17"/>
      <c r="S133" s="17"/>
      <c r="T133" s="20">
        <f t="shared" si="72"/>
        <v>6</v>
      </c>
      <c r="U133" s="20">
        <f t="shared" si="73"/>
        <v>0</v>
      </c>
      <c r="V133" s="20">
        <f t="shared" si="74"/>
        <v>6</v>
      </c>
      <c r="W133" s="17">
        <v>2</v>
      </c>
      <c r="X133" s="17">
        <v>6</v>
      </c>
      <c r="Y133" s="17"/>
      <c r="Z133" s="17"/>
      <c r="AA133" s="20">
        <f t="shared" si="75"/>
        <v>8</v>
      </c>
      <c r="AB133" s="20">
        <f t="shared" si="76"/>
        <v>0</v>
      </c>
      <c r="AC133" s="20">
        <f t="shared" si="77"/>
        <v>8</v>
      </c>
      <c r="AD133" s="17">
        <v>1</v>
      </c>
      <c r="AE133" s="17">
        <v>3.5</v>
      </c>
      <c r="AF133" s="17"/>
      <c r="AG133" s="17"/>
      <c r="AH133" s="20">
        <f t="shared" si="78"/>
        <v>4.5</v>
      </c>
      <c r="AI133" s="20">
        <f t="shared" si="79"/>
        <v>0</v>
      </c>
      <c r="AJ133" s="20">
        <f t="shared" si="80"/>
        <v>4.5</v>
      </c>
      <c r="AK133" s="17">
        <v>1</v>
      </c>
      <c r="AL133" s="17">
        <v>5.5</v>
      </c>
      <c r="AM133" s="17"/>
      <c r="AN133" s="17"/>
      <c r="AO133" s="20">
        <f t="shared" si="81"/>
        <v>6.5</v>
      </c>
      <c r="AP133" s="20">
        <f t="shared" si="82"/>
        <v>0</v>
      </c>
      <c r="AQ133" s="20">
        <f t="shared" si="83"/>
        <v>6.5</v>
      </c>
      <c r="AR133" s="17">
        <v>1</v>
      </c>
      <c r="AS133" s="17">
        <v>6.5</v>
      </c>
      <c r="AT133" s="17"/>
      <c r="AU133" s="17"/>
      <c r="AV133" s="20">
        <f t="shared" si="84"/>
        <v>7.5</v>
      </c>
      <c r="AW133" s="20">
        <f t="shared" si="85"/>
        <v>0</v>
      </c>
      <c r="AX133" s="20">
        <f t="shared" si="86"/>
        <v>7.5</v>
      </c>
      <c r="AY133" s="17">
        <v>1.5</v>
      </c>
      <c r="AZ133" s="17">
        <v>2.5</v>
      </c>
      <c r="BA133" s="17"/>
      <c r="BB133" s="17"/>
      <c r="BC133" s="20">
        <f t="shared" si="87"/>
        <v>4</v>
      </c>
      <c r="BD133" s="20">
        <f t="shared" si="88"/>
        <v>0</v>
      </c>
      <c r="BE133" s="20">
        <f t="shared" si="89"/>
        <v>4</v>
      </c>
      <c r="BF133" s="17">
        <v>1.5</v>
      </c>
      <c r="BG133" s="17">
        <v>6</v>
      </c>
      <c r="BH133" s="17"/>
      <c r="BI133" s="17"/>
      <c r="BJ133" s="20">
        <f t="shared" si="90"/>
        <v>7.5</v>
      </c>
      <c r="BK133" s="20">
        <f t="shared" si="91"/>
        <v>0</v>
      </c>
      <c r="BL133" s="20">
        <f t="shared" si="92"/>
        <v>7.5</v>
      </c>
      <c r="BM133" s="17">
        <v>1.5</v>
      </c>
      <c r="BN133" s="17">
        <v>7</v>
      </c>
      <c r="BO133" s="17"/>
      <c r="BP133" s="17"/>
      <c r="BQ133" s="20">
        <f t="shared" si="93"/>
        <v>8.5</v>
      </c>
      <c r="BR133" s="20">
        <f t="shared" si="94"/>
        <v>0</v>
      </c>
      <c r="BS133" s="20">
        <f t="shared" si="95"/>
        <v>8.5</v>
      </c>
      <c r="BT133" s="17">
        <v>7.5</v>
      </c>
      <c r="BU133" s="17">
        <v>22</v>
      </c>
      <c r="BV133" s="17"/>
      <c r="BW133" s="17"/>
      <c r="BX133" s="20">
        <f t="shared" si="96"/>
        <v>29.5</v>
      </c>
      <c r="BY133" s="20">
        <f t="shared" si="97"/>
        <v>0</v>
      </c>
      <c r="BZ133" s="20">
        <f t="shared" si="98"/>
        <v>29.5</v>
      </c>
      <c r="CA133" s="17">
        <v>5</v>
      </c>
      <c r="CB133" s="17">
        <v>20</v>
      </c>
      <c r="CC133" s="17"/>
      <c r="CD133" s="17"/>
      <c r="CE133" s="20">
        <f t="shared" si="99"/>
        <v>25</v>
      </c>
      <c r="CF133" s="20">
        <f t="shared" si="100"/>
        <v>0</v>
      </c>
      <c r="CG133" s="20">
        <f t="shared" si="101"/>
        <v>25</v>
      </c>
      <c r="CH133" s="17">
        <v>4</v>
      </c>
      <c r="CI133" s="17">
        <v>15</v>
      </c>
      <c r="CJ133" s="17"/>
      <c r="CK133" s="17"/>
      <c r="CL133" s="20">
        <f t="shared" si="102"/>
        <v>19</v>
      </c>
      <c r="CM133" s="20">
        <f t="shared" si="103"/>
        <v>0</v>
      </c>
      <c r="CN133" s="20">
        <f t="shared" si="104"/>
        <v>19</v>
      </c>
      <c r="CO133" s="17">
        <v>3</v>
      </c>
      <c r="CP133" s="17">
        <v>14</v>
      </c>
      <c r="CQ133" s="17"/>
      <c r="CR133" s="17"/>
      <c r="CS133" s="20">
        <f t="shared" si="105"/>
        <v>17</v>
      </c>
      <c r="CT133" s="20">
        <f t="shared" si="106"/>
        <v>0</v>
      </c>
      <c r="CU133" s="20">
        <f t="shared" si="107"/>
        <v>17</v>
      </c>
      <c r="CV133" s="17">
        <v>1.5</v>
      </c>
      <c r="CW133" s="17">
        <v>3</v>
      </c>
      <c r="CX133" s="17"/>
      <c r="CY133" s="17"/>
      <c r="CZ133" s="20">
        <f t="shared" si="108"/>
        <v>4.5</v>
      </c>
      <c r="DA133" s="20">
        <f t="shared" si="109"/>
        <v>0</v>
      </c>
      <c r="DB133" s="20">
        <f t="shared" si="110"/>
        <v>4.5</v>
      </c>
      <c r="DC133" s="17">
        <v>15</v>
      </c>
      <c r="DD133" s="70">
        <v>52</v>
      </c>
      <c r="DE133" s="17"/>
      <c r="DF133" s="17"/>
      <c r="DG133" s="20">
        <f t="shared" si="67"/>
        <v>67</v>
      </c>
      <c r="DH133" s="20">
        <f t="shared" si="68"/>
        <v>0</v>
      </c>
      <c r="DI133" s="20">
        <f t="shared" si="111"/>
        <v>67</v>
      </c>
      <c r="DJ133" s="20">
        <f t="shared" si="112"/>
        <v>228.5</v>
      </c>
      <c r="DK133" s="17">
        <v>2</v>
      </c>
      <c r="DL133" s="17">
        <v>5</v>
      </c>
      <c r="DM133" s="17"/>
      <c r="DN133" s="17"/>
      <c r="DO133" s="20">
        <f t="shared" si="113"/>
        <v>7</v>
      </c>
      <c r="DP133" s="20">
        <f t="shared" si="114"/>
        <v>0</v>
      </c>
      <c r="DQ133" s="20">
        <f t="shared" si="115"/>
        <v>7</v>
      </c>
      <c r="DR133" s="20" t="str">
        <f t="shared" si="116"/>
        <v>راسب</v>
      </c>
      <c r="DS133" s="18"/>
      <c r="DT133"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3" s="19"/>
      <c r="DV133" s="20" t="str">
        <f t="shared" si="118"/>
        <v>اللغة العربية واَدابها</v>
      </c>
      <c r="DW133" s="20" t="str">
        <f t="shared" si="119"/>
        <v>اللغة الإنجليزية</v>
      </c>
      <c r="DX133" s="20" t="str">
        <f t="shared" si="120"/>
        <v>الرياضيات العامة</v>
      </c>
      <c r="DY133" s="20" t="str">
        <f t="shared" si="121"/>
        <v xml:space="preserve"> الفيزياء العامة </v>
      </c>
      <c r="DZ133" s="20" t="str">
        <f t="shared" si="122"/>
        <v>الكيمياء</v>
      </c>
      <c r="EA133" s="20" t="str">
        <f t="shared" si="123"/>
        <v xml:space="preserve"> الدراسات الاجتماعية</v>
      </c>
      <c r="EB133" s="20" t="str">
        <f t="shared" si="124"/>
        <v>التربية الوطنية</v>
      </c>
      <c r="EC133" s="20" t="str">
        <f t="shared" si="125"/>
        <v>الحاسب الألى</v>
      </c>
      <c r="ED133" s="20" t="str">
        <f t="shared" si="126"/>
        <v>الأمن الصناعى والسلامة المهنية</v>
      </c>
      <c r="EE133" s="20" t="str">
        <f t="shared" si="127"/>
        <v>مبادئ الرسم الفنى</v>
      </c>
      <c r="EF133" s="20" t="str">
        <f t="shared" si="128"/>
        <v>التكنولوجيا</v>
      </c>
      <c r="EG133" s="20" t="str">
        <f t="shared" si="129"/>
        <v>الخامات</v>
      </c>
      <c r="EH133" s="20" t="str">
        <f t="shared" si="130"/>
        <v>المعدات</v>
      </c>
      <c r="EI133" s="20" t="str">
        <f t="shared" si="131"/>
        <v>مبادئ الكهرباء</v>
      </c>
      <c r="EJ133" s="20" t="str">
        <f t="shared" si="132"/>
        <v>التدريبات العملية</v>
      </c>
      <c r="EK133" s="20" t="str">
        <f t="shared" si="133"/>
        <v>التربية الدينية</v>
      </c>
      <c r="EL133" s="20">
        <f>IF(ROW($C$13)&gt;=COUNT(DV133:EK133),SUMPRODUCT(--(DV133:EK133:EK133&lt;&gt;"")),"")</f>
        <v>16</v>
      </c>
      <c r="EN133" s="1">
        <v>63</v>
      </c>
    </row>
    <row r="134" spans="2:144" ht="18.600000000000001" thickTop="1" thickBot="1" x14ac:dyDescent="0.35">
      <c r="B134" s="15">
        <v>122</v>
      </c>
      <c r="C134" s="37">
        <f>الاسماء!B124</f>
        <v>122</v>
      </c>
      <c r="D134" s="34" t="str">
        <f>الاسماء!C124</f>
        <v>محمد السيد كامل سيد‎</v>
      </c>
      <c r="E134" s="16">
        <v>1546</v>
      </c>
      <c r="F134" s="16"/>
      <c r="G134" s="37" t="str">
        <f>الاسماء!D124</f>
        <v xml:space="preserve"> عمارة عام</v>
      </c>
      <c r="H134" s="41" t="str">
        <f>الاسماء!E124</f>
        <v>مسلم</v>
      </c>
      <c r="I134" s="17">
        <v>3</v>
      </c>
      <c r="J134" s="17">
        <v>17.5</v>
      </c>
      <c r="K134" s="17"/>
      <c r="L134" s="17"/>
      <c r="M134" s="20">
        <f t="shared" si="69"/>
        <v>20.5</v>
      </c>
      <c r="N134" s="20">
        <f t="shared" si="70"/>
        <v>0</v>
      </c>
      <c r="O134" s="20">
        <f t="shared" si="71"/>
        <v>20.5</v>
      </c>
      <c r="P134" s="17">
        <v>2</v>
      </c>
      <c r="Q134" s="17">
        <v>6</v>
      </c>
      <c r="R134" s="17"/>
      <c r="S134" s="17"/>
      <c r="T134" s="20">
        <f t="shared" si="72"/>
        <v>8</v>
      </c>
      <c r="U134" s="20">
        <f t="shared" si="73"/>
        <v>0</v>
      </c>
      <c r="V134" s="20">
        <f t="shared" si="74"/>
        <v>8</v>
      </c>
      <c r="W134" s="17">
        <v>2</v>
      </c>
      <c r="X134" s="17">
        <v>7</v>
      </c>
      <c r="Y134" s="17"/>
      <c r="Z134" s="17"/>
      <c r="AA134" s="20">
        <f t="shared" si="75"/>
        <v>9</v>
      </c>
      <c r="AB134" s="20">
        <f t="shared" si="76"/>
        <v>0</v>
      </c>
      <c r="AC134" s="20">
        <f t="shared" si="77"/>
        <v>9</v>
      </c>
      <c r="AD134" s="17">
        <v>1</v>
      </c>
      <c r="AE134" s="17">
        <v>4.5</v>
      </c>
      <c r="AF134" s="17"/>
      <c r="AG134" s="17"/>
      <c r="AH134" s="20">
        <f t="shared" si="78"/>
        <v>5.5</v>
      </c>
      <c r="AI134" s="20">
        <f t="shared" si="79"/>
        <v>0</v>
      </c>
      <c r="AJ134" s="20">
        <f t="shared" si="80"/>
        <v>5.5</v>
      </c>
      <c r="AK134" s="17">
        <v>2</v>
      </c>
      <c r="AL134" s="17">
        <v>5.5</v>
      </c>
      <c r="AM134" s="17"/>
      <c r="AN134" s="17"/>
      <c r="AO134" s="20">
        <f t="shared" si="81"/>
        <v>7.5</v>
      </c>
      <c r="AP134" s="20">
        <f t="shared" si="82"/>
        <v>0</v>
      </c>
      <c r="AQ134" s="20">
        <f t="shared" si="83"/>
        <v>7.5</v>
      </c>
      <c r="AR134" s="17">
        <v>2</v>
      </c>
      <c r="AS134" s="17">
        <v>7</v>
      </c>
      <c r="AT134" s="17"/>
      <c r="AU134" s="17"/>
      <c r="AV134" s="20">
        <f t="shared" si="84"/>
        <v>9</v>
      </c>
      <c r="AW134" s="20">
        <f t="shared" si="85"/>
        <v>0</v>
      </c>
      <c r="AX134" s="20">
        <f t="shared" si="86"/>
        <v>9</v>
      </c>
      <c r="AY134" s="17">
        <v>1.5</v>
      </c>
      <c r="AZ134" s="17">
        <v>3.5</v>
      </c>
      <c r="BA134" s="17"/>
      <c r="BB134" s="17"/>
      <c r="BC134" s="20">
        <f t="shared" si="87"/>
        <v>5</v>
      </c>
      <c r="BD134" s="20">
        <f t="shared" si="88"/>
        <v>0</v>
      </c>
      <c r="BE134" s="20">
        <f t="shared" si="89"/>
        <v>5</v>
      </c>
      <c r="BF134" s="17">
        <v>1.5</v>
      </c>
      <c r="BG134" s="17">
        <v>6</v>
      </c>
      <c r="BH134" s="17"/>
      <c r="BI134" s="17"/>
      <c r="BJ134" s="20">
        <f t="shared" si="90"/>
        <v>7.5</v>
      </c>
      <c r="BK134" s="20">
        <f t="shared" si="91"/>
        <v>0</v>
      </c>
      <c r="BL134" s="20">
        <f t="shared" si="92"/>
        <v>7.5</v>
      </c>
      <c r="BM134" s="17">
        <v>1.5</v>
      </c>
      <c r="BN134" s="17">
        <v>6</v>
      </c>
      <c r="BO134" s="17"/>
      <c r="BP134" s="17"/>
      <c r="BQ134" s="20">
        <f t="shared" si="93"/>
        <v>7.5</v>
      </c>
      <c r="BR134" s="20">
        <f t="shared" si="94"/>
        <v>0</v>
      </c>
      <c r="BS134" s="20">
        <f t="shared" si="95"/>
        <v>7.5</v>
      </c>
      <c r="BT134" s="17">
        <v>8</v>
      </c>
      <c r="BU134" s="17">
        <v>24</v>
      </c>
      <c r="BV134" s="17"/>
      <c r="BW134" s="17"/>
      <c r="BX134" s="20">
        <f t="shared" si="96"/>
        <v>32</v>
      </c>
      <c r="BY134" s="20">
        <f t="shared" si="97"/>
        <v>0</v>
      </c>
      <c r="BZ134" s="20">
        <f t="shared" si="98"/>
        <v>32</v>
      </c>
      <c r="CA134" s="17">
        <v>5</v>
      </c>
      <c r="CB134" s="17">
        <v>16</v>
      </c>
      <c r="CC134" s="17"/>
      <c r="CD134" s="17"/>
      <c r="CE134" s="20">
        <f t="shared" si="99"/>
        <v>21</v>
      </c>
      <c r="CF134" s="20">
        <f t="shared" si="100"/>
        <v>0</v>
      </c>
      <c r="CG134" s="20">
        <f t="shared" si="101"/>
        <v>21</v>
      </c>
      <c r="CH134" s="17">
        <v>4</v>
      </c>
      <c r="CI134" s="17">
        <v>15</v>
      </c>
      <c r="CJ134" s="17"/>
      <c r="CK134" s="17"/>
      <c r="CL134" s="20">
        <f t="shared" si="102"/>
        <v>19</v>
      </c>
      <c r="CM134" s="20">
        <f t="shared" si="103"/>
        <v>0</v>
      </c>
      <c r="CN134" s="20">
        <f t="shared" si="104"/>
        <v>19</v>
      </c>
      <c r="CO134" s="17">
        <v>3.5</v>
      </c>
      <c r="CP134" s="17">
        <v>15</v>
      </c>
      <c r="CQ134" s="17"/>
      <c r="CR134" s="17"/>
      <c r="CS134" s="20">
        <f t="shared" si="105"/>
        <v>18.5</v>
      </c>
      <c r="CT134" s="20">
        <f t="shared" si="106"/>
        <v>0</v>
      </c>
      <c r="CU134" s="20">
        <f t="shared" si="107"/>
        <v>18.5</v>
      </c>
      <c r="CV134" s="17">
        <v>1.5</v>
      </c>
      <c r="CW134" s="17">
        <v>5</v>
      </c>
      <c r="CX134" s="17"/>
      <c r="CY134" s="17"/>
      <c r="CZ134" s="20">
        <f t="shared" si="108"/>
        <v>6.5</v>
      </c>
      <c r="DA134" s="20">
        <f t="shared" si="109"/>
        <v>0</v>
      </c>
      <c r="DB134" s="20">
        <f t="shared" si="110"/>
        <v>6.5</v>
      </c>
      <c r="DC134" s="17">
        <v>15</v>
      </c>
      <c r="DD134" s="70">
        <v>52</v>
      </c>
      <c r="DE134" s="17"/>
      <c r="DF134" s="17"/>
      <c r="DG134" s="20">
        <f t="shared" si="67"/>
        <v>67</v>
      </c>
      <c r="DH134" s="20">
        <f t="shared" si="68"/>
        <v>0</v>
      </c>
      <c r="DI134" s="20">
        <f t="shared" si="111"/>
        <v>67</v>
      </c>
      <c r="DJ134" s="20">
        <f t="shared" si="112"/>
        <v>238.5</v>
      </c>
      <c r="DK134" s="17">
        <v>2</v>
      </c>
      <c r="DL134" s="17">
        <v>6</v>
      </c>
      <c r="DM134" s="17"/>
      <c r="DN134" s="17"/>
      <c r="DO134" s="20">
        <f t="shared" si="113"/>
        <v>8</v>
      </c>
      <c r="DP134" s="20">
        <f t="shared" si="114"/>
        <v>0</v>
      </c>
      <c r="DQ134" s="20">
        <f t="shared" si="115"/>
        <v>8</v>
      </c>
      <c r="DR134" s="20" t="str">
        <f t="shared" si="116"/>
        <v>راسب</v>
      </c>
      <c r="DS134" s="18"/>
      <c r="DT134"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4" s="19"/>
      <c r="DV134" s="20" t="str">
        <f t="shared" si="118"/>
        <v>اللغة العربية واَدابها</v>
      </c>
      <c r="DW134" s="20" t="str">
        <f t="shared" si="119"/>
        <v>اللغة الإنجليزية</v>
      </c>
      <c r="DX134" s="20" t="str">
        <f t="shared" si="120"/>
        <v>الرياضيات العامة</v>
      </c>
      <c r="DY134" s="20" t="str">
        <f t="shared" si="121"/>
        <v xml:space="preserve"> الفيزياء العامة </v>
      </c>
      <c r="DZ134" s="20" t="str">
        <f t="shared" si="122"/>
        <v>الكيمياء</v>
      </c>
      <c r="EA134" s="20" t="str">
        <f t="shared" si="123"/>
        <v xml:space="preserve"> الدراسات الاجتماعية</v>
      </c>
      <c r="EB134" s="20" t="str">
        <f t="shared" si="124"/>
        <v>التربية الوطنية</v>
      </c>
      <c r="EC134" s="20" t="str">
        <f t="shared" si="125"/>
        <v>الحاسب الألى</v>
      </c>
      <c r="ED134" s="20" t="str">
        <f t="shared" si="126"/>
        <v>الأمن الصناعى والسلامة المهنية</v>
      </c>
      <c r="EE134" s="20" t="str">
        <f t="shared" si="127"/>
        <v>مبادئ الرسم الفنى</v>
      </c>
      <c r="EF134" s="20" t="str">
        <f t="shared" si="128"/>
        <v>التكنولوجيا</v>
      </c>
      <c r="EG134" s="20" t="str">
        <f t="shared" si="129"/>
        <v>الخامات</v>
      </c>
      <c r="EH134" s="20" t="str">
        <f t="shared" si="130"/>
        <v>المعدات</v>
      </c>
      <c r="EI134" s="20" t="str">
        <f t="shared" si="131"/>
        <v>مبادئ الكهرباء</v>
      </c>
      <c r="EJ134" s="20" t="str">
        <f t="shared" si="132"/>
        <v>التدريبات العملية</v>
      </c>
      <c r="EK134" s="20" t="str">
        <f t="shared" si="133"/>
        <v>التربية الدينية</v>
      </c>
      <c r="EL134" s="20">
        <f>IF(ROW($C$13)&gt;=COUNT(DV134:EK134),SUMPRODUCT(--(DV134:EK134:EK134&lt;&gt;"")),"")</f>
        <v>16</v>
      </c>
      <c r="EN134" s="1">
        <v>63.5</v>
      </c>
    </row>
    <row r="135" spans="2:144" ht="18.600000000000001" thickTop="1" thickBot="1" x14ac:dyDescent="0.35">
      <c r="B135" s="15">
        <v>123</v>
      </c>
      <c r="C135" s="37">
        <f>الاسماء!B125</f>
        <v>123</v>
      </c>
      <c r="D135" s="34" t="str">
        <f>الاسماء!C125</f>
        <v>محمد السيد محمود علي‎</v>
      </c>
      <c r="E135" s="44">
        <v>1547</v>
      </c>
      <c r="F135" s="16"/>
      <c r="G135" s="37" t="str">
        <f>الاسماء!D125</f>
        <v xml:space="preserve"> عمارة عام</v>
      </c>
      <c r="H135" s="41" t="str">
        <f>الاسماء!E125</f>
        <v>مسلم</v>
      </c>
      <c r="I135" s="17">
        <v>3</v>
      </c>
      <c r="J135" s="17">
        <v>17</v>
      </c>
      <c r="K135" s="17"/>
      <c r="L135" s="17"/>
      <c r="M135" s="20">
        <f t="shared" si="69"/>
        <v>20</v>
      </c>
      <c r="N135" s="20">
        <f t="shared" si="70"/>
        <v>0</v>
      </c>
      <c r="O135" s="20">
        <f t="shared" si="71"/>
        <v>20</v>
      </c>
      <c r="P135" s="17">
        <v>2</v>
      </c>
      <c r="Q135" s="17">
        <v>6</v>
      </c>
      <c r="R135" s="17"/>
      <c r="S135" s="17"/>
      <c r="T135" s="20">
        <f t="shared" si="72"/>
        <v>8</v>
      </c>
      <c r="U135" s="20">
        <f t="shared" si="73"/>
        <v>0</v>
      </c>
      <c r="V135" s="20">
        <f t="shared" si="74"/>
        <v>8</v>
      </c>
      <c r="W135" s="17">
        <v>2</v>
      </c>
      <c r="X135" s="17">
        <v>5</v>
      </c>
      <c r="Y135" s="17"/>
      <c r="Z135" s="17"/>
      <c r="AA135" s="20">
        <f t="shared" si="75"/>
        <v>7</v>
      </c>
      <c r="AB135" s="20">
        <f t="shared" si="76"/>
        <v>0</v>
      </c>
      <c r="AC135" s="20">
        <f t="shared" si="77"/>
        <v>7</v>
      </c>
      <c r="AD135" s="17">
        <v>1</v>
      </c>
      <c r="AE135" s="17">
        <v>5</v>
      </c>
      <c r="AF135" s="17"/>
      <c r="AG135" s="17"/>
      <c r="AH135" s="20">
        <f t="shared" si="78"/>
        <v>6</v>
      </c>
      <c r="AI135" s="20">
        <f t="shared" si="79"/>
        <v>0</v>
      </c>
      <c r="AJ135" s="20">
        <f t="shared" si="80"/>
        <v>6</v>
      </c>
      <c r="AK135" s="17">
        <v>1</v>
      </c>
      <c r="AL135" s="17">
        <v>5</v>
      </c>
      <c r="AM135" s="17"/>
      <c r="AN135" s="17"/>
      <c r="AO135" s="20">
        <f t="shared" si="81"/>
        <v>6</v>
      </c>
      <c r="AP135" s="20">
        <f t="shared" si="82"/>
        <v>0</v>
      </c>
      <c r="AQ135" s="20">
        <f t="shared" si="83"/>
        <v>6</v>
      </c>
      <c r="AR135" s="17">
        <v>1</v>
      </c>
      <c r="AS135" s="17">
        <v>7</v>
      </c>
      <c r="AT135" s="17"/>
      <c r="AU135" s="17"/>
      <c r="AV135" s="20">
        <f t="shared" si="84"/>
        <v>8</v>
      </c>
      <c r="AW135" s="20">
        <f t="shared" si="85"/>
        <v>0</v>
      </c>
      <c r="AX135" s="20">
        <f t="shared" si="86"/>
        <v>8</v>
      </c>
      <c r="AY135" s="17">
        <v>2</v>
      </c>
      <c r="AZ135" s="17">
        <v>2.5</v>
      </c>
      <c r="BA135" s="17"/>
      <c r="BB135" s="17"/>
      <c r="BC135" s="20">
        <f t="shared" si="87"/>
        <v>4.5</v>
      </c>
      <c r="BD135" s="20">
        <f t="shared" si="88"/>
        <v>0</v>
      </c>
      <c r="BE135" s="20">
        <f t="shared" si="89"/>
        <v>4.5</v>
      </c>
      <c r="BF135" s="17">
        <v>1.5</v>
      </c>
      <c r="BG135" s="17">
        <v>6</v>
      </c>
      <c r="BH135" s="17"/>
      <c r="BI135" s="17"/>
      <c r="BJ135" s="20">
        <f t="shared" si="90"/>
        <v>7.5</v>
      </c>
      <c r="BK135" s="20">
        <f t="shared" si="91"/>
        <v>0</v>
      </c>
      <c r="BL135" s="20">
        <f t="shared" si="92"/>
        <v>7.5</v>
      </c>
      <c r="BM135" s="17">
        <v>1.5</v>
      </c>
      <c r="BN135" s="17">
        <v>6</v>
      </c>
      <c r="BO135" s="17"/>
      <c r="BP135" s="17"/>
      <c r="BQ135" s="20">
        <f t="shared" si="93"/>
        <v>7.5</v>
      </c>
      <c r="BR135" s="20">
        <f t="shared" si="94"/>
        <v>0</v>
      </c>
      <c r="BS135" s="20">
        <f t="shared" si="95"/>
        <v>7.5</v>
      </c>
      <c r="BT135" s="17">
        <v>8</v>
      </c>
      <c r="BU135" s="17">
        <v>21</v>
      </c>
      <c r="BV135" s="17"/>
      <c r="BW135" s="17"/>
      <c r="BX135" s="20">
        <f t="shared" si="96"/>
        <v>29</v>
      </c>
      <c r="BY135" s="20">
        <f t="shared" si="97"/>
        <v>0</v>
      </c>
      <c r="BZ135" s="20">
        <f t="shared" si="98"/>
        <v>29</v>
      </c>
      <c r="CA135" s="17">
        <v>5</v>
      </c>
      <c r="CB135" s="17">
        <v>16</v>
      </c>
      <c r="CC135" s="17"/>
      <c r="CD135" s="17"/>
      <c r="CE135" s="20">
        <f t="shared" si="99"/>
        <v>21</v>
      </c>
      <c r="CF135" s="20">
        <f t="shared" si="100"/>
        <v>0</v>
      </c>
      <c r="CG135" s="20">
        <f t="shared" si="101"/>
        <v>21</v>
      </c>
      <c r="CH135" s="17">
        <v>4</v>
      </c>
      <c r="CI135" s="17">
        <v>14</v>
      </c>
      <c r="CJ135" s="17"/>
      <c r="CK135" s="17"/>
      <c r="CL135" s="20">
        <f t="shared" si="102"/>
        <v>18</v>
      </c>
      <c r="CM135" s="20">
        <f t="shared" si="103"/>
        <v>0</v>
      </c>
      <c r="CN135" s="20">
        <f t="shared" si="104"/>
        <v>18</v>
      </c>
      <c r="CO135" s="17">
        <v>3.5</v>
      </c>
      <c r="CP135" s="17">
        <v>14</v>
      </c>
      <c r="CQ135" s="17"/>
      <c r="CR135" s="17"/>
      <c r="CS135" s="20">
        <f t="shared" si="105"/>
        <v>17.5</v>
      </c>
      <c r="CT135" s="20">
        <f t="shared" si="106"/>
        <v>0</v>
      </c>
      <c r="CU135" s="20">
        <f t="shared" si="107"/>
        <v>17.5</v>
      </c>
      <c r="CV135" s="17">
        <v>1.5</v>
      </c>
      <c r="CW135" s="17">
        <v>5</v>
      </c>
      <c r="CX135" s="17"/>
      <c r="CY135" s="17"/>
      <c r="CZ135" s="20">
        <f t="shared" si="108"/>
        <v>6.5</v>
      </c>
      <c r="DA135" s="20">
        <f t="shared" si="109"/>
        <v>0</v>
      </c>
      <c r="DB135" s="20">
        <f t="shared" si="110"/>
        <v>6.5</v>
      </c>
      <c r="DC135" s="17">
        <v>11</v>
      </c>
      <c r="DD135" s="70">
        <v>52</v>
      </c>
      <c r="DE135" s="17"/>
      <c r="DF135" s="17"/>
      <c r="DG135" s="20">
        <f t="shared" si="67"/>
        <v>63</v>
      </c>
      <c r="DH135" s="20">
        <f t="shared" si="68"/>
        <v>0</v>
      </c>
      <c r="DI135" s="20">
        <f t="shared" si="111"/>
        <v>63</v>
      </c>
      <c r="DJ135" s="20">
        <f t="shared" si="112"/>
        <v>225</v>
      </c>
      <c r="DK135" s="17">
        <v>2</v>
      </c>
      <c r="DL135" s="17">
        <v>6</v>
      </c>
      <c r="DM135" s="17"/>
      <c r="DN135" s="17"/>
      <c r="DO135" s="20">
        <f t="shared" si="113"/>
        <v>8</v>
      </c>
      <c r="DP135" s="20">
        <f t="shared" si="114"/>
        <v>0</v>
      </c>
      <c r="DQ135" s="20">
        <f t="shared" si="115"/>
        <v>8</v>
      </c>
      <c r="DR135" s="20" t="str">
        <f t="shared" si="116"/>
        <v>راسب</v>
      </c>
      <c r="DS135" s="18"/>
      <c r="DT135"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5" s="19"/>
      <c r="DV135" s="20" t="str">
        <f t="shared" si="118"/>
        <v>اللغة العربية واَدابها</v>
      </c>
      <c r="DW135" s="20" t="str">
        <f t="shared" si="119"/>
        <v>اللغة الإنجليزية</v>
      </c>
      <c r="DX135" s="20" t="str">
        <f t="shared" si="120"/>
        <v>الرياضيات العامة</v>
      </c>
      <c r="DY135" s="20" t="str">
        <f t="shared" si="121"/>
        <v xml:space="preserve"> الفيزياء العامة </v>
      </c>
      <c r="DZ135" s="20" t="str">
        <f t="shared" si="122"/>
        <v>الكيمياء</v>
      </c>
      <c r="EA135" s="20" t="str">
        <f t="shared" si="123"/>
        <v xml:space="preserve"> الدراسات الاجتماعية</v>
      </c>
      <c r="EB135" s="20" t="str">
        <f t="shared" si="124"/>
        <v>التربية الوطنية</v>
      </c>
      <c r="EC135" s="20" t="str">
        <f t="shared" si="125"/>
        <v>الحاسب الألى</v>
      </c>
      <c r="ED135" s="20" t="str">
        <f t="shared" si="126"/>
        <v>الأمن الصناعى والسلامة المهنية</v>
      </c>
      <c r="EE135" s="20" t="str">
        <f t="shared" si="127"/>
        <v>مبادئ الرسم الفنى</v>
      </c>
      <c r="EF135" s="20" t="str">
        <f t="shared" si="128"/>
        <v>التكنولوجيا</v>
      </c>
      <c r="EG135" s="20" t="str">
        <f t="shared" si="129"/>
        <v>الخامات</v>
      </c>
      <c r="EH135" s="20" t="str">
        <f t="shared" si="130"/>
        <v>المعدات</v>
      </c>
      <c r="EI135" s="20" t="str">
        <f t="shared" si="131"/>
        <v>مبادئ الكهرباء</v>
      </c>
      <c r="EJ135" s="20" t="str">
        <f t="shared" si="132"/>
        <v>التدريبات العملية</v>
      </c>
      <c r="EK135" s="20" t="str">
        <f t="shared" si="133"/>
        <v>التربية الدينية</v>
      </c>
      <c r="EL135" s="20">
        <f>IF(ROW($C$13)&gt;=COUNT(DV135:EK135),SUMPRODUCT(--(DV135:EK135:EK135&lt;&gt;"")),"")</f>
        <v>16</v>
      </c>
      <c r="EN135" s="1">
        <v>64</v>
      </c>
    </row>
    <row r="136" spans="2:144" ht="18.600000000000001" thickTop="1" thickBot="1" x14ac:dyDescent="0.35">
      <c r="B136" s="15">
        <v>124</v>
      </c>
      <c r="C136" s="37">
        <f>الاسماء!B126</f>
        <v>124</v>
      </c>
      <c r="D136" s="34" t="str">
        <f>الاسماء!C126</f>
        <v>محمد باسم فتحى زكى‎</v>
      </c>
      <c r="E136" s="44">
        <v>1548</v>
      </c>
      <c r="F136" s="16"/>
      <c r="G136" s="37" t="str">
        <f>الاسماء!D126</f>
        <v xml:space="preserve"> عمارة عام</v>
      </c>
      <c r="H136" s="41" t="str">
        <f>الاسماء!E126</f>
        <v>مسلم</v>
      </c>
      <c r="I136" s="17">
        <v>3</v>
      </c>
      <c r="J136" s="17">
        <v>16</v>
      </c>
      <c r="K136" s="17"/>
      <c r="L136" s="17"/>
      <c r="M136" s="20">
        <f t="shared" si="69"/>
        <v>19</v>
      </c>
      <c r="N136" s="20">
        <f t="shared" si="70"/>
        <v>0</v>
      </c>
      <c r="O136" s="20">
        <f t="shared" si="71"/>
        <v>19</v>
      </c>
      <c r="P136" s="17">
        <v>2</v>
      </c>
      <c r="Q136" s="17">
        <v>6</v>
      </c>
      <c r="R136" s="17"/>
      <c r="S136" s="17"/>
      <c r="T136" s="20">
        <f t="shared" si="72"/>
        <v>8</v>
      </c>
      <c r="U136" s="20">
        <f t="shared" si="73"/>
        <v>0</v>
      </c>
      <c r="V136" s="20">
        <f t="shared" si="74"/>
        <v>8</v>
      </c>
      <c r="W136" s="17">
        <v>3</v>
      </c>
      <c r="X136" s="17">
        <v>5.5</v>
      </c>
      <c r="Y136" s="17"/>
      <c r="Z136" s="17"/>
      <c r="AA136" s="20">
        <f t="shared" si="75"/>
        <v>8.5</v>
      </c>
      <c r="AB136" s="20">
        <f t="shared" si="76"/>
        <v>0</v>
      </c>
      <c r="AC136" s="20">
        <f t="shared" si="77"/>
        <v>8.5</v>
      </c>
      <c r="AD136" s="17">
        <v>1</v>
      </c>
      <c r="AE136" s="17">
        <v>6.5</v>
      </c>
      <c r="AF136" s="17"/>
      <c r="AG136" s="17"/>
      <c r="AH136" s="20">
        <f t="shared" si="78"/>
        <v>7.5</v>
      </c>
      <c r="AI136" s="20">
        <f t="shared" si="79"/>
        <v>0</v>
      </c>
      <c r="AJ136" s="20">
        <f t="shared" si="80"/>
        <v>7.5</v>
      </c>
      <c r="AK136" s="17">
        <v>1</v>
      </c>
      <c r="AL136" s="17">
        <v>5</v>
      </c>
      <c r="AM136" s="17"/>
      <c r="AN136" s="17"/>
      <c r="AO136" s="20">
        <f t="shared" si="81"/>
        <v>6</v>
      </c>
      <c r="AP136" s="20">
        <f t="shared" si="82"/>
        <v>0</v>
      </c>
      <c r="AQ136" s="20">
        <f t="shared" si="83"/>
        <v>6</v>
      </c>
      <c r="AR136" s="17">
        <v>1</v>
      </c>
      <c r="AS136" s="17">
        <v>6</v>
      </c>
      <c r="AT136" s="17"/>
      <c r="AU136" s="17"/>
      <c r="AV136" s="20">
        <f t="shared" si="84"/>
        <v>7</v>
      </c>
      <c r="AW136" s="20">
        <f t="shared" si="85"/>
        <v>0</v>
      </c>
      <c r="AX136" s="20">
        <f t="shared" si="86"/>
        <v>7</v>
      </c>
      <c r="AY136" s="17">
        <v>1</v>
      </c>
      <c r="AZ136" s="17">
        <v>2</v>
      </c>
      <c r="BA136" s="17"/>
      <c r="BB136" s="17"/>
      <c r="BC136" s="20">
        <f t="shared" si="87"/>
        <v>3</v>
      </c>
      <c r="BD136" s="20">
        <f t="shared" si="88"/>
        <v>0</v>
      </c>
      <c r="BE136" s="20">
        <f t="shared" si="89"/>
        <v>3</v>
      </c>
      <c r="BF136" s="17">
        <v>1.5</v>
      </c>
      <c r="BG136" s="17">
        <v>6</v>
      </c>
      <c r="BH136" s="17"/>
      <c r="BI136" s="17"/>
      <c r="BJ136" s="20">
        <f t="shared" si="90"/>
        <v>7.5</v>
      </c>
      <c r="BK136" s="20">
        <f t="shared" si="91"/>
        <v>0</v>
      </c>
      <c r="BL136" s="20">
        <f t="shared" si="92"/>
        <v>7.5</v>
      </c>
      <c r="BM136" s="17">
        <v>1.5</v>
      </c>
      <c r="BN136" s="17">
        <v>6</v>
      </c>
      <c r="BO136" s="17"/>
      <c r="BP136" s="17"/>
      <c r="BQ136" s="20">
        <f t="shared" si="93"/>
        <v>7.5</v>
      </c>
      <c r="BR136" s="20">
        <f t="shared" si="94"/>
        <v>0</v>
      </c>
      <c r="BS136" s="20">
        <f t="shared" si="95"/>
        <v>7.5</v>
      </c>
      <c r="BT136" s="17">
        <v>8</v>
      </c>
      <c r="BU136" s="17">
        <v>22</v>
      </c>
      <c r="BV136" s="17"/>
      <c r="BW136" s="17"/>
      <c r="BX136" s="20">
        <f t="shared" si="96"/>
        <v>30</v>
      </c>
      <c r="BY136" s="20">
        <f t="shared" si="97"/>
        <v>0</v>
      </c>
      <c r="BZ136" s="20">
        <f t="shared" si="98"/>
        <v>30</v>
      </c>
      <c r="CA136" s="17">
        <v>5</v>
      </c>
      <c r="CB136" s="17">
        <v>14</v>
      </c>
      <c r="CC136" s="17"/>
      <c r="CD136" s="17"/>
      <c r="CE136" s="20">
        <f t="shared" si="99"/>
        <v>19</v>
      </c>
      <c r="CF136" s="20">
        <f t="shared" si="100"/>
        <v>0</v>
      </c>
      <c r="CG136" s="20">
        <f t="shared" si="101"/>
        <v>19</v>
      </c>
      <c r="CH136" s="17">
        <v>4</v>
      </c>
      <c r="CI136" s="17">
        <v>12</v>
      </c>
      <c r="CJ136" s="17"/>
      <c r="CK136" s="17"/>
      <c r="CL136" s="20">
        <f t="shared" si="102"/>
        <v>16</v>
      </c>
      <c r="CM136" s="20">
        <f t="shared" si="103"/>
        <v>0</v>
      </c>
      <c r="CN136" s="20">
        <f t="shared" si="104"/>
        <v>16</v>
      </c>
      <c r="CO136" s="17">
        <v>3</v>
      </c>
      <c r="CP136" s="17">
        <v>14</v>
      </c>
      <c r="CQ136" s="17"/>
      <c r="CR136" s="17"/>
      <c r="CS136" s="20">
        <f t="shared" si="105"/>
        <v>17</v>
      </c>
      <c r="CT136" s="20">
        <f t="shared" si="106"/>
        <v>0</v>
      </c>
      <c r="CU136" s="20">
        <f t="shared" si="107"/>
        <v>17</v>
      </c>
      <c r="CV136" s="17">
        <v>1.5</v>
      </c>
      <c r="CW136" s="17">
        <v>4</v>
      </c>
      <c r="CX136" s="17"/>
      <c r="CY136" s="17"/>
      <c r="CZ136" s="20">
        <f t="shared" si="108"/>
        <v>5.5</v>
      </c>
      <c r="DA136" s="20">
        <f t="shared" si="109"/>
        <v>0</v>
      </c>
      <c r="DB136" s="20">
        <f t="shared" si="110"/>
        <v>5.5</v>
      </c>
      <c r="DC136" s="17">
        <v>15</v>
      </c>
      <c r="DD136" s="70">
        <v>51</v>
      </c>
      <c r="DE136" s="17"/>
      <c r="DF136" s="17"/>
      <c r="DG136" s="20">
        <f t="shared" si="67"/>
        <v>66</v>
      </c>
      <c r="DH136" s="20">
        <f t="shared" si="68"/>
        <v>0</v>
      </c>
      <c r="DI136" s="20">
        <f t="shared" si="111"/>
        <v>66</v>
      </c>
      <c r="DJ136" s="20">
        <f t="shared" si="112"/>
        <v>224.5</v>
      </c>
      <c r="DK136" s="17">
        <v>2</v>
      </c>
      <c r="DL136" s="17">
        <v>5.5</v>
      </c>
      <c r="DM136" s="17"/>
      <c r="DN136" s="17"/>
      <c r="DO136" s="20">
        <f t="shared" si="113"/>
        <v>7.5</v>
      </c>
      <c r="DP136" s="20">
        <f t="shared" si="114"/>
        <v>0</v>
      </c>
      <c r="DQ136" s="20">
        <f t="shared" si="115"/>
        <v>7.5</v>
      </c>
      <c r="DR136" s="20" t="str">
        <f t="shared" si="116"/>
        <v>راسب</v>
      </c>
      <c r="DS136" s="18"/>
      <c r="DT136"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6" s="19"/>
      <c r="DV136" s="20" t="str">
        <f t="shared" si="118"/>
        <v>اللغة العربية واَدابها</v>
      </c>
      <c r="DW136" s="20" t="str">
        <f t="shared" si="119"/>
        <v>اللغة الإنجليزية</v>
      </c>
      <c r="DX136" s="20" t="str">
        <f t="shared" si="120"/>
        <v>الرياضيات العامة</v>
      </c>
      <c r="DY136" s="20" t="str">
        <f t="shared" si="121"/>
        <v xml:space="preserve"> الفيزياء العامة </v>
      </c>
      <c r="DZ136" s="20" t="str">
        <f t="shared" si="122"/>
        <v>الكيمياء</v>
      </c>
      <c r="EA136" s="20" t="str">
        <f t="shared" si="123"/>
        <v xml:space="preserve"> الدراسات الاجتماعية</v>
      </c>
      <c r="EB136" s="20" t="str">
        <f t="shared" si="124"/>
        <v>التربية الوطنية</v>
      </c>
      <c r="EC136" s="20" t="str">
        <f t="shared" si="125"/>
        <v>الحاسب الألى</v>
      </c>
      <c r="ED136" s="20" t="str">
        <f t="shared" si="126"/>
        <v>الأمن الصناعى والسلامة المهنية</v>
      </c>
      <c r="EE136" s="20" t="str">
        <f t="shared" si="127"/>
        <v>مبادئ الرسم الفنى</v>
      </c>
      <c r="EF136" s="20" t="str">
        <f t="shared" si="128"/>
        <v>التكنولوجيا</v>
      </c>
      <c r="EG136" s="20" t="str">
        <f t="shared" si="129"/>
        <v>الخامات</v>
      </c>
      <c r="EH136" s="20" t="str">
        <f t="shared" si="130"/>
        <v>المعدات</v>
      </c>
      <c r="EI136" s="20" t="str">
        <f t="shared" si="131"/>
        <v>مبادئ الكهرباء</v>
      </c>
      <c r="EJ136" s="20" t="str">
        <f t="shared" si="132"/>
        <v>التدريبات العملية</v>
      </c>
      <c r="EK136" s="20" t="str">
        <f t="shared" si="133"/>
        <v>التربية الدينية</v>
      </c>
      <c r="EL136" s="20">
        <f>IF(ROW($C$13)&gt;=COUNT(DV136:EK136),SUMPRODUCT(--(DV136:EK136:EK136&lt;&gt;"")),"")</f>
        <v>16</v>
      </c>
      <c r="EN136" s="1">
        <v>64.5</v>
      </c>
    </row>
    <row r="137" spans="2:144" ht="18.600000000000001" thickTop="1" thickBot="1" x14ac:dyDescent="0.35">
      <c r="B137" s="15">
        <v>125</v>
      </c>
      <c r="C137" s="37">
        <f>الاسماء!B127</f>
        <v>125</v>
      </c>
      <c r="D137" s="34" t="str">
        <f>الاسماء!C127</f>
        <v>محمد جمال حنفي صديق‎</v>
      </c>
      <c r="E137" s="44">
        <v>1549</v>
      </c>
      <c r="F137" s="16"/>
      <c r="G137" s="37" t="str">
        <f>الاسماء!D127</f>
        <v xml:space="preserve"> عمارة عام</v>
      </c>
      <c r="H137" s="41" t="str">
        <f>الاسماء!E127</f>
        <v>مسلم</v>
      </c>
      <c r="I137" s="17">
        <v>3</v>
      </c>
      <c r="J137" s="17">
        <v>18.5</v>
      </c>
      <c r="K137" s="17"/>
      <c r="L137" s="17"/>
      <c r="M137" s="20">
        <f t="shared" si="69"/>
        <v>21.5</v>
      </c>
      <c r="N137" s="20">
        <f t="shared" si="70"/>
        <v>0</v>
      </c>
      <c r="O137" s="20">
        <f t="shared" si="71"/>
        <v>21.5</v>
      </c>
      <c r="P137" s="17">
        <v>2</v>
      </c>
      <c r="Q137" s="17">
        <v>6</v>
      </c>
      <c r="R137" s="17"/>
      <c r="S137" s="17"/>
      <c r="T137" s="20">
        <f t="shared" si="72"/>
        <v>8</v>
      </c>
      <c r="U137" s="20">
        <f t="shared" si="73"/>
        <v>0</v>
      </c>
      <c r="V137" s="20">
        <f t="shared" si="74"/>
        <v>8</v>
      </c>
      <c r="W137" s="17">
        <v>3</v>
      </c>
      <c r="X137" s="17">
        <v>5.5</v>
      </c>
      <c r="Y137" s="17"/>
      <c r="Z137" s="17"/>
      <c r="AA137" s="20">
        <f t="shared" si="75"/>
        <v>8.5</v>
      </c>
      <c r="AB137" s="20">
        <f t="shared" si="76"/>
        <v>0</v>
      </c>
      <c r="AC137" s="20">
        <f t="shared" si="77"/>
        <v>8.5</v>
      </c>
      <c r="AD137" s="17">
        <v>1</v>
      </c>
      <c r="AE137" s="17">
        <v>4.5</v>
      </c>
      <c r="AF137" s="17"/>
      <c r="AG137" s="17"/>
      <c r="AH137" s="20">
        <f t="shared" si="78"/>
        <v>5.5</v>
      </c>
      <c r="AI137" s="20">
        <f t="shared" si="79"/>
        <v>0</v>
      </c>
      <c r="AJ137" s="20">
        <f t="shared" si="80"/>
        <v>5.5</v>
      </c>
      <c r="AK137" s="17">
        <v>1</v>
      </c>
      <c r="AL137" s="17">
        <v>4.5</v>
      </c>
      <c r="AM137" s="17"/>
      <c r="AN137" s="17"/>
      <c r="AO137" s="20">
        <f t="shared" si="81"/>
        <v>5.5</v>
      </c>
      <c r="AP137" s="20">
        <f t="shared" si="82"/>
        <v>0</v>
      </c>
      <c r="AQ137" s="20">
        <f t="shared" si="83"/>
        <v>5.5</v>
      </c>
      <c r="AR137" s="17">
        <v>1</v>
      </c>
      <c r="AS137" s="17">
        <v>6</v>
      </c>
      <c r="AT137" s="17"/>
      <c r="AU137" s="17"/>
      <c r="AV137" s="20">
        <f t="shared" si="84"/>
        <v>7</v>
      </c>
      <c r="AW137" s="20">
        <f t="shared" si="85"/>
        <v>0</v>
      </c>
      <c r="AX137" s="20">
        <f t="shared" si="86"/>
        <v>7</v>
      </c>
      <c r="AY137" s="17">
        <v>0.5</v>
      </c>
      <c r="AZ137" s="17">
        <v>3.5</v>
      </c>
      <c r="BA137" s="17"/>
      <c r="BB137" s="17"/>
      <c r="BC137" s="20">
        <f t="shared" si="87"/>
        <v>4</v>
      </c>
      <c r="BD137" s="20">
        <f t="shared" si="88"/>
        <v>0</v>
      </c>
      <c r="BE137" s="20">
        <f t="shared" si="89"/>
        <v>4</v>
      </c>
      <c r="BF137" s="17">
        <v>1</v>
      </c>
      <c r="BG137" s="17">
        <v>6</v>
      </c>
      <c r="BH137" s="17"/>
      <c r="BI137" s="17"/>
      <c r="BJ137" s="20">
        <f t="shared" si="90"/>
        <v>7</v>
      </c>
      <c r="BK137" s="20">
        <f t="shared" si="91"/>
        <v>0</v>
      </c>
      <c r="BL137" s="20">
        <f t="shared" si="92"/>
        <v>7</v>
      </c>
      <c r="BM137" s="17">
        <v>1.5</v>
      </c>
      <c r="BN137" s="17">
        <v>5</v>
      </c>
      <c r="BO137" s="17"/>
      <c r="BP137" s="17"/>
      <c r="BQ137" s="20">
        <f t="shared" si="93"/>
        <v>6.5</v>
      </c>
      <c r="BR137" s="20">
        <f t="shared" si="94"/>
        <v>0</v>
      </c>
      <c r="BS137" s="20">
        <f t="shared" si="95"/>
        <v>6.5</v>
      </c>
      <c r="BT137" s="17">
        <v>6</v>
      </c>
      <c r="BU137" s="17">
        <v>16</v>
      </c>
      <c r="BV137" s="17"/>
      <c r="BW137" s="17"/>
      <c r="BX137" s="20">
        <f t="shared" si="96"/>
        <v>22</v>
      </c>
      <c r="BY137" s="20">
        <f t="shared" si="97"/>
        <v>0</v>
      </c>
      <c r="BZ137" s="20">
        <f t="shared" si="98"/>
        <v>22</v>
      </c>
      <c r="CA137" s="17">
        <v>4</v>
      </c>
      <c r="CB137" s="17">
        <v>18</v>
      </c>
      <c r="CC137" s="17"/>
      <c r="CD137" s="17"/>
      <c r="CE137" s="20">
        <f t="shared" si="99"/>
        <v>22</v>
      </c>
      <c r="CF137" s="20">
        <f t="shared" si="100"/>
        <v>0</v>
      </c>
      <c r="CG137" s="20">
        <f t="shared" si="101"/>
        <v>22</v>
      </c>
      <c r="CH137" s="17">
        <v>3.5</v>
      </c>
      <c r="CI137" s="17">
        <v>11</v>
      </c>
      <c r="CJ137" s="17"/>
      <c r="CK137" s="17"/>
      <c r="CL137" s="20">
        <f t="shared" si="102"/>
        <v>14.5</v>
      </c>
      <c r="CM137" s="20">
        <f t="shared" si="103"/>
        <v>0</v>
      </c>
      <c r="CN137" s="20">
        <f t="shared" si="104"/>
        <v>14.5</v>
      </c>
      <c r="CO137" s="17">
        <v>2</v>
      </c>
      <c r="CP137" s="17">
        <v>14</v>
      </c>
      <c r="CQ137" s="17"/>
      <c r="CR137" s="17"/>
      <c r="CS137" s="20">
        <f t="shared" si="105"/>
        <v>16</v>
      </c>
      <c r="CT137" s="20">
        <f t="shared" si="106"/>
        <v>0</v>
      </c>
      <c r="CU137" s="20">
        <f t="shared" si="107"/>
        <v>16</v>
      </c>
      <c r="CV137" s="17">
        <v>1.5</v>
      </c>
      <c r="CW137" s="17">
        <v>4</v>
      </c>
      <c r="CX137" s="17"/>
      <c r="CY137" s="17"/>
      <c r="CZ137" s="20">
        <f t="shared" si="108"/>
        <v>5.5</v>
      </c>
      <c r="DA137" s="20">
        <f t="shared" si="109"/>
        <v>0</v>
      </c>
      <c r="DB137" s="20">
        <f t="shared" si="110"/>
        <v>5.5</v>
      </c>
      <c r="DC137" s="17">
        <v>11</v>
      </c>
      <c r="DD137" s="70">
        <v>53</v>
      </c>
      <c r="DE137" s="17"/>
      <c r="DF137" s="17"/>
      <c r="DG137" s="20">
        <f t="shared" si="67"/>
        <v>64</v>
      </c>
      <c r="DH137" s="20">
        <f t="shared" si="68"/>
        <v>0</v>
      </c>
      <c r="DI137" s="20">
        <f t="shared" si="111"/>
        <v>64</v>
      </c>
      <c r="DJ137" s="20">
        <f t="shared" si="112"/>
        <v>213.5</v>
      </c>
      <c r="DK137" s="17">
        <v>2</v>
      </c>
      <c r="DL137" s="17">
        <v>5.5</v>
      </c>
      <c r="DM137" s="17"/>
      <c r="DN137" s="17"/>
      <c r="DO137" s="20">
        <f t="shared" si="113"/>
        <v>7.5</v>
      </c>
      <c r="DP137" s="20">
        <f t="shared" si="114"/>
        <v>0</v>
      </c>
      <c r="DQ137" s="20">
        <f t="shared" si="115"/>
        <v>7.5</v>
      </c>
      <c r="DR137" s="20" t="str">
        <f t="shared" si="116"/>
        <v>راسب</v>
      </c>
      <c r="DS137" s="18"/>
      <c r="DT137"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7" s="19"/>
      <c r="DV137" s="20" t="str">
        <f t="shared" si="118"/>
        <v>اللغة العربية واَدابها</v>
      </c>
      <c r="DW137" s="20" t="str">
        <f t="shared" si="119"/>
        <v>اللغة الإنجليزية</v>
      </c>
      <c r="DX137" s="20" t="str">
        <f t="shared" si="120"/>
        <v>الرياضيات العامة</v>
      </c>
      <c r="DY137" s="20" t="str">
        <f t="shared" si="121"/>
        <v xml:space="preserve"> الفيزياء العامة </v>
      </c>
      <c r="DZ137" s="20" t="str">
        <f t="shared" si="122"/>
        <v>الكيمياء</v>
      </c>
      <c r="EA137" s="20" t="str">
        <f t="shared" si="123"/>
        <v xml:space="preserve"> الدراسات الاجتماعية</v>
      </c>
      <c r="EB137" s="20" t="str">
        <f t="shared" si="124"/>
        <v>التربية الوطنية</v>
      </c>
      <c r="EC137" s="20" t="str">
        <f t="shared" si="125"/>
        <v>الحاسب الألى</v>
      </c>
      <c r="ED137" s="20" t="str">
        <f t="shared" si="126"/>
        <v>الأمن الصناعى والسلامة المهنية</v>
      </c>
      <c r="EE137" s="20" t="str">
        <f t="shared" si="127"/>
        <v>مبادئ الرسم الفنى</v>
      </c>
      <c r="EF137" s="20" t="str">
        <f t="shared" si="128"/>
        <v>التكنولوجيا</v>
      </c>
      <c r="EG137" s="20" t="str">
        <f t="shared" si="129"/>
        <v>الخامات</v>
      </c>
      <c r="EH137" s="20" t="str">
        <f t="shared" si="130"/>
        <v>المعدات</v>
      </c>
      <c r="EI137" s="20" t="str">
        <f t="shared" si="131"/>
        <v>مبادئ الكهرباء</v>
      </c>
      <c r="EJ137" s="20" t="str">
        <f t="shared" si="132"/>
        <v>التدريبات العملية</v>
      </c>
      <c r="EK137" s="20" t="str">
        <f t="shared" si="133"/>
        <v>التربية الدينية</v>
      </c>
      <c r="EL137" s="20">
        <f>IF(ROW($C$13)&gt;=COUNT(DV137:EK137),SUMPRODUCT(--(DV137:EK137:EK137&lt;&gt;"")),"")</f>
        <v>16</v>
      </c>
      <c r="EN137" s="1">
        <v>65</v>
      </c>
    </row>
    <row r="138" spans="2:144" ht="18.600000000000001" thickTop="1" thickBot="1" x14ac:dyDescent="0.35">
      <c r="B138" s="15">
        <v>126</v>
      </c>
      <c r="C138" s="37">
        <f>الاسماء!B128</f>
        <v>126</v>
      </c>
      <c r="D138" s="34" t="str">
        <f>الاسماء!C128</f>
        <v>محمد جمال شحاتة عويس‎</v>
      </c>
      <c r="E138" s="44">
        <v>1550</v>
      </c>
      <c r="F138" s="16"/>
      <c r="G138" s="37" t="str">
        <f>الاسماء!D128</f>
        <v xml:space="preserve"> عمارة عام</v>
      </c>
      <c r="H138" s="41" t="str">
        <f>الاسماء!E128</f>
        <v>مسلم</v>
      </c>
      <c r="I138" s="17">
        <v>3</v>
      </c>
      <c r="J138" s="17">
        <v>16.5</v>
      </c>
      <c r="K138" s="17"/>
      <c r="L138" s="17"/>
      <c r="M138" s="20">
        <f t="shared" si="69"/>
        <v>19.5</v>
      </c>
      <c r="N138" s="20">
        <f t="shared" si="70"/>
        <v>0</v>
      </c>
      <c r="O138" s="20">
        <f t="shared" si="71"/>
        <v>19.5</v>
      </c>
      <c r="P138" s="17">
        <v>2</v>
      </c>
      <c r="Q138" s="17">
        <v>3</v>
      </c>
      <c r="R138" s="17"/>
      <c r="S138" s="17"/>
      <c r="T138" s="20">
        <f t="shared" si="72"/>
        <v>5</v>
      </c>
      <c r="U138" s="20">
        <f t="shared" si="73"/>
        <v>0</v>
      </c>
      <c r="V138" s="20">
        <f t="shared" si="74"/>
        <v>5</v>
      </c>
      <c r="W138" s="17">
        <v>3</v>
      </c>
      <c r="X138" s="17">
        <v>6</v>
      </c>
      <c r="Y138" s="17"/>
      <c r="Z138" s="17"/>
      <c r="AA138" s="20">
        <f t="shared" si="75"/>
        <v>9</v>
      </c>
      <c r="AB138" s="20">
        <f t="shared" si="76"/>
        <v>0</v>
      </c>
      <c r="AC138" s="20">
        <f t="shared" si="77"/>
        <v>9</v>
      </c>
      <c r="AD138" s="17">
        <v>1</v>
      </c>
      <c r="AE138" s="17">
        <v>4.5</v>
      </c>
      <c r="AF138" s="17"/>
      <c r="AG138" s="17"/>
      <c r="AH138" s="20">
        <f t="shared" si="78"/>
        <v>5.5</v>
      </c>
      <c r="AI138" s="20">
        <f t="shared" si="79"/>
        <v>0</v>
      </c>
      <c r="AJ138" s="20">
        <f t="shared" si="80"/>
        <v>5.5</v>
      </c>
      <c r="AK138" s="17">
        <v>1</v>
      </c>
      <c r="AL138" s="17">
        <v>5</v>
      </c>
      <c r="AM138" s="17"/>
      <c r="AN138" s="17"/>
      <c r="AO138" s="20">
        <f t="shared" si="81"/>
        <v>6</v>
      </c>
      <c r="AP138" s="20">
        <f t="shared" si="82"/>
        <v>0</v>
      </c>
      <c r="AQ138" s="20">
        <f t="shared" si="83"/>
        <v>6</v>
      </c>
      <c r="AR138" s="17">
        <v>2</v>
      </c>
      <c r="AS138" s="17">
        <v>6</v>
      </c>
      <c r="AT138" s="17"/>
      <c r="AU138" s="17"/>
      <c r="AV138" s="20">
        <f t="shared" si="84"/>
        <v>8</v>
      </c>
      <c r="AW138" s="20">
        <f t="shared" si="85"/>
        <v>0</v>
      </c>
      <c r="AX138" s="20">
        <f t="shared" si="86"/>
        <v>8</v>
      </c>
      <c r="AY138" s="17">
        <v>0.5</v>
      </c>
      <c r="AZ138" s="17">
        <v>2.5</v>
      </c>
      <c r="BA138" s="17"/>
      <c r="BB138" s="17"/>
      <c r="BC138" s="20">
        <f t="shared" si="87"/>
        <v>3</v>
      </c>
      <c r="BD138" s="20">
        <f t="shared" si="88"/>
        <v>0</v>
      </c>
      <c r="BE138" s="20">
        <f t="shared" si="89"/>
        <v>3</v>
      </c>
      <c r="BF138" s="17">
        <v>1</v>
      </c>
      <c r="BG138" s="17">
        <v>6.5</v>
      </c>
      <c r="BH138" s="17"/>
      <c r="BI138" s="17"/>
      <c r="BJ138" s="20">
        <f t="shared" si="90"/>
        <v>7.5</v>
      </c>
      <c r="BK138" s="20">
        <f t="shared" si="91"/>
        <v>0</v>
      </c>
      <c r="BL138" s="20">
        <f t="shared" si="92"/>
        <v>7.5</v>
      </c>
      <c r="BM138" s="17">
        <v>1.5</v>
      </c>
      <c r="BN138" s="17">
        <v>6</v>
      </c>
      <c r="BO138" s="17"/>
      <c r="BP138" s="17"/>
      <c r="BQ138" s="20">
        <f t="shared" si="93"/>
        <v>7.5</v>
      </c>
      <c r="BR138" s="20">
        <f t="shared" si="94"/>
        <v>0</v>
      </c>
      <c r="BS138" s="20">
        <f t="shared" si="95"/>
        <v>7.5</v>
      </c>
      <c r="BT138" s="17">
        <v>4</v>
      </c>
      <c r="BU138" s="17">
        <v>20</v>
      </c>
      <c r="BV138" s="17"/>
      <c r="BW138" s="17"/>
      <c r="BX138" s="20">
        <f t="shared" si="96"/>
        <v>24</v>
      </c>
      <c r="BY138" s="20">
        <f t="shared" si="97"/>
        <v>0</v>
      </c>
      <c r="BZ138" s="20">
        <f t="shared" si="98"/>
        <v>24</v>
      </c>
      <c r="CA138" s="17">
        <v>3.5</v>
      </c>
      <c r="CB138" s="17">
        <v>17</v>
      </c>
      <c r="CC138" s="17"/>
      <c r="CD138" s="17"/>
      <c r="CE138" s="20">
        <f t="shared" si="99"/>
        <v>20.5</v>
      </c>
      <c r="CF138" s="20">
        <f t="shared" si="100"/>
        <v>0</v>
      </c>
      <c r="CG138" s="20">
        <f t="shared" si="101"/>
        <v>20.5</v>
      </c>
      <c r="CH138" s="17">
        <v>3</v>
      </c>
      <c r="CI138" s="17">
        <v>12</v>
      </c>
      <c r="CJ138" s="17"/>
      <c r="CK138" s="17"/>
      <c r="CL138" s="20">
        <f t="shared" si="102"/>
        <v>15</v>
      </c>
      <c r="CM138" s="20">
        <f t="shared" si="103"/>
        <v>0</v>
      </c>
      <c r="CN138" s="20">
        <f t="shared" si="104"/>
        <v>15</v>
      </c>
      <c r="CO138" s="17">
        <v>2</v>
      </c>
      <c r="CP138" s="17">
        <v>14</v>
      </c>
      <c r="CQ138" s="17"/>
      <c r="CR138" s="17"/>
      <c r="CS138" s="20">
        <f t="shared" si="105"/>
        <v>16</v>
      </c>
      <c r="CT138" s="20">
        <f t="shared" si="106"/>
        <v>0</v>
      </c>
      <c r="CU138" s="20">
        <f t="shared" si="107"/>
        <v>16</v>
      </c>
      <c r="CV138" s="17">
        <v>1</v>
      </c>
      <c r="CW138" s="17">
        <v>4</v>
      </c>
      <c r="CX138" s="17"/>
      <c r="CY138" s="17"/>
      <c r="CZ138" s="20">
        <f t="shared" si="108"/>
        <v>5</v>
      </c>
      <c r="DA138" s="20">
        <f t="shared" si="109"/>
        <v>0</v>
      </c>
      <c r="DB138" s="20">
        <f t="shared" si="110"/>
        <v>5</v>
      </c>
      <c r="DC138" s="17">
        <v>10</v>
      </c>
      <c r="DD138" s="70">
        <v>54</v>
      </c>
      <c r="DE138" s="17"/>
      <c r="DF138" s="17"/>
      <c r="DG138" s="20">
        <f t="shared" si="67"/>
        <v>64</v>
      </c>
      <c r="DH138" s="20">
        <f t="shared" si="68"/>
        <v>0</v>
      </c>
      <c r="DI138" s="20">
        <f t="shared" si="111"/>
        <v>64</v>
      </c>
      <c r="DJ138" s="20">
        <f t="shared" si="112"/>
        <v>212.5</v>
      </c>
      <c r="DK138" s="17">
        <v>2</v>
      </c>
      <c r="DL138" s="17">
        <v>5.5</v>
      </c>
      <c r="DM138" s="17"/>
      <c r="DN138" s="17"/>
      <c r="DO138" s="20">
        <f t="shared" si="113"/>
        <v>7.5</v>
      </c>
      <c r="DP138" s="20">
        <f t="shared" si="114"/>
        <v>0</v>
      </c>
      <c r="DQ138" s="20">
        <f t="shared" si="115"/>
        <v>7.5</v>
      </c>
      <c r="DR138" s="20" t="str">
        <f t="shared" si="116"/>
        <v>راسب</v>
      </c>
      <c r="DS138" s="18"/>
      <c r="DT138"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8" s="19"/>
      <c r="DV138" s="20" t="str">
        <f t="shared" si="118"/>
        <v>اللغة العربية واَدابها</v>
      </c>
      <c r="DW138" s="20" t="str">
        <f t="shared" si="119"/>
        <v>اللغة الإنجليزية</v>
      </c>
      <c r="DX138" s="20" t="str">
        <f t="shared" si="120"/>
        <v>الرياضيات العامة</v>
      </c>
      <c r="DY138" s="20" t="str">
        <f t="shared" si="121"/>
        <v xml:space="preserve"> الفيزياء العامة </v>
      </c>
      <c r="DZ138" s="20" t="str">
        <f t="shared" si="122"/>
        <v>الكيمياء</v>
      </c>
      <c r="EA138" s="20" t="str">
        <f t="shared" si="123"/>
        <v xml:space="preserve"> الدراسات الاجتماعية</v>
      </c>
      <c r="EB138" s="20" t="str">
        <f t="shared" si="124"/>
        <v>التربية الوطنية</v>
      </c>
      <c r="EC138" s="20" t="str">
        <f t="shared" si="125"/>
        <v>الحاسب الألى</v>
      </c>
      <c r="ED138" s="20" t="str">
        <f t="shared" si="126"/>
        <v>الأمن الصناعى والسلامة المهنية</v>
      </c>
      <c r="EE138" s="20" t="str">
        <f t="shared" si="127"/>
        <v>مبادئ الرسم الفنى</v>
      </c>
      <c r="EF138" s="20" t="str">
        <f t="shared" si="128"/>
        <v>التكنولوجيا</v>
      </c>
      <c r="EG138" s="20" t="str">
        <f t="shared" si="129"/>
        <v>الخامات</v>
      </c>
      <c r="EH138" s="20" t="str">
        <f t="shared" si="130"/>
        <v>المعدات</v>
      </c>
      <c r="EI138" s="20" t="str">
        <f t="shared" si="131"/>
        <v>مبادئ الكهرباء</v>
      </c>
      <c r="EJ138" s="20" t="str">
        <f t="shared" si="132"/>
        <v>التدريبات العملية</v>
      </c>
      <c r="EK138" s="20" t="str">
        <f t="shared" si="133"/>
        <v>التربية الدينية</v>
      </c>
      <c r="EL138" s="20">
        <f>IF(ROW($C$13)&gt;=COUNT(DV138:EK138),SUMPRODUCT(--(DV138:EK138:EK138&lt;&gt;"")),"")</f>
        <v>16</v>
      </c>
      <c r="EN138" s="1">
        <v>65.5</v>
      </c>
    </row>
    <row r="139" spans="2:144" ht="18.600000000000001" thickTop="1" thickBot="1" x14ac:dyDescent="0.35">
      <c r="B139" s="15">
        <v>127</v>
      </c>
      <c r="C139" s="37">
        <f>الاسماء!B129</f>
        <v>127</v>
      </c>
      <c r="D139" s="34" t="str">
        <f>الاسماء!C129</f>
        <v>محمد حسن شكرى عثمان‎</v>
      </c>
      <c r="E139" s="44">
        <v>1551</v>
      </c>
      <c r="F139" s="16"/>
      <c r="G139" s="37" t="str">
        <f>الاسماء!D129</f>
        <v xml:space="preserve"> عمارة عام</v>
      </c>
      <c r="H139" s="41" t="str">
        <f>الاسماء!E129</f>
        <v>مسلم</v>
      </c>
      <c r="I139" s="17">
        <v>4</v>
      </c>
      <c r="J139" s="17">
        <v>8.5</v>
      </c>
      <c r="K139" s="17"/>
      <c r="L139" s="17"/>
      <c r="M139" s="20">
        <f t="shared" si="69"/>
        <v>12.5</v>
      </c>
      <c r="N139" s="20">
        <f t="shared" si="70"/>
        <v>0</v>
      </c>
      <c r="O139" s="20">
        <f t="shared" si="71"/>
        <v>12.5</v>
      </c>
      <c r="P139" s="17">
        <v>2</v>
      </c>
      <c r="Q139" s="17">
        <v>6</v>
      </c>
      <c r="R139" s="17"/>
      <c r="S139" s="17"/>
      <c r="T139" s="20">
        <f t="shared" si="72"/>
        <v>8</v>
      </c>
      <c r="U139" s="20">
        <f t="shared" si="73"/>
        <v>0</v>
      </c>
      <c r="V139" s="20">
        <f t="shared" si="74"/>
        <v>8</v>
      </c>
      <c r="W139" s="17">
        <v>2</v>
      </c>
      <c r="X139" s="17">
        <v>7</v>
      </c>
      <c r="Y139" s="17"/>
      <c r="Z139" s="17"/>
      <c r="AA139" s="20">
        <f t="shared" si="75"/>
        <v>9</v>
      </c>
      <c r="AB139" s="20">
        <f t="shared" si="76"/>
        <v>0</v>
      </c>
      <c r="AC139" s="20">
        <f t="shared" si="77"/>
        <v>9</v>
      </c>
      <c r="AD139" s="17">
        <v>0</v>
      </c>
      <c r="AE139" s="17">
        <v>3</v>
      </c>
      <c r="AF139" s="17"/>
      <c r="AG139" s="17"/>
      <c r="AH139" s="20">
        <f t="shared" si="78"/>
        <v>3</v>
      </c>
      <c r="AI139" s="20">
        <f t="shared" si="79"/>
        <v>0</v>
      </c>
      <c r="AJ139" s="20">
        <f t="shared" si="80"/>
        <v>3</v>
      </c>
      <c r="AK139" s="17">
        <v>0</v>
      </c>
      <c r="AL139" s="17">
        <v>3.5</v>
      </c>
      <c r="AM139" s="17"/>
      <c r="AN139" s="17"/>
      <c r="AO139" s="20">
        <f t="shared" si="81"/>
        <v>3.5</v>
      </c>
      <c r="AP139" s="20">
        <f t="shared" si="82"/>
        <v>0</v>
      </c>
      <c r="AQ139" s="20">
        <f t="shared" si="83"/>
        <v>3.5</v>
      </c>
      <c r="AR139" s="17">
        <v>2</v>
      </c>
      <c r="AS139" s="17">
        <v>5.5</v>
      </c>
      <c r="AT139" s="17"/>
      <c r="AU139" s="17"/>
      <c r="AV139" s="20">
        <f t="shared" si="84"/>
        <v>7.5</v>
      </c>
      <c r="AW139" s="20">
        <f t="shared" si="85"/>
        <v>0</v>
      </c>
      <c r="AX139" s="20">
        <f t="shared" si="86"/>
        <v>7.5</v>
      </c>
      <c r="AY139" s="17">
        <v>0.5</v>
      </c>
      <c r="AZ139" s="17">
        <v>4.5</v>
      </c>
      <c r="BA139" s="17"/>
      <c r="BB139" s="17"/>
      <c r="BC139" s="20">
        <f t="shared" si="87"/>
        <v>5</v>
      </c>
      <c r="BD139" s="20">
        <f t="shared" si="88"/>
        <v>0</v>
      </c>
      <c r="BE139" s="20">
        <f t="shared" si="89"/>
        <v>5</v>
      </c>
      <c r="BF139" s="17">
        <v>0</v>
      </c>
      <c r="BG139" s="17" t="s">
        <v>94</v>
      </c>
      <c r="BH139" s="17"/>
      <c r="BI139" s="17"/>
      <c r="BJ139" s="20">
        <f t="shared" si="90"/>
        <v>0</v>
      </c>
      <c r="BK139" s="20">
        <f t="shared" si="91"/>
        <v>0</v>
      </c>
      <c r="BL139" s="20">
        <f t="shared" si="92"/>
        <v>0</v>
      </c>
      <c r="BM139" s="17">
        <v>0</v>
      </c>
      <c r="BN139" s="17">
        <v>5</v>
      </c>
      <c r="BO139" s="17"/>
      <c r="BP139" s="17"/>
      <c r="BQ139" s="20">
        <f t="shared" si="93"/>
        <v>5</v>
      </c>
      <c r="BR139" s="20">
        <f t="shared" si="94"/>
        <v>0</v>
      </c>
      <c r="BS139" s="20">
        <f t="shared" si="95"/>
        <v>5</v>
      </c>
      <c r="BT139" s="17">
        <v>0</v>
      </c>
      <c r="BU139" s="17">
        <v>18</v>
      </c>
      <c r="BV139" s="17"/>
      <c r="BW139" s="17"/>
      <c r="BX139" s="20">
        <f t="shared" si="96"/>
        <v>18</v>
      </c>
      <c r="BY139" s="20">
        <f t="shared" si="97"/>
        <v>0</v>
      </c>
      <c r="BZ139" s="20">
        <f t="shared" si="98"/>
        <v>18</v>
      </c>
      <c r="CA139" s="17">
        <v>0</v>
      </c>
      <c r="CB139" s="17">
        <v>10</v>
      </c>
      <c r="CC139" s="17"/>
      <c r="CD139" s="17"/>
      <c r="CE139" s="20">
        <f t="shared" si="99"/>
        <v>10</v>
      </c>
      <c r="CF139" s="20">
        <f t="shared" si="100"/>
        <v>0</v>
      </c>
      <c r="CG139" s="20">
        <f t="shared" si="101"/>
        <v>10</v>
      </c>
      <c r="CH139" s="17">
        <v>0</v>
      </c>
      <c r="CI139" s="17">
        <v>10</v>
      </c>
      <c r="CJ139" s="17"/>
      <c r="CK139" s="17"/>
      <c r="CL139" s="20">
        <f t="shared" si="102"/>
        <v>10</v>
      </c>
      <c r="CM139" s="20">
        <f t="shared" si="103"/>
        <v>0</v>
      </c>
      <c r="CN139" s="20">
        <f t="shared" si="104"/>
        <v>10</v>
      </c>
      <c r="CO139" s="17">
        <v>0</v>
      </c>
      <c r="CP139" s="17">
        <v>15</v>
      </c>
      <c r="CQ139" s="17"/>
      <c r="CR139" s="17"/>
      <c r="CS139" s="20">
        <f t="shared" si="105"/>
        <v>15</v>
      </c>
      <c r="CT139" s="20">
        <f t="shared" si="106"/>
        <v>0</v>
      </c>
      <c r="CU139" s="20">
        <f t="shared" si="107"/>
        <v>15</v>
      </c>
      <c r="CV139" s="17">
        <v>0</v>
      </c>
      <c r="CW139" s="17">
        <v>3</v>
      </c>
      <c r="CX139" s="17"/>
      <c r="CY139" s="17"/>
      <c r="CZ139" s="20">
        <f t="shared" si="108"/>
        <v>3</v>
      </c>
      <c r="DA139" s="20">
        <f t="shared" si="109"/>
        <v>0</v>
      </c>
      <c r="DB139" s="20">
        <f t="shared" si="110"/>
        <v>3</v>
      </c>
      <c r="DC139" s="17">
        <v>4.5</v>
      </c>
      <c r="DD139" s="70">
        <v>12</v>
      </c>
      <c r="DE139" s="17"/>
      <c r="DF139" s="17"/>
      <c r="DG139" s="20">
        <f t="shared" si="67"/>
        <v>16.5</v>
      </c>
      <c r="DH139" s="20">
        <f t="shared" si="68"/>
        <v>0</v>
      </c>
      <c r="DI139" s="20">
        <f t="shared" si="111"/>
        <v>16.5</v>
      </c>
      <c r="DJ139" s="20">
        <f t="shared" si="112"/>
        <v>121</v>
      </c>
      <c r="DK139" s="17">
        <v>2</v>
      </c>
      <c r="DL139" s="17">
        <v>7</v>
      </c>
      <c r="DM139" s="17"/>
      <c r="DN139" s="17"/>
      <c r="DO139" s="20">
        <f t="shared" si="113"/>
        <v>9</v>
      </c>
      <c r="DP139" s="20">
        <f t="shared" si="114"/>
        <v>0</v>
      </c>
      <c r="DQ139" s="20">
        <f t="shared" si="115"/>
        <v>9</v>
      </c>
      <c r="DR139" s="20" t="str">
        <f t="shared" si="116"/>
        <v>راسب</v>
      </c>
      <c r="DS139" s="18"/>
      <c r="DT139"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39" s="19"/>
      <c r="DV139" s="20" t="str">
        <f t="shared" si="118"/>
        <v>اللغة العربية واَدابها</v>
      </c>
      <c r="DW139" s="20" t="str">
        <f t="shared" si="119"/>
        <v>اللغة الإنجليزية</v>
      </c>
      <c r="DX139" s="20" t="str">
        <f t="shared" si="120"/>
        <v>الرياضيات العامة</v>
      </c>
      <c r="DY139" s="20" t="str">
        <f t="shared" si="121"/>
        <v xml:space="preserve"> الفيزياء العامة </v>
      </c>
      <c r="DZ139" s="20" t="str">
        <f t="shared" si="122"/>
        <v>الكيمياء</v>
      </c>
      <c r="EA139" s="20" t="str">
        <f t="shared" si="123"/>
        <v xml:space="preserve"> الدراسات الاجتماعية</v>
      </c>
      <c r="EB139" s="20" t="str">
        <f t="shared" si="124"/>
        <v>التربية الوطنية</v>
      </c>
      <c r="EC139" s="20" t="str">
        <f t="shared" si="125"/>
        <v>الحاسب الألى</v>
      </c>
      <c r="ED139" s="20" t="str">
        <f t="shared" si="126"/>
        <v>الأمن الصناعى والسلامة المهنية</v>
      </c>
      <c r="EE139" s="20" t="str">
        <f t="shared" si="127"/>
        <v>مبادئ الرسم الفنى</v>
      </c>
      <c r="EF139" s="20" t="str">
        <f t="shared" si="128"/>
        <v>التكنولوجيا</v>
      </c>
      <c r="EG139" s="20" t="str">
        <f t="shared" si="129"/>
        <v>الخامات</v>
      </c>
      <c r="EH139" s="20" t="str">
        <f t="shared" si="130"/>
        <v>المعدات</v>
      </c>
      <c r="EI139" s="20" t="str">
        <f t="shared" si="131"/>
        <v>مبادئ الكهرباء</v>
      </c>
      <c r="EJ139" s="20" t="str">
        <f t="shared" si="132"/>
        <v>التدريبات العملية</v>
      </c>
      <c r="EK139" s="20" t="str">
        <f t="shared" si="133"/>
        <v>التربية الدينية</v>
      </c>
      <c r="EL139" s="20">
        <f>IF(ROW($C$13)&gt;=COUNT(DV139:EK139),SUMPRODUCT(--(DV139:EK139:EK139&lt;&gt;"")),"")</f>
        <v>16</v>
      </c>
      <c r="EN139" s="1">
        <v>66</v>
      </c>
    </row>
    <row r="140" spans="2:144" ht="18.600000000000001" thickTop="1" thickBot="1" x14ac:dyDescent="0.35">
      <c r="B140" s="15">
        <v>128</v>
      </c>
      <c r="C140" s="37">
        <f>الاسماء!B130</f>
        <v>128</v>
      </c>
      <c r="D140" s="34" t="str">
        <f>الاسماء!C130</f>
        <v>محمد حسن عبده عيد‎</v>
      </c>
      <c r="E140" s="44">
        <v>1552</v>
      </c>
      <c r="F140" s="16"/>
      <c r="G140" s="37" t="str">
        <f>الاسماء!D130</f>
        <v xml:space="preserve"> عمارة عام</v>
      </c>
      <c r="H140" s="41" t="str">
        <f>الاسماء!E130</f>
        <v>مسلم</v>
      </c>
      <c r="I140" s="17">
        <v>4</v>
      </c>
      <c r="J140" s="17">
        <v>16</v>
      </c>
      <c r="K140" s="17"/>
      <c r="L140" s="17"/>
      <c r="M140" s="20">
        <f t="shared" si="69"/>
        <v>20</v>
      </c>
      <c r="N140" s="20">
        <f t="shared" si="70"/>
        <v>0</v>
      </c>
      <c r="O140" s="20">
        <f t="shared" si="71"/>
        <v>20</v>
      </c>
      <c r="P140" s="17">
        <v>2</v>
      </c>
      <c r="Q140" s="17">
        <v>5.5</v>
      </c>
      <c r="R140" s="17"/>
      <c r="S140" s="17"/>
      <c r="T140" s="20">
        <f t="shared" si="72"/>
        <v>7.5</v>
      </c>
      <c r="U140" s="20">
        <f t="shared" si="73"/>
        <v>0</v>
      </c>
      <c r="V140" s="20">
        <f t="shared" si="74"/>
        <v>7.5</v>
      </c>
      <c r="W140" s="17">
        <v>2</v>
      </c>
      <c r="X140" s="17">
        <v>6</v>
      </c>
      <c r="Y140" s="17"/>
      <c r="Z140" s="17"/>
      <c r="AA140" s="20">
        <f t="shared" si="75"/>
        <v>8</v>
      </c>
      <c r="AB140" s="20">
        <f t="shared" si="76"/>
        <v>0</v>
      </c>
      <c r="AC140" s="20">
        <f t="shared" si="77"/>
        <v>8</v>
      </c>
      <c r="AD140" s="17">
        <v>2</v>
      </c>
      <c r="AE140" s="17">
        <v>5.5</v>
      </c>
      <c r="AF140" s="17"/>
      <c r="AG140" s="17"/>
      <c r="AH140" s="20">
        <f t="shared" si="78"/>
        <v>7.5</v>
      </c>
      <c r="AI140" s="20">
        <f t="shared" si="79"/>
        <v>0</v>
      </c>
      <c r="AJ140" s="20">
        <f t="shared" si="80"/>
        <v>7.5</v>
      </c>
      <c r="AK140" s="17">
        <v>1</v>
      </c>
      <c r="AL140" s="17">
        <v>4.5</v>
      </c>
      <c r="AM140" s="17"/>
      <c r="AN140" s="17"/>
      <c r="AO140" s="20">
        <f t="shared" si="81"/>
        <v>5.5</v>
      </c>
      <c r="AP140" s="20">
        <f t="shared" si="82"/>
        <v>0</v>
      </c>
      <c r="AQ140" s="20">
        <f t="shared" si="83"/>
        <v>5.5</v>
      </c>
      <c r="AR140" s="17">
        <v>1</v>
      </c>
      <c r="AS140" s="17">
        <v>5</v>
      </c>
      <c r="AT140" s="17"/>
      <c r="AU140" s="17"/>
      <c r="AV140" s="20">
        <f t="shared" si="84"/>
        <v>6</v>
      </c>
      <c r="AW140" s="20">
        <f t="shared" si="85"/>
        <v>0</v>
      </c>
      <c r="AX140" s="20">
        <f t="shared" si="86"/>
        <v>6</v>
      </c>
      <c r="AY140" s="17">
        <v>1</v>
      </c>
      <c r="AZ140" s="17">
        <v>2</v>
      </c>
      <c r="BA140" s="17"/>
      <c r="BB140" s="17"/>
      <c r="BC140" s="20">
        <f t="shared" si="87"/>
        <v>3</v>
      </c>
      <c r="BD140" s="20">
        <f t="shared" si="88"/>
        <v>0</v>
      </c>
      <c r="BE140" s="20">
        <f t="shared" si="89"/>
        <v>3</v>
      </c>
      <c r="BF140" s="17">
        <v>1.5</v>
      </c>
      <c r="BG140" s="17">
        <v>5.5</v>
      </c>
      <c r="BH140" s="17"/>
      <c r="BI140" s="17"/>
      <c r="BJ140" s="20">
        <f t="shared" si="90"/>
        <v>7</v>
      </c>
      <c r="BK140" s="20">
        <f t="shared" si="91"/>
        <v>0</v>
      </c>
      <c r="BL140" s="20">
        <f t="shared" si="92"/>
        <v>7</v>
      </c>
      <c r="BM140" s="17">
        <v>1.5</v>
      </c>
      <c r="BN140" s="17">
        <v>5</v>
      </c>
      <c r="BO140" s="17"/>
      <c r="BP140" s="17"/>
      <c r="BQ140" s="20">
        <f t="shared" si="93"/>
        <v>6.5</v>
      </c>
      <c r="BR140" s="20">
        <f t="shared" si="94"/>
        <v>0</v>
      </c>
      <c r="BS140" s="20">
        <f t="shared" si="95"/>
        <v>6.5</v>
      </c>
      <c r="BT140" s="17">
        <v>6.5</v>
      </c>
      <c r="BU140" s="17">
        <v>18</v>
      </c>
      <c r="BV140" s="17"/>
      <c r="BW140" s="17"/>
      <c r="BX140" s="20">
        <f t="shared" si="96"/>
        <v>24.5</v>
      </c>
      <c r="BY140" s="20">
        <f t="shared" si="97"/>
        <v>0</v>
      </c>
      <c r="BZ140" s="20">
        <f t="shared" si="98"/>
        <v>24.5</v>
      </c>
      <c r="CA140" s="17">
        <v>4.5</v>
      </c>
      <c r="CB140" s="17">
        <v>12</v>
      </c>
      <c r="CC140" s="17"/>
      <c r="CD140" s="17"/>
      <c r="CE140" s="20">
        <f t="shared" si="99"/>
        <v>16.5</v>
      </c>
      <c r="CF140" s="20">
        <f t="shared" si="100"/>
        <v>0</v>
      </c>
      <c r="CG140" s="20">
        <f t="shared" si="101"/>
        <v>16.5</v>
      </c>
      <c r="CH140" s="17">
        <v>3.5</v>
      </c>
      <c r="CI140" s="17">
        <v>14</v>
      </c>
      <c r="CJ140" s="17"/>
      <c r="CK140" s="17"/>
      <c r="CL140" s="20">
        <f t="shared" si="102"/>
        <v>17.5</v>
      </c>
      <c r="CM140" s="20">
        <f t="shared" si="103"/>
        <v>0</v>
      </c>
      <c r="CN140" s="20">
        <f t="shared" si="104"/>
        <v>17.5</v>
      </c>
      <c r="CO140" s="17">
        <v>3.5</v>
      </c>
      <c r="CP140" s="17">
        <v>14</v>
      </c>
      <c r="CQ140" s="17"/>
      <c r="CR140" s="17"/>
      <c r="CS140" s="20">
        <f t="shared" si="105"/>
        <v>17.5</v>
      </c>
      <c r="CT140" s="20">
        <f t="shared" si="106"/>
        <v>0</v>
      </c>
      <c r="CU140" s="20">
        <f t="shared" si="107"/>
        <v>17.5</v>
      </c>
      <c r="CV140" s="17">
        <v>1.5</v>
      </c>
      <c r="CW140" s="17">
        <v>4</v>
      </c>
      <c r="CX140" s="17"/>
      <c r="CY140" s="17"/>
      <c r="CZ140" s="20">
        <f t="shared" si="108"/>
        <v>5.5</v>
      </c>
      <c r="DA140" s="20">
        <f t="shared" si="109"/>
        <v>0</v>
      </c>
      <c r="DB140" s="20">
        <f t="shared" si="110"/>
        <v>5.5</v>
      </c>
      <c r="DC140" s="17">
        <v>13.5</v>
      </c>
      <c r="DD140" s="70">
        <v>52</v>
      </c>
      <c r="DE140" s="17"/>
      <c r="DF140" s="17"/>
      <c r="DG140" s="20">
        <f t="shared" ref="DG140:DG196" si="134">SUM(DC140,DD140)</f>
        <v>65.5</v>
      </c>
      <c r="DH140" s="20">
        <f t="shared" ref="DH140:DH196" si="135">SUM(DE140,DF140)</f>
        <v>0</v>
      </c>
      <c r="DI140" s="20">
        <f t="shared" si="111"/>
        <v>65.5</v>
      </c>
      <c r="DJ140" s="20">
        <f t="shared" si="112"/>
        <v>215</v>
      </c>
      <c r="DK140" s="17">
        <v>2</v>
      </c>
      <c r="DL140" s="17">
        <v>4</v>
      </c>
      <c r="DM140" s="17"/>
      <c r="DN140" s="17"/>
      <c r="DO140" s="20">
        <f t="shared" si="113"/>
        <v>6</v>
      </c>
      <c r="DP140" s="20">
        <f t="shared" si="114"/>
        <v>0</v>
      </c>
      <c r="DQ140" s="20">
        <f t="shared" si="115"/>
        <v>6</v>
      </c>
      <c r="DR140" s="20" t="str">
        <f t="shared" si="116"/>
        <v>راسب</v>
      </c>
      <c r="DS140" s="18"/>
      <c r="DT140"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0" s="19"/>
      <c r="DV140" s="20" t="str">
        <f t="shared" si="118"/>
        <v>اللغة العربية واَدابها</v>
      </c>
      <c r="DW140" s="20" t="str">
        <f t="shared" si="119"/>
        <v>اللغة الإنجليزية</v>
      </c>
      <c r="DX140" s="20" t="str">
        <f t="shared" si="120"/>
        <v>الرياضيات العامة</v>
      </c>
      <c r="DY140" s="20" t="str">
        <f t="shared" si="121"/>
        <v xml:space="preserve"> الفيزياء العامة </v>
      </c>
      <c r="DZ140" s="20" t="str">
        <f t="shared" si="122"/>
        <v>الكيمياء</v>
      </c>
      <c r="EA140" s="20" t="str">
        <f t="shared" si="123"/>
        <v xml:space="preserve"> الدراسات الاجتماعية</v>
      </c>
      <c r="EB140" s="20" t="str">
        <f t="shared" si="124"/>
        <v>التربية الوطنية</v>
      </c>
      <c r="EC140" s="20" t="str">
        <f t="shared" si="125"/>
        <v>الحاسب الألى</v>
      </c>
      <c r="ED140" s="20" t="str">
        <f t="shared" si="126"/>
        <v>الأمن الصناعى والسلامة المهنية</v>
      </c>
      <c r="EE140" s="20" t="str">
        <f t="shared" si="127"/>
        <v>مبادئ الرسم الفنى</v>
      </c>
      <c r="EF140" s="20" t="str">
        <f t="shared" si="128"/>
        <v>التكنولوجيا</v>
      </c>
      <c r="EG140" s="20" t="str">
        <f t="shared" si="129"/>
        <v>الخامات</v>
      </c>
      <c r="EH140" s="20" t="str">
        <f t="shared" si="130"/>
        <v>المعدات</v>
      </c>
      <c r="EI140" s="20" t="str">
        <f t="shared" si="131"/>
        <v>مبادئ الكهرباء</v>
      </c>
      <c r="EJ140" s="20" t="str">
        <f t="shared" si="132"/>
        <v>التدريبات العملية</v>
      </c>
      <c r="EK140" s="20" t="str">
        <f t="shared" si="133"/>
        <v>التربية الدينية</v>
      </c>
      <c r="EL140" s="20">
        <f>IF(ROW($C$13)&gt;=COUNT(DV140:EK140),SUMPRODUCT(--(DV140:EK140:EK140&lt;&gt;"")),"")</f>
        <v>16</v>
      </c>
      <c r="EN140" s="1">
        <v>66.5</v>
      </c>
    </row>
    <row r="141" spans="2:144" ht="18.600000000000001" thickTop="1" thickBot="1" x14ac:dyDescent="0.35">
      <c r="B141" s="15">
        <v>129</v>
      </c>
      <c r="C141" s="37">
        <f>الاسماء!B131</f>
        <v>129</v>
      </c>
      <c r="D141" s="34" t="str">
        <f>الاسماء!C131</f>
        <v>محمد حسين عامر السيد‎</v>
      </c>
      <c r="E141" s="44">
        <v>1553</v>
      </c>
      <c r="F141" s="16"/>
      <c r="G141" s="37" t="str">
        <f>الاسماء!D131</f>
        <v xml:space="preserve"> عمارة عام</v>
      </c>
      <c r="H141" s="41" t="str">
        <f>الاسماء!E131</f>
        <v>مسلم</v>
      </c>
      <c r="I141" s="65">
        <v>3</v>
      </c>
      <c r="J141" s="65"/>
      <c r="K141" s="65"/>
      <c r="L141" s="17"/>
      <c r="M141" s="68">
        <f t="shared" si="69"/>
        <v>3</v>
      </c>
      <c r="N141" s="68">
        <f t="shared" si="70"/>
        <v>0</v>
      </c>
      <c r="O141" s="68">
        <f t="shared" si="71"/>
        <v>3</v>
      </c>
      <c r="P141" s="65">
        <v>2</v>
      </c>
      <c r="Q141" s="65"/>
      <c r="R141" s="65"/>
      <c r="S141" s="65"/>
      <c r="T141" s="68">
        <f t="shared" si="72"/>
        <v>2</v>
      </c>
      <c r="U141" s="68">
        <f t="shared" si="73"/>
        <v>0</v>
      </c>
      <c r="V141" s="68">
        <f t="shared" si="74"/>
        <v>2</v>
      </c>
      <c r="W141" s="65">
        <v>3</v>
      </c>
      <c r="X141" s="65"/>
      <c r="Y141" s="65"/>
      <c r="Z141" s="17"/>
      <c r="AA141" s="68">
        <f t="shared" si="75"/>
        <v>3</v>
      </c>
      <c r="AB141" s="68">
        <f t="shared" si="76"/>
        <v>0</v>
      </c>
      <c r="AC141" s="68">
        <f t="shared" si="77"/>
        <v>3</v>
      </c>
      <c r="AD141" s="65">
        <v>1</v>
      </c>
      <c r="AE141" s="65"/>
      <c r="AF141" s="65"/>
      <c r="AG141" s="65"/>
      <c r="AH141" s="68">
        <f t="shared" si="78"/>
        <v>1</v>
      </c>
      <c r="AI141" s="68">
        <f t="shared" si="79"/>
        <v>0</v>
      </c>
      <c r="AJ141" s="68">
        <f t="shared" si="80"/>
        <v>1</v>
      </c>
      <c r="AK141" s="65">
        <v>0</v>
      </c>
      <c r="AL141" s="65"/>
      <c r="AM141" s="65"/>
      <c r="AN141" s="65"/>
      <c r="AO141" s="68">
        <f t="shared" si="81"/>
        <v>0</v>
      </c>
      <c r="AP141" s="68">
        <f t="shared" si="82"/>
        <v>0</v>
      </c>
      <c r="AQ141" s="68">
        <f t="shared" si="83"/>
        <v>0</v>
      </c>
      <c r="AR141" s="65">
        <v>1</v>
      </c>
      <c r="AS141" s="65"/>
      <c r="AT141" s="65"/>
      <c r="AU141" s="65"/>
      <c r="AV141" s="68">
        <f t="shared" si="84"/>
        <v>1</v>
      </c>
      <c r="AW141" s="68">
        <f t="shared" si="85"/>
        <v>0</v>
      </c>
      <c r="AX141" s="68">
        <f t="shared" si="86"/>
        <v>1</v>
      </c>
      <c r="AY141" s="65">
        <v>0</v>
      </c>
      <c r="AZ141" s="65"/>
      <c r="BA141" s="65"/>
      <c r="BB141" s="65"/>
      <c r="BC141" s="68">
        <f t="shared" si="87"/>
        <v>0</v>
      </c>
      <c r="BD141" s="68">
        <f t="shared" si="88"/>
        <v>0</v>
      </c>
      <c r="BE141" s="68">
        <f t="shared" si="89"/>
        <v>0</v>
      </c>
      <c r="BF141" s="65">
        <v>1</v>
      </c>
      <c r="BG141" s="65"/>
      <c r="BH141" s="65"/>
      <c r="BI141" s="65"/>
      <c r="BJ141" s="68">
        <f t="shared" si="90"/>
        <v>1</v>
      </c>
      <c r="BK141" s="68">
        <f t="shared" si="91"/>
        <v>0</v>
      </c>
      <c r="BL141" s="68">
        <f t="shared" si="92"/>
        <v>1</v>
      </c>
      <c r="BM141" s="65">
        <v>1</v>
      </c>
      <c r="BN141" s="65"/>
      <c r="BO141" s="65"/>
      <c r="BP141" s="65"/>
      <c r="BQ141" s="68">
        <f t="shared" si="93"/>
        <v>1</v>
      </c>
      <c r="BR141" s="68">
        <f t="shared" si="94"/>
        <v>0</v>
      </c>
      <c r="BS141" s="68">
        <f t="shared" si="95"/>
        <v>1</v>
      </c>
      <c r="BT141" s="65">
        <v>3</v>
      </c>
      <c r="BU141" s="65"/>
      <c r="BV141" s="65"/>
      <c r="BW141" s="17"/>
      <c r="BX141" s="68">
        <f t="shared" si="96"/>
        <v>3</v>
      </c>
      <c r="BY141" s="68">
        <f t="shared" si="97"/>
        <v>0</v>
      </c>
      <c r="BZ141" s="20">
        <f t="shared" si="98"/>
        <v>3</v>
      </c>
      <c r="CA141" s="65">
        <v>3</v>
      </c>
      <c r="CB141" s="65"/>
      <c r="CC141" s="65"/>
      <c r="CD141" s="17"/>
      <c r="CE141" s="68">
        <f t="shared" si="99"/>
        <v>3</v>
      </c>
      <c r="CF141" s="68">
        <f t="shared" si="100"/>
        <v>0</v>
      </c>
      <c r="CG141" s="68">
        <f t="shared" si="101"/>
        <v>3</v>
      </c>
      <c r="CH141" s="65">
        <v>2</v>
      </c>
      <c r="CI141" s="65"/>
      <c r="CJ141" s="65"/>
      <c r="CK141" s="65"/>
      <c r="CL141" s="68">
        <f t="shared" si="102"/>
        <v>2</v>
      </c>
      <c r="CM141" s="68">
        <f t="shared" si="103"/>
        <v>0</v>
      </c>
      <c r="CN141" s="20">
        <f t="shared" si="104"/>
        <v>2</v>
      </c>
      <c r="CO141" s="65">
        <v>2</v>
      </c>
      <c r="CP141" s="65"/>
      <c r="CQ141" s="65"/>
      <c r="CR141" s="17"/>
      <c r="CS141" s="68">
        <f t="shared" si="105"/>
        <v>2</v>
      </c>
      <c r="CT141" s="68">
        <f t="shared" si="106"/>
        <v>0</v>
      </c>
      <c r="CU141" s="68">
        <f t="shared" si="107"/>
        <v>2</v>
      </c>
      <c r="CV141" s="65">
        <v>1</v>
      </c>
      <c r="CW141" s="65"/>
      <c r="CX141" s="65"/>
      <c r="CY141" s="65"/>
      <c r="CZ141" s="68">
        <f t="shared" si="108"/>
        <v>1</v>
      </c>
      <c r="DA141" s="68">
        <f t="shared" si="109"/>
        <v>0</v>
      </c>
      <c r="DB141" s="68">
        <f t="shared" si="110"/>
        <v>1</v>
      </c>
      <c r="DC141" s="65">
        <v>0</v>
      </c>
      <c r="DD141" s="69">
        <v>0</v>
      </c>
      <c r="DE141" s="65"/>
      <c r="DF141" s="65"/>
      <c r="DG141" s="68">
        <f t="shared" si="134"/>
        <v>0</v>
      </c>
      <c r="DH141" s="68">
        <f t="shared" si="135"/>
        <v>0</v>
      </c>
      <c r="DI141" s="68">
        <f t="shared" si="111"/>
        <v>0</v>
      </c>
      <c r="DJ141" s="68">
        <f t="shared" si="112"/>
        <v>23</v>
      </c>
      <c r="DK141" s="65">
        <v>2</v>
      </c>
      <c r="DL141" s="65"/>
      <c r="DM141" s="65"/>
      <c r="DN141" s="17"/>
      <c r="DO141" s="68">
        <f t="shared" si="113"/>
        <v>2</v>
      </c>
      <c r="DP141" s="68">
        <f t="shared" si="114"/>
        <v>0</v>
      </c>
      <c r="DQ141" s="20">
        <f t="shared" si="115"/>
        <v>2</v>
      </c>
      <c r="DR141" s="20" t="str">
        <f t="shared" si="116"/>
        <v>راسب</v>
      </c>
      <c r="DS141" s="18"/>
      <c r="DT141" s="20" t="str">
        <f t="shared" si="117"/>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1" s="19"/>
      <c r="DV141" s="20" t="str">
        <f t="shared" si="118"/>
        <v>اللغة العربية واَدابها</v>
      </c>
      <c r="DW141" s="20" t="str">
        <f t="shared" si="119"/>
        <v>اللغة الإنجليزية</v>
      </c>
      <c r="DX141" s="20" t="str">
        <f t="shared" si="120"/>
        <v>الرياضيات العامة</v>
      </c>
      <c r="DY141" s="20" t="str">
        <f t="shared" si="121"/>
        <v xml:space="preserve"> الفيزياء العامة </v>
      </c>
      <c r="DZ141" s="20" t="str">
        <f t="shared" si="122"/>
        <v>الكيمياء</v>
      </c>
      <c r="EA141" s="20" t="str">
        <f t="shared" si="123"/>
        <v xml:space="preserve"> الدراسات الاجتماعية</v>
      </c>
      <c r="EB141" s="20" t="str">
        <f t="shared" si="124"/>
        <v>التربية الوطنية</v>
      </c>
      <c r="EC141" s="20" t="str">
        <f t="shared" si="125"/>
        <v>الحاسب الألى</v>
      </c>
      <c r="ED141" s="20" t="str">
        <f t="shared" si="126"/>
        <v>الأمن الصناعى والسلامة المهنية</v>
      </c>
      <c r="EE141" s="20" t="str">
        <f t="shared" si="127"/>
        <v>مبادئ الرسم الفنى</v>
      </c>
      <c r="EF141" s="20" t="str">
        <f t="shared" si="128"/>
        <v>التكنولوجيا</v>
      </c>
      <c r="EG141" s="20" t="str">
        <f t="shared" si="129"/>
        <v>الخامات</v>
      </c>
      <c r="EH141" s="20" t="str">
        <f t="shared" si="130"/>
        <v>المعدات</v>
      </c>
      <c r="EI141" s="20" t="str">
        <f t="shared" si="131"/>
        <v>مبادئ الكهرباء</v>
      </c>
      <c r="EJ141" s="20" t="str">
        <f t="shared" si="132"/>
        <v>التدريبات العملية</v>
      </c>
      <c r="EK141" s="20" t="str">
        <f t="shared" si="133"/>
        <v>التربية الدينية</v>
      </c>
      <c r="EL141" s="20">
        <f>IF(ROW($C$13)&gt;=COUNT(DV141:EK141),SUMPRODUCT(--(DV141:EK141:EK141&lt;&gt;"")),"")</f>
        <v>16</v>
      </c>
      <c r="EN141" s="1">
        <v>67</v>
      </c>
    </row>
    <row r="142" spans="2:144" ht="18.600000000000001" thickTop="1" thickBot="1" x14ac:dyDescent="0.35">
      <c r="B142" s="15">
        <v>130</v>
      </c>
      <c r="C142" s="37">
        <f>الاسماء!B132</f>
        <v>130</v>
      </c>
      <c r="D142" s="34" t="str">
        <f>الاسماء!C132</f>
        <v>محمد رفعت خميس عبد اللة‎</v>
      </c>
      <c r="E142" s="44">
        <v>1554</v>
      </c>
      <c r="F142" s="16"/>
      <c r="G142" s="37" t="str">
        <f>الاسماء!D132</f>
        <v xml:space="preserve"> عمارة عام</v>
      </c>
      <c r="H142" s="41" t="str">
        <f>الاسماء!E132</f>
        <v>مسلم</v>
      </c>
      <c r="I142" s="17">
        <v>3</v>
      </c>
      <c r="J142" s="17">
        <v>10</v>
      </c>
      <c r="K142" s="17"/>
      <c r="L142" s="17"/>
      <c r="M142" s="20">
        <f t="shared" ref="M142:M196" si="136">SUM(I142,J142)</f>
        <v>13</v>
      </c>
      <c r="N142" s="20">
        <f t="shared" ref="N142:N196" si="137">SUM(K142,L142)</f>
        <v>0</v>
      </c>
      <c r="O142" s="20">
        <f t="shared" ref="O142:O196" si="138">SUM(M142,N142)</f>
        <v>13</v>
      </c>
      <c r="P142" s="17">
        <v>2</v>
      </c>
      <c r="Q142" s="17">
        <v>6</v>
      </c>
      <c r="R142" s="17"/>
      <c r="S142" s="17"/>
      <c r="T142" s="20">
        <f t="shared" ref="T142:T196" si="139">SUM(P142,Q142)</f>
        <v>8</v>
      </c>
      <c r="U142" s="20">
        <f t="shared" ref="U142:U196" si="140">SUM(R142,S142)</f>
        <v>0</v>
      </c>
      <c r="V142" s="20">
        <f t="shared" ref="V142:V196" si="141">SUM(T142,U142)</f>
        <v>8</v>
      </c>
      <c r="W142" s="17">
        <v>3</v>
      </c>
      <c r="X142" s="17">
        <v>6</v>
      </c>
      <c r="Y142" s="17"/>
      <c r="Z142" s="17"/>
      <c r="AA142" s="20">
        <f t="shared" ref="AA142:AA196" si="142">SUM(W142,X142)</f>
        <v>9</v>
      </c>
      <c r="AB142" s="20">
        <f t="shared" ref="AB142:AB196" si="143">SUM(Y142,Z142)</f>
        <v>0</v>
      </c>
      <c r="AC142" s="20">
        <f t="shared" ref="AC142:AC196" si="144">SUM(AA142,AB142)</f>
        <v>9</v>
      </c>
      <c r="AD142" s="17">
        <v>2</v>
      </c>
      <c r="AE142" s="17">
        <v>3.5</v>
      </c>
      <c r="AF142" s="17"/>
      <c r="AG142" s="17"/>
      <c r="AH142" s="20">
        <f t="shared" ref="AH142:AH196" si="145">SUM(AD142,AE142)</f>
        <v>5.5</v>
      </c>
      <c r="AI142" s="20">
        <f t="shared" ref="AI142:AI196" si="146">SUM(AF142,AG142)</f>
        <v>0</v>
      </c>
      <c r="AJ142" s="20">
        <f t="shared" ref="AJ142:AJ196" si="147">SUM(AH142,AI142)</f>
        <v>5.5</v>
      </c>
      <c r="AK142" s="17">
        <v>2</v>
      </c>
      <c r="AL142" s="17">
        <v>3.5</v>
      </c>
      <c r="AM142" s="17"/>
      <c r="AN142" s="17"/>
      <c r="AO142" s="20">
        <f t="shared" ref="AO142:AO196" si="148">SUM(AK142,AL142)</f>
        <v>5.5</v>
      </c>
      <c r="AP142" s="20">
        <f t="shared" ref="AP142:AP196" si="149">SUM(AM142,AN142)</f>
        <v>0</v>
      </c>
      <c r="AQ142" s="20">
        <f t="shared" ref="AQ142:AQ196" si="150">SUM(AO142,AP142)</f>
        <v>5.5</v>
      </c>
      <c r="AR142" s="17">
        <v>2</v>
      </c>
      <c r="AS142" s="17">
        <v>4.5</v>
      </c>
      <c r="AT142" s="17"/>
      <c r="AU142" s="17"/>
      <c r="AV142" s="20">
        <f t="shared" ref="AV142:AV196" si="151">SUM(AR142,AS142)</f>
        <v>6.5</v>
      </c>
      <c r="AW142" s="20">
        <f t="shared" ref="AW142:AW196" si="152">SUM(AT142,AU142)</f>
        <v>0</v>
      </c>
      <c r="AX142" s="20">
        <f t="shared" ref="AX142:AX196" si="153">SUM(AV142,AW142)</f>
        <v>6.5</v>
      </c>
      <c r="AY142" s="17">
        <v>1.5</v>
      </c>
      <c r="AZ142" s="17">
        <v>3.5</v>
      </c>
      <c r="BA142" s="17"/>
      <c r="BB142" s="17"/>
      <c r="BC142" s="20">
        <f t="shared" ref="BC142:BC196" si="154">SUM(AY142,AZ142)</f>
        <v>5</v>
      </c>
      <c r="BD142" s="20">
        <f t="shared" ref="BD142:BD196" si="155">SUM(BA142,BB142)</f>
        <v>0</v>
      </c>
      <c r="BE142" s="20">
        <f t="shared" ref="BE142:BE196" si="156">SUM(BC142,BD142)</f>
        <v>5</v>
      </c>
      <c r="BF142" s="17">
        <v>1.5</v>
      </c>
      <c r="BG142" s="17">
        <v>5.5</v>
      </c>
      <c r="BH142" s="17"/>
      <c r="BI142" s="17"/>
      <c r="BJ142" s="20">
        <f t="shared" ref="BJ142:BJ196" si="157">SUM(BF142,BG142)</f>
        <v>7</v>
      </c>
      <c r="BK142" s="20">
        <f t="shared" ref="BK142:BK196" si="158">SUM(BH142,BI142)</f>
        <v>0</v>
      </c>
      <c r="BL142" s="20">
        <f t="shared" ref="BL142:BL196" si="159">SUM(BJ142,BK142)</f>
        <v>7</v>
      </c>
      <c r="BM142" s="17">
        <v>1.5</v>
      </c>
      <c r="BN142" s="17">
        <v>5</v>
      </c>
      <c r="BO142" s="17"/>
      <c r="BP142" s="17"/>
      <c r="BQ142" s="20">
        <f t="shared" ref="BQ142:BQ196" si="160">SUM(BM142,BN142)</f>
        <v>6.5</v>
      </c>
      <c r="BR142" s="20">
        <f t="shared" ref="BR142:BR196" si="161">SUM(BO142,BP142)</f>
        <v>0</v>
      </c>
      <c r="BS142" s="20">
        <f t="shared" ref="BS142:BS196" si="162">SUM(BQ142,BR142)</f>
        <v>6.5</v>
      </c>
      <c r="BT142" s="17">
        <v>8</v>
      </c>
      <c r="BU142" s="17">
        <v>20</v>
      </c>
      <c r="BV142" s="17"/>
      <c r="BW142" s="17"/>
      <c r="BX142" s="20">
        <f t="shared" ref="BX142:BX196" si="163">SUM(BT142,BU142)</f>
        <v>28</v>
      </c>
      <c r="BY142" s="20">
        <f t="shared" ref="BY142:BY196" si="164">SUM(BV142,BW142)</f>
        <v>0</v>
      </c>
      <c r="BZ142" s="20">
        <f t="shared" ref="BZ142:BZ196" si="165">SUM(BX142,BY142)</f>
        <v>28</v>
      </c>
      <c r="CA142" s="17">
        <v>5.5</v>
      </c>
      <c r="CB142" s="17">
        <v>14</v>
      </c>
      <c r="CC142" s="17"/>
      <c r="CD142" s="17"/>
      <c r="CE142" s="20">
        <f t="shared" ref="CE142:CE196" si="166">SUM(CA142,CB142)</f>
        <v>19.5</v>
      </c>
      <c r="CF142" s="20">
        <f t="shared" ref="CF142:CF196" si="167">SUM(CC142,CD142)</f>
        <v>0</v>
      </c>
      <c r="CG142" s="20">
        <f t="shared" ref="CG142:CG196" si="168">SUM(CE142,CF142)</f>
        <v>19.5</v>
      </c>
      <c r="CH142" s="17">
        <v>4</v>
      </c>
      <c r="CI142" s="17">
        <v>11</v>
      </c>
      <c r="CJ142" s="17"/>
      <c r="CK142" s="17"/>
      <c r="CL142" s="20">
        <f t="shared" ref="CL142:CL196" si="169">SUM(CH142,CI142)</f>
        <v>15</v>
      </c>
      <c r="CM142" s="20">
        <f t="shared" ref="CM142:CM196" si="170">SUM(CJ142,CK142)</f>
        <v>0</v>
      </c>
      <c r="CN142" s="20">
        <f t="shared" ref="CN142:CN196" si="171">SUM(CL142,CM142)</f>
        <v>15</v>
      </c>
      <c r="CO142" s="17">
        <v>4</v>
      </c>
      <c r="CP142" s="17">
        <v>13</v>
      </c>
      <c r="CQ142" s="17"/>
      <c r="CR142" s="17"/>
      <c r="CS142" s="20">
        <f t="shared" ref="CS142:CS196" si="172">SUM(CO142,CP142)</f>
        <v>17</v>
      </c>
      <c r="CT142" s="20">
        <f t="shared" ref="CT142:CT196" si="173">SUM(CQ142,CR142)</f>
        <v>0</v>
      </c>
      <c r="CU142" s="20">
        <f t="shared" ref="CU142:CU196" si="174">SUM(CS142,CT142)</f>
        <v>17</v>
      </c>
      <c r="CV142" s="17">
        <v>1.5</v>
      </c>
      <c r="CW142" s="17">
        <v>4</v>
      </c>
      <c r="CX142" s="17"/>
      <c r="CY142" s="17"/>
      <c r="CZ142" s="20">
        <f t="shared" ref="CZ142:CZ196" si="175">SUM(CV142,CW142)</f>
        <v>5.5</v>
      </c>
      <c r="DA142" s="20">
        <f t="shared" ref="DA142:DA196" si="176">SUM(CX142,CY142)</f>
        <v>0</v>
      </c>
      <c r="DB142" s="20">
        <f t="shared" ref="DB142:DB196" si="177">SUM(CZ142,DA142)</f>
        <v>5.5</v>
      </c>
      <c r="DC142" s="17">
        <v>15</v>
      </c>
      <c r="DD142" s="70">
        <v>54</v>
      </c>
      <c r="DE142" s="17"/>
      <c r="DF142" s="17"/>
      <c r="DG142" s="20">
        <f t="shared" si="134"/>
        <v>69</v>
      </c>
      <c r="DH142" s="20">
        <f t="shared" si="135"/>
        <v>0</v>
      </c>
      <c r="DI142" s="20">
        <f t="shared" ref="DI142:DI196" si="178">SUM(DG142,DH142)</f>
        <v>69</v>
      </c>
      <c r="DJ142" s="20">
        <f t="shared" ref="DJ142:DJ196" si="179">SUM(O142,V142,AC142,AJ142,AQ142,AX142,BL142,BS142,BZ142,CG142,CN142,CU142,DB142,DI142)</f>
        <v>215</v>
      </c>
      <c r="DK142" s="17">
        <v>2</v>
      </c>
      <c r="DL142" s="17">
        <v>6.5</v>
      </c>
      <c r="DM142" s="17"/>
      <c r="DN142" s="17"/>
      <c r="DO142" s="20">
        <f t="shared" ref="DO142:DO196" si="180">SUM(DK142,DL142)</f>
        <v>8.5</v>
      </c>
      <c r="DP142" s="20">
        <f t="shared" ref="DP142:DP196" si="181">SUM(DM142,DN142)</f>
        <v>0</v>
      </c>
      <c r="DQ142" s="20">
        <f t="shared" ref="DQ142:DQ196" si="182">SUM(DO142,DP142)</f>
        <v>8.5</v>
      </c>
      <c r="DR142" s="20" t="str">
        <f t="shared" ref="DR142:DR196" si="183">IF(EL142=0,"ناجح ومنقول للصف الثانى",IF(EL142=1,"دور ثان مادة واحدة",IF(EL142=2,"دور ثان مادتين",IF(EL142&gt;=3,"راسب"))))</f>
        <v>راسب</v>
      </c>
      <c r="DS142" s="18"/>
      <c r="DT142" s="20" t="str">
        <f t="shared" ref="DT142:DT196" si="184">IF(EL142=0,"",CONCATENATE(DV142," ",DW142," ",DX142," ",DY142," ",DZ142," ",EA142," ",EB142," ",EC142," ",ED142," ",EE142," ",EF142," ",EG142," ",EH142," ",EI142," ",EJ142," ",EK142,""))</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2" s="19"/>
      <c r="DV142" s="20" t="str">
        <f t="shared" ref="DV142:DV196" si="185">IF(AND(O142="غ"),"غ",IF(O142&lt;25,"اللغة العربية واَدابها",""))</f>
        <v>اللغة العربية واَدابها</v>
      </c>
      <c r="DW142" s="20" t="str">
        <f t="shared" ref="DW142:DW196" si="186">IF(AND(V142="غ"),"غ",IF(V142&lt;20,"اللغة الإنجليزية",""))</f>
        <v>اللغة الإنجليزية</v>
      </c>
      <c r="DX142" s="20" t="str">
        <f t="shared" ref="DX142:DX196" si="187">IF(AND(AC142="غ"),"غ",IF(AC142&lt;15,"الرياضيات العامة",""))</f>
        <v>الرياضيات العامة</v>
      </c>
      <c r="DY142" s="20" t="str">
        <f t="shared" ref="DY142:DY196" si="188">IF(AND(AJ142="غ"),"غ",IF(AJ142&lt;10," الفيزياء العامة ",""))</f>
        <v xml:space="preserve"> الفيزياء العامة </v>
      </c>
      <c r="DZ142" s="20" t="str">
        <f t="shared" ref="DZ142:DZ196" si="189">IF(AND(AQ142="غ"),"غ",IF(AQ142&lt;10,"الكيمياء",""))</f>
        <v>الكيمياء</v>
      </c>
      <c r="EA142" s="20" t="str">
        <f t="shared" ref="EA142:EA196" si="190">IF(AND(AX142="غ"),"غ",IF(AX142&lt;10," الدراسات الاجتماعية",""))</f>
        <v xml:space="preserve"> الدراسات الاجتماعية</v>
      </c>
      <c r="EB142" s="20" t="str">
        <f t="shared" ref="EB142:EB196" si="191">IF(AND(BE142="غ"),"غ",IF(BE142&lt;10,"التربية الوطنية",""))</f>
        <v>التربية الوطنية</v>
      </c>
      <c r="EC142" s="20" t="str">
        <f t="shared" ref="EC142:EC196" si="192">IF(AND(BL142="غ"),"غ",IF(BL142&lt;10,"الحاسب الألى",""))</f>
        <v>الحاسب الألى</v>
      </c>
      <c r="ED142" s="20" t="str">
        <f t="shared" ref="ED142:ED196" si="193">IF(AND(BS142="غ"),"غ",IF(BS142&lt;10,"الأمن الصناعى والسلامة المهنية",""))</f>
        <v>الأمن الصناعى والسلامة المهنية</v>
      </c>
      <c r="EE142" s="20" t="str">
        <f t="shared" ref="EE142:EE196" si="194">IF(AND(BZ142="غ"),"غ",IF(BZ142&lt;50,"مبادئ الرسم الفنى",""))</f>
        <v>مبادئ الرسم الفنى</v>
      </c>
      <c r="EF142" s="20" t="str">
        <f t="shared" ref="EF142:EF196" si="195">IF(AND(CG142="غ"),"غ",IF(CG142&lt;30,"التكنولوجيا",""))</f>
        <v>التكنولوجيا</v>
      </c>
      <c r="EG142" s="20" t="str">
        <f t="shared" ref="EG142:EG196" si="196">IF(AND(CN142="غ"),"غ",IF(CN142&lt;25,"الخامات",""))</f>
        <v>الخامات</v>
      </c>
      <c r="EH142" s="20" t="str">
        <f t="shared" ref="EH142:EH196" si="197">IF(AND(CU142="غ"),"غ",IF(CU142&lt;25,"المعدات",""))</f>
        <v>المعدات</v>
      </c>
      <c r="EI142" s="20" t="str">
        <f t="shared" ref="EI142:EI196" si="198">IF(AND(DB142="غ"),"غ",IF(DB142&lt;10,"مبادئ الكهرباء",""))</f>
        <v>مبادئ الكهرباء</v>
      </c>
      <c r="EJ142" s="20" t="str">
        <f t="shared" ref="EJ142:EJ196" si="199">IF(AND(DI142="غ"),"غ",IF(DI142&lt;100,"التدريبات العملية",""))</f>
        <v>التدريبات العملية</v>
      </c>
      <c r="EK142" s="20" t="str">
        <f t="shared" ref="EK142:EK196" si="200">IF(AND(DQ142="غ"),"غ",IF(DQ142&lt;10,"التربية الدينية",""))</f>
        <v>التربية الدينية</v>
      </c>
      <c r="EL142" s="20">
        <f>IF(ROW($C$13)&gt;=COUNT(DV142:EK142),SUMPRODUCT(--(DV142:EK142:EK142&lt;&gt;"")),"")</f>
        <v>16</v>
      </c>
      <c r="EN142" s="1">
        <v>67.5</v>
      </c>
    </row>
    <row r="143" spans="2:144" ht="18.600000000000001" thickTop="1" thickBot="1" x14ac:dyDescent="0.35">
      <c r="B143" s="15">
        <v>131</v>
      </c>
      <c r="C143" s="37">
        <f>الاسماء!B133</f>
        <v>131</v>
      </c>
      <c r="D143" s="34" t="str">
        <f>الاسماء!C133</f>
        <v>محمد سعيد رمضان سيد مكاوى‎</v>
      </c>
      <c r="E143" s="44">
        <v>1555</v>
      </c>
      <c r="F143" s="16"/>
      <c r="G143" s="37" t="str">
        <f>الاسماء!D133</f>
        <v xml:space="preserve"> عمارة عام</v>
      </c>
      <c r="H143" s="41" t="str">
        <f>الاسماء!E133</f>
        <v>مسلم</v>
      </c>
      <c r="I143" s="17">
        <v>3</v>
      </c>
      <c r="J143" s="17">
        <v>17.5</v>
      </c>
      <c r="K143" s="17"/>
      <c r="L143" s="17"/>
      <c r="M143" s="20">
        <f t="shared" si="136"/>
        <v>20.5</v>
      </c>
      <c r="N143" s="20">
        <f t="shared" si="137"/>
        <v>0</v>
      </c>
      <c r="O143" s="20">
        <f t="shared" si="138"/>
        <v>20.5</v>
      </c>
      <c r="P143" s="17">
        <v>2</v>
      </c>
      <c r="Q143" s="17">
        <v>6</v>
      </c>
      <c r="R143" s="17"/>
      <c r="S143" s="17"/>
      <c r="T143" s="20">
        <f t="shared" si="139"/>
        <v>8</v>
      </c>
      <c r="U143" s="20">
        <f t="shared" si="140"/>
        <v>0</v>
      </c>
      <c r="V143" s="20">
        <f t="shared" si="141"/>
        <v>8</v>
      </c>
      <c r="W143" s="17">
        <v>3</v>
      </c>
      <c r="X143" s="17">
        <v>8</v>
      </c>
      <c r="Y143" s="17"/>
      <c r="Z143" s="17"/>
      <c r="AA143" s="20">
        <f t="shared" si="142"/>
        <v>11</v>
      </c>
      <c r="AB143" s="20">
        <f t="shared" si="143"/>
        <v>0</v>
      </c>
      <c r="AC143" s="20">
        <f t="shared" si="144"/>
        <v>11</v>
      </c>
      <c r="AD143" s="17">
        <v>2</v>
      </c>
      <c r="AE143" s="17">
        <v>4.5</v>
      </c>
      <c r="AF143" s="17"/>
      <c r="AG143" s="17"/>
      <c r="AH143" s="20">
        <f t="shared" si="145"/>
        <v>6.5</v>
      </c>
      <c r="AI143" s="20">
        <f t="shared" si="146"/>
        <v>0</v>
      </c>
      <c r="AJ143" s="20">
        <f t="shared" si="147"/>
        <v>6.5</v>
      </c>
      <c r="AK143" s="17">
        <v>2</v>
      </c>
      <c r="AL143" s="17">
        <v>5</v>
      </c>
      <c r="AM143" s="17"/>
      <c r="AN143" s="17"/>
      <c r="AO143" s="20">
        <f t="shared" si="148"/>
        <v>7</v>
      </c>
      <c r="AP143" s="20">
        <f t="shared" si="149"/>
        <v>0</v>
      </c>
      <c r="AQ143" s="20">
        <f t="shared" si="150"/>
        <v>7</v>
      </c>
      <c r="AR143" s="17">
        <v>1</v>
      </c>
      <c r="AS143" s="17">
        <v>5.5</v>
      </c>
      <c r="AT143" s="17"/>
      <c r="AU143" s="17"/>
      <c r="AV143" s="20">
        <f t="shared" si="151"/>
        <v>6.5</v>
      </c>
      <c r="AW143" s="20">
        <f t="shared" si="152"/>
        <v>0</v>
      </c>
      <c r="AX143" s="20">
        <f t="shared" si="153"/>
        <v>6.5</v>
      </c>
      <c r="AY143" s="17">
        <v>1.5</v>
      </c>
      <c r="AZ143" s="17">
        <v>4.5</v>
      </c>
      <c r="BA143" s="17"/>
      <c r="BB143" s="17"/>
      <c r="BC143" s="20">
        <f t="shared" si="154"/>
        <v>6</v>
      </c>
      <c r="BD143" s="20">
        <f t="shared" si="155"/>
        <v>0</v>
      </c>
      <c r="BE143" s="20">
        <f t="shared" si="156"/>
        <v>6</v>
      </c>
      <c r="BF143" s="17">
        <v>1.5</v>
      </c>
      <c r="BG143" s="17">
        <v>5.5</v>
      </c>
      <c r="BH143" s="17"/>
      <c r="BI143" s="17"/>
      <c r="BJ143" s="20">
        <f t="shared" si="157"/>
        <v>7</v>
      </c>
      <c r="BK143" s="20">
        <f t="shared" si="158"/>
        <v>0</v>
      </c>
      <c r="BL143" s="20">
        <f t="shared" si="159"/>
        <v>7</v>
      </c>
      <c r="BM143" s="17">
        <v>1.5</v>
      </c>
      <c r="BN143" s="17">
        <v>7</v>
      </c>
      <c r="BO143" s="17"/>
      <c r="BP143" s="17"/>
      <c r="BQ143" s="20">
        <f t="shared" si="160"/>
        <v>8.5</v>
      </c>
      <c r="BR143" s="20">
        <f t="shared" si="161"/>
        <v>0</v>
      </c>
      <c r="BS143" s="20">
        <f t="shared" si="162"/>
        <v>8.5</v>
      </c>
      <c r="BT143" s="17">
        <v>8</v>
      </c>
      <c r="BU143" s="17">
        <v>22</v>
      </c>
      <c r="BV143" s="17"/>
      <c r="BW143" s="17"/>
      <c r="BX143" s="20">
        <f t="shared" si="163"/>
        <v>30</v>
      </c>
      <c r="BY143" s="20">
        <f t="shared" si="164"/>
        <v>0</v>
      </c>
      <c r="BZ143" s="20">
        <f t="shared" si="165"/>
        <v>30</v>
      </c>
      <c r="CA143" s="17">
        <v>5.5</v>
      </c>
      <c r="CB143" s="17">
        <v>13</v>
      </c>
      <c r="CC143" s="17"/>
      <c r="CD143" s="17"/>
      <c r="CE143" s="20">
        <f t="shared" si="166"/>
        <v>18.5</v>
      </c>
      <c r="CF143" s="20">
        <f t="shared" si="167"/>
        <v>0</v>
      </c>
      <c r="CG143" s="20">
        <f t="shared" si="168"/>
        <v>18.5</v>
      </c>
      <c r="CH143" s="17">
        <v>4</v>
      </c>
      <c r="CI143" s="17">
        <v>15</v>
      </c>
      <c r="CJ143" s="17"/>
      <c r="CK143" s="17"/>
      <c r="CL143" s="20">
        <f t="shared" si="169"/>
        <v>19</v>
      </c>
      <c r="CM143" s="20">
        <f t="shared" si="170"/>
        <v>0</v>
      </c>
      <c r="CN143" s="20">
        <f t="shared" si="171"/>
        <v>19</v>
      </c>
      <c r="CO143" s="17">
        <v>4</v>
      </c>
      <c r="CP143" s="17">
        <v>15</v>
      </c>
      <c r="CQ143" s="17"/>
      <c r="CR143" s="17"/>
      <c r="CS143" s="20">
        <f t="shared" si="172"/>
        <v>19</v>
      </c>
      <c r="CT143" s="20">
        <f t="shared" si="173"/>
        <v>0</v>
      </c>
      <c r="CU143" s="20">
        <f t="shared" si="174"/>
        <v>19</v>
      </c>
      <c r="CV143" s="17">
        <v>1.5</v>
      </c>
      <c r="CW143" s="17">
        <v>4</v>
      </c>
      <c r="CX143" s="17"/>
      <c r="CY143" s="17"/>
      <c r="CZ143" s="20">
        <f t="shared" si="175"/>
        <v>5.5</v>
      </c>
      <c r="DA143" s="20">
        <f t="shared" si="176"/>
        <v>0</v>
      </c>
      <c r="DB143" s="20">
        <f t="shared" si="177"/>
        <v>5.5</v>
      </c>
      <c r="DC143" s="17">
        <v>15</v>
      </c>
      <c r="DD143" s="70">
        <v>49</v>
      </c>
      <c r="DE143" s="17"/>
      <c r="DF143" s="17"/>
      <c r="DG143" s="20">
        <f t="shared" si="134"/>
        <v>64</v>
      </c>
      <c r="DH143" s="20">
        <f t="shared" si="135"/>
        <v>0</v>
      </c>
      <c r="DI143" s="20">
        <f t="shared" si="178"/>
        <v>64</v>
      </c>
      <c r="DJ143" s="20">
        <f t="shared" si="179"/>
        <v>231</v>
      </c>
      <c r="DK143" s="17">
        <v>2</v>
      </c>
      <c r="DL143" s="17">
        <v>6.5</v>
      </c>
      <c r="DM143" s="17"/>
      <c r="DN143" s="17"/>
      <c r="DO143" s="20">
        <f t="shared" si="180"/>
        <v>8.5</v>
      </c>
      <c r="DP143" s="20">
        <f t="shared" si="181"/>
        <v>0</v>
      </c>
      <c r="DQ143" s="20">
        <f t="shared" si="182"/>
        <v>8.5</v>
      </c>
      <c r="DR143" s="20" t="str">
        <f t="shared" si="183"/>
        <v>راسب</v>
      </c>
      <c r="DS143" s="18"/>
      <c r="DT143"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3" s="19"/>
      <c r="DV143" s="20" t="str">
        <f t="shared" si="185"/>
        <v>اللغة العربية واَدابها</v>
      </c>
      <c r="DW143" s="20" t="str">
        <f t="shared" si="186"/>
        <v>اللغة الإنجليزية</v>
      </c>
      <c r="DX143" s="20" t="str">
        <f t="shared" si="187"/>
        <v>الرياضيات العامة</v>
      </c>
      <c r="DY143" s="20" t="str">
        <f t="shared" si="188"/>
        <v xml:space="preserve"> الفيزياء العامة </v>
      </c>
      <c r="DZ143" s="20" t="str">
        <f t="shared" si="189"/>
        <v>الكيمياء</v>
      </c>
      <c r="EA143" s="20" t="str">
        <f t="shared" si="190"/>
        <v xml:space="preserve"> الدراسات الاجتماعية</v>
      </c>
      <c r="EB143" s="20" t="str">
        <f t="shared" si="191"/>
        <v>التربية الوطنية</v>
      </c>
      <c r="EC143" s="20" t="str">
        <f t="shared" si="192"/>
        <v>الحاسب الألى</v>
      </c>
      <c r="ED143" s="20" t="str">
        <f t="shared" si="193"/>
        <v>الأمن الصناعى والسلامة المهنية</v>
      </c>
      <c r="EE143" s="20" t="str">
        <f t="shared" si="194"/>
        <v>مبادئ الرسم الفنى</v>
      </c>
      <c r="EF143" s="20" t="str">
        <f t="shared" si="195"/>
        <v>التكنولوجيا</v>
      </c>
      <c r="EG143" s="20" t="str">
        <f t="shared" si="196"/>
        <v>الخامات</v>
      </c>
      <c r="EH143" s="20" t="str">
        <f t="shared" si="197"/>
        <v>المعدات</v>
      </c>
      <c r="EI143" s="20" t="str">
        <f t="shared" si="198"/>
        <v>مبادئ الكهرباء</v>
      </c>
      <c r="EJ143" s="20" t="str">
        <f t="shared" si="199"/>
        <v>التدريبات العملية</v>
      </c>
      <c r="EK143" s="20" t="str">
        <f t="shared" si="200"/>
        <v>التربية الدينية</v>
      </c>
      <c r="EL143" s="20">
        <f>IF(ROW($C$13)&gt;=COUNT(DV143:EK143),SUMPRODUCT(--(DV143:EK143:EK143&lt;&gt;"")),"")</f>
        <v>16</v>
      </c>
      <c r="EN143" s="1">
        <v>68</v>
      </c>
    </row>
    <row r="144" spans="2:144" ht="18.600000000000001" thickTop="1" thickBot="1" x14ac:dyDescent="0.35">
      <c r="B144" s="15">
        <v>132</v>
      </c>
      <c r="C144" s="37">
        <f>الاسماء!B134</f>
        <v>132</v>
      </c>
      <c r="D144" s="34" t="str">
        <f>الاسماء!C134</f>
        <v>محمد سعيد عبد المعز فرح‎</v>
      </c>
      <c r="E144" s="44">
        <v>1556</v>
      </c>
      <c r="F144" s="16"/>
      <c r="G144" s="37" t="str">
        <f>الاسماء!D134</f>
        <v xml:space="preserve"> عمارة عام</v>
      </c>
      <c r="H144" s="41" t="str">
        <f>الاسماء!E134</f>
        <v>مسلم</v>
      </c>
      <c r="I144" s="17">
        <v>3</v>
      </c>
      <c r="J144" s="17">
        <v>14.5</v>
      </c>
      <c r="K144" s="17"/>
      <c r="L144" s="17"/>
      <c r="M144" s="20">
        <f t="shared" si="136"/>
        <v>17.5</v>
      </c>
      <c r="N144" s="20">
        <f t="shared" si="137"/>
        <v>0</v>
      </c>
      <c r="O144" s="20">
        <f t="shared" si="138"/>
        <v>17.5</v>
      </c>
      <c r="P144" s="17">
        <v>2</v>
      </c>
      <c r="Q144" s="17">
        <v>5.5</v>
      </c>
      <c r="R144" s="17"/>
      <c r="S144" s="17"/>
      <c r="T144" s="20">
        <f t="shared" si="139"/>
        <v>7.5</v>
      </c>
      <c r="U144" s="20">
        <f t="shared" si="140"/>
        <v>0</v>
      </c>
      <c r="V144" s="20">
        <f t="shared" si="141"/>
        <v>7.5</v>
      </c>
      <c r="W144" s="17">
        <v>2</v>
      </c>
      <c r="X144" s="17">
        <v>7</v>
      </c>
      <c r="Y144" s="17"/>
      <c r="Z144" s="17"/>
      <c r="AA144" s="20">
        <f t="shared" si="142"/>
        <v>9</v>
      </c>
      <c r="AB144" s="20">
        <f t="shared" si="143"/>
        <v>0</v>
      </c>
      <c r="AC144" s="20">
        <f t="shared" si="144"/>
        <v>9</v>
      </c>
      <c r="AD144" s="17">
        <v>1</v>
      </c>
      <c r="AE144" s="17">
        <v>3</v>
      </c>
      <c r="AF144" s="17"/>
      <c r="AG144" s="17"/>
      <c r="AH144" s="20">
        <f t="shared" si="145"/>
        <v>4</v>
      </c>
      <c r="AI144" s="20">
        <f t="shared" si="146"/>
        <v>0</v>
      </c>
      <c r="AJ144" s="20">
        <f t="shared" si="147"/>
        <v>4</v>
      </c>
      <c r="AK144" s="17">
        <v>0</v>
      </c>
      <c r="AL144" s="17">
        <v>4</v>
      </c>
      <c r="AM144" s="17"/>
      <c r="AN144" s="17"/>
      <c r="AO144" s="20">
        <f t="shared" si="148"/>
        <v>4</v>
      </c>
      <c r="AP144" s="20">
        <f t="shared" si="149"/>
        <v>0</v>
      </c>
      <c r="AQ144" s="20">
        <f t="shared" si="150"/>
        <v>4</v>
      </c>
      <c r="AR144" s="17">
        <v>1</v>
      </c>
      <c r="AS144" s="17">
        <v>5.5</v>
      </c>
      <c r="AT144" s="17"/>
      <c r="AU144" s="17"/>
      <c r="AV144" s="20">
        <f t="shared" si="151"/>
        <v>6.5</v>
      </c>
      <c r="AW144" s="20">
        <f t="shared" si="152"/>
        <v>0</v>
      </c>
      <c r="AX144" s="20">
        <f t="shared" si="153"/>
        <v>6.5</v>
      </c>
      <c r="AY144" s="17">
        <v>0.5</v>
      </c>
      <c r="AZ144" s="17">
        <v>3.5</v>
      </c>
      <c r="BA144" s="17"/>
      <c r="BB144" s="17"/>
      <c r="BC144" s="20">
        <f t="shared" si="154"/>
        <v>4</v>
      </c>
      <c r="BD144" s="20">
        <f t="shared" si="155"/>
        <v>0</v>
      </c>
      <c r="BE144" s="20">
        <f t="shared" si="156"/>
        <v>4</v>
      </c>
      <c r="BF144" s="17">
        <v>0</v>
      </c>
      <c r="BG144" s="17">
        <v>6</v>
      </c>
      <c r="BH144" s="17"/>
      <c r="BI144" s="17"/>
      <c r="BJ144" s="20">
        <f t="shared" si="157"/>
        <v>6</v>
      </c>
      <c r="BK144" s="20">
        <f t="shared" si="158"/>
        <v>0</v>
      </c>
      <c r="BL144" s="20">
        <f t="shared" si="159"/>
        <v>6</v>
      </c>
      <c r="BM144" s="17">
        <v>0</v>
      </c>
      <c r="BN144" s="17">
        <v>6</v>
      </c>
      <c r="BO144" s="17"/>
      <c r="BP144" s="17"/>
      <c r="BQ144" s="20">
        <f t="shared" si="160"/>
        <v>6</v>
      </c>
      <c r="BR144" s="20">
        <f t="shared" si="161"/>
        <v>0</v>
      </c>
      <c r="BS144" s="20">
        <f t="shared" si="162"/>
        <v>6</v>
      </c>
      <c r="BT144" s="17">
        <v>0</v>
      </c>
      <c r="BU144" s="17">
        <v>20</v>
      </c>
      <c r="BV144" s="17"/>
      <c r="BW144" s="17"/>
      <c r="BX144" s="20">
        <f t="shared" si="163"/>
        <v>20</v>
      </c>
      <c r="BY144" s="20">
        <f t="shared" si="164"/>
        <v>0</v>
      </c>
      <c r="BZ144" s="20">
        <f t="shared" si="165"/>
        <v>20</v>
      </c>
      <c r="CA144" s="17">
        <v>0</v>
      </c>
      <c r="CB144" s="17">
        <v>12</v>
      </c>
      <c r="CC144" s="17"/>
      <c r="CD144" s="17"/>
      <c r="CE144" s="20">
        <f t="shared" si="166"/>
        <v>12</v>
      </c>
      <c r="CF144" s="20">
        <f t="shared" si="167"/>
        <v>0</v>
      </c>
      <c r="CG144" s="20">
        <f t="shared" si="168"/>
        <v>12</v>
      </c>
      <c r="CH144" s="17">
        <v>0</v>
      </c>
      <c r="CI144" s="17">
        <v>10</v>
      </c>
      <c r="CJ144" s="17"/>
      <c r="CK144" s="17"/>
      <c r="CL144" s="20">
        <f t="shared" si="169"/>
        <v>10</v>
      </c>
      <c r="CM144" s="20">
        <f t="shared" si="170"/>
        <v>0</v>
      </c>
      <c r="CN144" s="20">
        <f t="shared" si="171"/>
        <v>10</v>
      </c>
      <c r="CO144" s="17">
        <v>0</v>
      </c>
      <c r="CP144" s="17">
        <v>13</v>
      </c>
      <c r="CQ144" s="17"/>
      <c r="CR144" s="17"/>
      <c r="CS144" s="20">
        <f t="shared" si="172"/>
        <v>13</v>
      </c>
      <c r="CT144" s="20">
        <f t="shared" si="173"/>
        <v>0</v>
      </c>
      <c r="CU144" s="20">
        <f t="shared" si="174"/>
        <v>13</v>
      </c>
      <c r="CV144" s="17">
        <v>0</v>
      </c>
      <c r="CW144" s="17">
        <v>4</v>
      </c>
      <c r="CX144" s="17"/>
      <c r="CY144" s="17"/>
      <c r="CZ144" s="20">
        <f t="shared" si="175"/>
        <v>4</v>
      </c>
      <c r="DA144" s="20">
        <f t="shared" si="176"/>
        <v>0</v>
      </c>
      <c r="DB144" s="20">
        <f t="shared" si="177"/>
        <v>4</v>
      </c>
      <c r="DC144" s="17">
        <v>6.5</v>
      </c>
      <c r="DD144" s="70">
        <v>52</v>
      </c>
      <c r="DE144" s="17"/>
      <c r="DF144" s="17"/>
      <c r="DG144" s="20">
        <f t="shared" si="134"/>
        <v>58.5</v>
      </c>
      <c r="DH144" s="20">
        <f t="shared" si="135"/>
        <v>0</v>
      </c>
      <c r="DI144" s="20">
        <f t="shared" si="178"/>
        <v>58.5</v>
      </c>
      <c r="DJ144" s="20">
        <f t="shared" si="179"/>
        <v>178</v>
      </c>
      <c r="DK144" s="17">
        <v>2</v>
      </c>
      <c r="DL144" s="17">
        <v>5.5</v>
      </c>
      <c r="DM144" s="17"/>
      <c r="DN144" s="17"/>
      <c r="DO144" s="20">
        <f t="shared" si="180"/>
        <v>7.5</v>
      </c>
      <c r="DP144" s="20">
        <f t="shared" si="181"/>
        <v>0</v>
      </c>
      <c r="DQ144" s="20">
        <f t="shared" si="182"/>
        <v>7.5</v>
      </c>
      <c r="DR144" s="20" t="str">
        <f t="shared" si="183"/>
        <v>راسب</v>
      </c>
      <c r="DS144" s="18"/>
      <c r="DT144"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4" s="19"/>
      <c r="DV144" s="20" t="str">
        <f t="shared" si="185"/>
        <v>اللغة العربية واَدابها</v>
      </c>
      <c r="DW144" s="20" t="str">
        <f t="shared" si="186"/>
        <v>اللغة الإنجليزية</v>
      </c>
      <c r="DX144" s="20" t="str">
        <f t="shared" si="187"/>
        <v>الرياضيات العامة</v>
      </c>
      <c r="DY144" s="20" t="str">
        <f t="shared" si="188"/>
        <v xml:space="preserve"> الفيزياء العامة </v>
      </c>
      <c r="DZ144" s="20" t="str">
        <f t="shared" si="189"/>
        <v>الكيمياء</v>
      </c>
      <c r="EA144" s="20" t="str">
        <f t="shared" si="190"/>
        <v xml:space="preserve"> الدراسات الاجتماعية</v>
      </c>
      <c r="EB144" s="20" t="str">
        <f t="shared" si="191"/>
        <v>التربية الوطنية</v>
      </c>
      <c r="EC144" s="20" t="str">
        <f t="shared" si="192"/>
        <v>الحاسب الألى</v>
      </c>
      <c r="ED144" s="20" t="str">
        <f t="shared" si="193"/>
        <v>الأمن الصناعى والسلامة المهنية</v>
      </c>
      <c r="EE144" s="20" t="str">
        <f t="shared" si="194"/>
        <v>مبادئ الرسم الفنى</v>
      </c>
      <c r="EF144" s="20" t="str">
        <f t="shared" si="195"/>
        <v>التكنولوجيا</v>
      </c>
      <c r="EG144" s="20" t="str">
        <f t="shared" si="196"/>
        <v>الخامات</v>
      </c>
      <c r="EH144" s="20" t="str">
        <f t="shared" si="197"/>
        <v>المعدات</v>
      </c>
      <c r="EI144" s="20" t="str">
        <f t="shared" si="198"/>
        <v>مبادئ الكهرباء</v>
      </c>
      <c r="EJ144" s="20" t="str">
        <f t="shared" si="199"/>
        <v>التدريبات العملية</v>
      </c>
      <c r="EK144" s="20" t="str">
        <f t="shared" si="200"/>
        <v>التربية الدينية</v>
      </c>
      <c r="EL144" s="20">
        <f>IF(ROW($C$13)&gt;=COUNT(DV144:EK144),SUMPRODUCT(--(DV144:EK144:EK144&lt;&gt;"")),"")</f>
        <v>16</v>
      </c>
      <c r="EN144" s="1">
        <v>68.5</v>
      </c>
    </row>
    <row r="145" spans="2:144" ht="18.600000000000001" thickTop="1" thickBot="1" x14ac:dyDescent="0.35">
      <c r="B145" s="15">
        <v>133</v>
      </c>
      <c r="C145" s="37">
        <f>الاسماء!B135</f>
        <v>133</v>
      </c>
      <c r="D145" s="34" t="str">
        <f>الاسماء!C135</f>
        <v>محمد سعيد محمود كامل‎</v>
      </c>
      <c r="E145" s="44">
        <v>1557</v>
      </c>
      <c r="F145" s="16"/>
      <c r="G145" s="37" t="str">
        <f>الاسماء!D135</f>
        <v xml:space="preserve"> عمارة عام</v>
      </c>
      <c r="H145" s="41" t="str">
        <f>الاسماء!E135</f>
        <v>مسلم</v>
      </c>
      <c r="I145" s="17">
        <v>3</v>
      </c>
      <c r="J145" s="17">
        <v>11.5</v>
      </c>
      <c r="K145" s="17"/>
      <c r="L145" s="17"/>
      <c r="M145" s="20">
        <f t="shared" si="136"/>
        <v>14.5</v>
      </c>
      <c r="N145" s="20">
        <f t="shared" si="137"/>
        <v>0</v>
      </c>
      <c r="O145" s="20">
        <f t="shared" si="138"/>
        <v>14.5</v>
      </c>
      <c r="P145" s="17">
        <v>2</v>
      </c>
      <c r="Q145" s="17">
        <v>5.5</v>
      </c>
      <c r="R145" s="17"/>
      <c r="S145" s="17"/>
      <c r="T145" s="20">
        <f t="shared" si="139"/>
        <v>7.5</v>
      </c>
      <c r="U145" s="20">
        <f t="shared" si="140"/>
        <v>0</v>
      </c>
      <c r="V145" s="20">
        <f t="shared" si="141"/>
        <v>7.5</v>
      </c>
      <c r="W145" s="17">
        <v>2</v>
      </c>
      <c r="X145" s="17">
        <v>6</v>
      </c>
      <c r="Y145" s="17"/>
      <c r="Z145" s="17"/>
      <c r="AA145" s="20">
        <f t="shared" si="142"/>
        <v>8</v>
      </c>
      <c r="AB145" s="20">
        <f t="shared" si="143"/>
        <v>0</v>
      </c>
      <c r="AC145" s="20">
        <f t="shared" si="144"/>
        <v>8</v>
      </c>
      <c r="AD145" s="17">
        <v>2</v>
      </c>
      <c r="AE145" s="17">
        <v>4.5</v>
      </c>
      <c r="AF145" s="17"/>
      <c r="AG145" s="17"/>
      <c r="AH145" s="20">
        <f t="shared" si="145"/>
        <v>6.5</v>
      </c>
      <c r="AI145" s="20">
        <f t="shared" si="146"/>
        <v>0</v>
      </c>
      <c r="AJ145" s="20">
        <f t="shared" si="147"/>
        <v>6.5</v>
      </c>
      <c r="AK145" s="17">
        <v>0</v>
      </c>
      <c r="AL145" s="17">
        <v>3.5</v>
      </c>
      <c r="AM145" s="17"/>
      <c r="AN145" s="17"/>
      <c r="AO145" s="20">
        <f t="shared" si="148"/>
        <v>3.5</v>
      </c>
      <c r="AP145" s="20">
        <f t="shared" si="149"/>
        <v>0</v>
      </c>
      <c r="AQ145" s="20">
        <f t="shared" si="150"/>
        <v>3.5</v>
      </c>
      <c r="AR145" s="17">
        <v>2</v>
      </c>
      <c r="AS145" s="17">
        <v>4.5</v>
      </c>
      <c r="AT145" s="17"/>
      <c r="AU145" s="17"/>
      <c r="AV145" s="20">
        <f t="shared" si="151"/>
        <v>6.5</v>
      </c>
      <c r="AW145" s="20">
        <f t="shared" si="152"/>
        <v>0</v>
      </c>
      <c r="AX145" s="20">
        <f t="shared" si="153"/>
        <v>6.5</v>
      </c>
      <c r="AY145" s="17">
        <v>0.5</v>
      </c>
      <c r="AZ145" s="17">
        <v>3.5</v>
      </c>
      <c r="BA145" s="17"/>
      <c r="BB145" s="17"/>
      <c r="BC145" s="20">
        <f t="shared" si="154"/>
        <v>4</v>
      </c>
      <c r="BD145" s="20">
        <f t="shared" si="155"/>
        <v>0</v>
      </c>
      <c r="BE145" s="20">
        <f t="shared" si="156"/>
        <v>4</v>
      </c>
      <c r="BF145" s="17">
        <v>0.5</v>
      </c>
      <c r="BG145" s="17">
        <v>5</v>
      </c>
      <c r="BH145" s="17"/>
      <c r="BI145" s="17"/>
      <c r="BJ145" s="20">
        <f t="shared" si="157"/>
        <v>5.5</v>
      </c>
      <c r="BK145" s="20">
        <f t="shared" si="158"/>
        <v>0</v>
      </c>
      <c r="BL145" s="20">
        <f t="shared" si="159"/>
        <v>5.5</v>
      </c>
      <c r="BM145" s="17">
        <v>0.5</v>
      </c>
      <c r="BN145" s="17">
        <v>6</v>
      </c>
      <c r="BO145" s="17"/>
      <c r="BP145" s="17"/>
      <c r="BQ145" s="20">
        <f t="shared" si="160"/>
        <v>6.5</v>
      </c>
      <c r="BR145" s="20">
        <f t="shared" si="161"/>
        <v>0</v>
      </c>
      <c r="BS145" s="20">
        <f t="shared" si="162"/>
        <v>6.5</v>
      </c>
      <c r="BT145" s="17">
        <v>1.5</v>
      </c>
      <c r="BU145" s="17">
        <v>22</v>
      </c>
      <c r="BV145" s="17"/>
      <c r="BW145" s="17"/>
      <c r="BX145" s="20">
        <f t="shared" si="163"/>
        <v>23.5</v>
      </c>
      <c r="BY145" s="20">
        <f t="shared" si="164"/>
        <v>0</v>
      </c>
      <c r="BZ145" s="20">
        <f t="shared" si="165"/>
        <v>23.5</v>
      </c>
      <c r="CA145" s="17">
        <v>1.5</v>
      </c>
      <c r="CB145" s="17">
        <v>13</v>
      </c>
      <c r="CC145" s="17"/>
      <c r="CD145" s="17"/>
      <c r="CE145" s="20">
        <f t="shared" si="166"/>
        <v>14.5</v>
      </c>
      <c r="CF145" s="20">
        <f t="shared" si="167"/>
        <v>0</v>
      </c>
      <c r="CG145" s="20">
        <f t="shared" si="168"/>
        <v>14.5</v>
      </c>
      <c r="CH145" s="17">
        <v>1</v>
      </c>
      <c r="CI145" s="17">
        <v>11</v>
      </c>
      <c r="CJ145" s="17"/>
      <c r="CK145" s="17"/>
      <c r="CL145" s="20">
        <f t="shared" si="169"/>
        <v>12</v>
      </c>
      <c r="CM145" s="20">
        <f t="shared" si="170"/>
        <v>0</v>
      </c>
      <c r="CN145" s="20">
        <f t="shared" si="171"/>
        <v>12</v>
      </c>
      <c r="CO145" s="17">
        <v>1</v>
      </c>
      <c r="CP145" s="17">
        <v>13</v>
      </c>
      <c r="CQ145" s="17"/>
      <c r="CR145" s="17"/>
      <c r="CS145" s="20">
        <f t="shared" si="172"/>
        <v>14</v>
      </c>
      <c r="CT145" s="20">
        <f t="shared" si="173"/>
        <v>0</v>
      </c>
      <c r="CU145" s="20">
        <f t="shared" si="174"/>
        <v>14</v>
      </c>
      <c r="CV145" s="17">
        <v>0.5</v>
      </c>
      <c r="CW145" s="17">
        <v>4</v>
      </c>
      <c r="CX145" s="17"/>
      <c r="CY145" s="17"/>
      <c r="CZ145" s="20">
        <f t="shared" si="175"/>
        <v>4.5</v>
      </c>
      <c r="DA145" s="20">
        <f t="shared" si="176"/>
        <v>0</v>
      </c>
      <c r="DB145" s="20">
        <f t="shared" si="177"/>
        <v>4.5</v>
      </c>
      <c r="DC145" s="17">
        <v>7.5</v>
      </c>
      <c r="DD145" s="70">
        <v>50</v>
      </c>
      <c r="DE145" s="17"/>
      <c r="DF145" s="17"/>
      <c r="DG145" s="20">
        <f t="shared" si="134"/>
        <v>57.5</v>
      </c>
      <c r="DH145" s="20">
        <f t="shared" si="135"/>
        <v>0</v>
      </c>
      <c r="DI145" s="20">
        <f t="shared" si="178"/>
        <v>57.5</v>
      </c>
      <c r="DJ145" s="20">
        <f t="shared" si="179"/>
        <v>184.5</v>
      </c>
      <c r="DK145" s="17">
        <v>2</v>
      </c>
      <c r="DL145" s="17">
        <v>6.5</v>
      </c>
      <c r="DM145" s="17"/>
      <c r="DN145" s="17"/>
      <c r="DO145" s="20">
        <f t="shared" si="180"/>
        <v>8.5</v>
      </c>
      <c r="DP145" s="20">
        <f t="shared" si="181"/>
        <v>0</v>
      </c>
      <c r="DQ145" s="20">
        <f t="shared" si="182"/>
        <v>8.5</v>
      </c>
      <c r="DR145" s="20" t="str">
        <f t="shared" si="183"/>
        <v>راسب</v>
      </c>
      <c r="DS145" s="18"/>
      <c r="DT145"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5" s="19"/>
      <c r="DV145" s="20" t="str">
        <f t="shared" si="185"/>
        <v>اللغة العربية واَدابها</v>
      </c>
      <c r="DW145" s="20" t="str">
        <f t="shared" si="186"/>
        <v>اللغة الإنجليزية</v>
      </c>
      <c r="DX145" s="20" t="str">
        <f t="shared" si="187"/>
        <v>الرياضيات العامة</v>
      </c>
      <c r="DY145" s="20" t="str">
        <f t="shared" si="188"/>
        <v xml:space="preserve"> الفيزياء العامة </v>
      </c>
      <c r="DZ145" s="20" t="str">
        <f t="shared" si="189"/>
        <v>الكيمياء</v>
      </c>
      <c r="EA145" s="20" t="str">
        <f t="shared" si="190"/>
        <v xml:space="preserve"> الدراسات الاجتماعية</v>
      </c>
      <c r="EB145" s="20" t="str">
        <f t="shared" si="191"/>
        <v>التربية الوطنية</v>
      </c>
      <c r="EC145" s="20" t="str">
        <f t="shared" si="192"/>
        <v>الحاسب الألى</v>
      </c>
      <c r="ED145" s="20" t="str">
        <f t="shared" si="193"/>
        <v>الأمن الصناعى والسلامة المهنية</v>
      </c>
      <c r="EE145" s="20" t="str">
        <f t="shared" si="194"/>
        <v>مبادئ الرسم الفنى</v>
      </c>
      <c r="EF145" s="20" t="str">
        <f t="shared" si="195"/>
        <v>التكنولوجيا</v>
      </c>
      <c r="EG145" s="20" t="str">
        <f t="shared" si="196"/>
        <v>الخامات</v>
      </c>
      <c r="EH145" s="20" t="str">
        <f t="shared" si="197"/>
        <v>المعدات</v>
      </c>
      <c r="EI145" s="20" t="str">
        <f t="shared" si="198"/>
        <v>مبادئ الكهرباء</v>
      </c>
      <c r="EJ145" s="20" t="str">
        <f t="shared" si="199"/>
        <v>التدريبات العملية</v>
      </c>
      <c r="EK145" s="20" t="str">
        <f t="shared" si="200"/>
        <v>التربية الدينية</v>
      </c>
      <c r="EL145" s="20">
        <f>IF(ROW($C$13)&gt;=COUNT(DV145:EK145),SUMPRODUCT(--(DV145:EK145:EK145&lt;&gt;"")),"")</f>
        <v>16</v>
      </c>
      <c r="EN145" s="1">
        <v>69</v>
      </c>
    </row>
    <row r="146" spans="2:144" ht="18.600000000000001" thickTop="1" thickBot="1" x14ac:dyDescent="0.35">
      <c r="B146" s="15">
        <v>134</v>
      </c>
      <c r="C146" s="37">
        <f>الاسماء!B136</f>
        <v>134</v>
      </c>
      <c r="D146" s="34" t="str">
        <f>الاسماء!C136</f>
        <v>محمد سيد جودة عيد‎</v>
      </c>
      <c r="E146" s="44">
        <v>1558</v>
      </c>
      <c r="F146" s="16"/>
      <c r="G146" s="37" t="str">
        <f>الاسماء!D136</f>
        <v xml:space="preserve"> عمارة عام</v>
      </c>
      <c r="H146" s="41" t="str">
        <f>الاسماء!E136</f>
        <v>مسلم</v>
      </c>
      <c r="I146" s="17">
        <v>3</v>
      </c>
      <c r="J146" s="17">
        <v>16</v>
      </c>
      <c r="K146" s="17"/>
      <c r="L146" s="17"/>
      <c r="M146" s="20">
        <f t="shared" si="136"/>
        <v>19</v>
      </c>
      <c r="N146" s="20">
        <f t="shared" si="137"/>
        <v>0</v>
      </c>
      <c r="O146" s="20">
        <f t="shared" si="138"/>
        <v>19</v>
      </c>
      <c r="P146" s="17">
        <v>2</v>
      </c>
      <c r="Q146" s="17">
        <v>5.5</v>
      </c>
      <c r="R146" s="17"/>
      <c r="S146" s="17"/>
      <c r="T146" s="20">
        <f t="shared" si="139"/>
        <v>7.5</v>
      </c>
      <c r="U146" s="20">
        <f t="shared" si="140"/>
        <v>0</v>
      </c>
      <c r="V146" s="20">
        <f t="shared" si="141"/>
        <v>7.5</v>
      </c>
      <c r="W146" s="17">
        <v>2</v>
      </c>
      <c r="X146" s="17">
        <v>6</v>
      </c>
      <c r="Y146" s="17"/>
      <c r="Z146" s="17"/>
      <c r="AA146" s="20">
        <f t="shared" si="142"/>
        <v>8</v>
      </c>
      <c r="AB146" s="20">
        <f t="shared" si="143"/>
        <v>0</v>
      </c>
      <c r="AC146" s="20">
        <f t="shared" si="144"/>
        <v>8</v>
      </c>
      <c r="AD146" s="17">
        <v>2</v>
      </c>
      <c r="AE146" s="17">
        <v>6</v>
      </c>
      <c r="AF146" s="17"/>
      <c r="AG146" s="17"/>
      <c r="AH146" s="20">
        <f t="shared" si="145"/>
        <v>8</v>
      </c>
      <c r="AI146" s="20">
        <f t="shared" si="146"/>
        <v>0</v>
      </c>
      <c r="AJ146" s="20">
        <f t="shared" si="147"/>
        <v>8</v>
      </c>
      <c r="AK146" s="17">
        <v>2</v>
      </c>
      <c r="AL146" s="17">
        <v>3.5</v>
      </c>
      <c r="AM146" s="17"/>
      <c r="AN146" s="17"/>
      <c r="AO146" s="20">
        <f t="shared" si="148"/>
        <v>5.5</v>
      </c>
      <c r="AP146" s="20">
        <f t="shared" si="149"/>
        <v>0</v>
      </c>
      <c r="AQ146" s="20">
        <f t="shared" si="150"/>
        <v>5.5</v>
      </c>
      <c r="AR146" s="17">
        <v>1</v>
      </c>
      <c r="AS146" s="17">
        <v>6</v>
      </c>
      <c r="AT146" s="17"/>
      <c r="AU146" s="17"/>
      <c r="AV146" s="20">
        <f t="shared" si="151"/>
        <v>7</v>
      </c>
      <c r="AW146" s="20">
        <f t="shared" si="152"/>
        <v>0</v>
      </c>
      <c r="AX146" s="20">
        <f t="shared" si="153"/>
        <v>7</v>
      </c>
      <c r="AY146" s="17">
        <v>1.5</v>
      </c>
      <c r="AZ146" s="17">
        <v>3</v>
      </c>
      <c r="BA146" s="17"/>
      <c r="BB146" s="17"/>
      <c r="BC146" s="20">
        <f t="shared" si="154"/>
        <v>4.5</v>
      </c>
      <c r="BD146" s="20">
        <f t="shared" si="155"/>
        <v>0</v>
      </c>
      <c r="BE146" s="20">
        <f t="shared" si="156"/>
        <v>4.5</v>
      </c>
      <c r="BF146" s="17">
        <v>1.5</v>
      </c>
      <c r="BG146" s="17">
        <v>6</v>
      </c>
      <c r="BH146" s="17"/>
      <c r="BI146" s="17"/>
      <c r="BJ146" s="20">
        <f t="shared" si="157"/>
        <v>7.5</v>
      </c>
      <c r="BK146" s="20">
        <f t="shared" si="158"/>
        <v>0</v>
      </c>
      <c r="BL146" s="20">
        <f t="shared" si="159"/>
        <v>7.5</v>
      </c>
      <c r="BM146" s="17">
        <v>1.5</v>
      </c>
      <c r="BN146" s="17">
        <v>6</v>
      </c>
      <c r="BO146" s="17"/>
      <c r="BP146" s="17"/>
      <c r="BQ146" s="20">
        <f t="shared" si="160"/>
        <v>7.5</v>
      </c>
      <c r="BR146" s="20">
        <f t="shared" si="161"/>
        <v>0</v>
      </c>
      <c r="BS146" s="20">
        <f t="shared" si="162"/>
        <v>7.5</v>
      </c>
      <c r="BT146" s="17">
        <v>7</v>
      </c>
      <c r="BU146" s="17">
        <v>22</v>
      </c>
      <c r="BV146" s="17"/>
      <c r="BW146" s="17"/>
      <c r="BX146" s="20">
        <f t="shared" si="163"/>
        <v>29</v>
      </c>
      <c r="BY146" s="20">
        <f t="shared" si="164"/>
        <v>0</v>
      </c>
      <c r="BZ146" s="20">
        <f t="shared" si="165"/>
        <v>29</v>
      </c>
      <c r="CA146" s="17">
        <v>5</v>
      </c>
      <c r="CB146" s="17">
        <v>13</v>
      </c>
      <c r="CC146" s="17"/>
      <c r="CD146" s="17"/>
      <c r="CE146" s="20">
        <f t="shared" si="166"/>
        <v>18</v>
      </c>
      <c r="CF146" s="20">
        <f t="shared" si="167"/>
        <v>0</v>
      </c>
      <c r="CG146" s="20">
        <f t="shared" si="168"/>
        <v>18</v>
      </c>
      <c r="CH146" s="17">
        <v>4</v>
      </c>
      <c r="CI146" s="17">
        <v>14</v>
      </c>
      <c r="CJ146" s="17"/>
      <c r="CK146" s="17"/>
      <c r="CL146" s="20">
        <f t="shared" si="169"/>
        <v>18</v>
      </c>
      <c r="CM146" s="20">
        <f t="shared" si="170"/>
        <v>0</v>
      </c>
      <c r="CN146" s="20">
        <f t="shared" si="171"/>
        <v>18</v>
      </c>
      <c r="CO146" s="17">
        <v>4</v>
      </c>
      <c r="CP146" s="17">
        <v>14</v>
      </c>
      <c r="CQ146" s="17"/>
      <c r="CR146" s="17"/>
      <c r="CS146" s="20">
        <f t="shared" si="172"/>
        <v>18</v>
      </c>
      <c r="CT146" s="20">
        <f t="shared" si="173"/>
        <v>0</v>
      </c>
      <c r="CU146" s="20">
        <f t="shared" si="174"/>
        <v>18</v>
      </c>
      <c r="CV146" s="17">
        <v>1.5</v>
      </c>
      <c r="CW146" s="17">
        <v>5</v>
      </c>
      <c r="CX146" s="17"/>
      <c r="CY146" s="17"/>
      <c r="CZ146" s="20">
        <f t="shared" si="175"/>
        <v>6.5</v>
      </c>
      <c r="DA146" s="20">
        <f t="shared" si="176"/>
        <v>0</v>
      </c>
      <c r="DB146" s="20">
        <f t="shared" si="177"/>
        <v>6.5</v>
      </c>
      <c r="DC146" s="17">
        <v>15</v>
      </c>
      <c r="DD146" s="70">
        <v>55</v>
      </c>
      <c r="DE146" s="17"/>
      <c r="DF146" s="17"/>
      <c r="DG146" s="20">
        <f t="shared" si="134"/>
        <v>70</v>
      </c>
      <c r="DH146" s="20">
        <f t="shared" si="135"/>
        <v>0</v>
      </c>
      <c r="DI146" s="20">
        <f t="shared" si="178"/>
        <v>70</v>
      </c>
      <c r="DJ146" s="20">
        <f t="shared" si="179"/>
        <v>229.5</v>
      </c>
      <c r="DK146" s="17">
        <v>2</v>
      </c>
      <c r="DL146" s="17">
        <v>5.5</v>
      </c>
      <c r="DM146" s="17"/>
      <c r="DN146" s="17"/>
      <c r="DO146" s="20">
        <f t="shared" si="180"/>
        <v>7.5</v>
      </c>
      <c r="DP146" s="20">
        <f t="shared" si="181"/>
        <v>0</v>
      </c>
      <c r="DQ146" s="20">
        <f t="shared" si="182"/>
        <v>7.5</v>
      </c>
      <c r="DR146" s="20" t="str">
        <f t="shared" si="183"/>
        <v>راسب</v>
      </c>
      <c r="DS146" s="18"/>
      <c r="DT146"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6" s="19"/>
      <c r="DV146" s="20" t="str">
        <f t="shared" si="185"/>
        <v>اللغة العربية واَدابها</v>
      </c>
      <c r="DW146" s="20" t="str">
        <f t="shared" si="186"/>
        <v>اللغة الإنجليزية</v>
      </c>
      <c r="DX146" s="20" t="str">
        <f t="shared" si="187"/>
        <v>الرياضيات العامة</v>
      </c>
      <c r="DY146" s="20" t="str">
        <f t="shared" si="188"/>
        <v xml:space="preserve"> الفيزياء العامة </v>
      </c>
      <c r="DZ146" s="20" t="str">
        <f t="shared" si="189"/>
        <v>الكيمياء</v>
      </c>
      <c r="EA146" s="20" t="str">
        <f t="shared" si="190"/>
        <v xml:space="preserve"> الدراسات الاجتماعية</v>
      </c>
      <c r="EB146" s="20" t="str">
        <f t="shared" si="191"/>
        <v>التربية الوطنية</v>
      </c>
      <c r="EC146" s="20" t="str">
        <f t="shared" si="192"/>
        <v>الحاسب الألى</v>
      </c>
      <c r="ED146" s="20" t="str">
        <f t="shared" si="193"/>
        <v>الأمن الصناعى والسلامة المهنية</v>
      </c>
      <c r="EE146" s="20" t="str">
        <f t="shared" si="194"/>
        <v>مبادئ الرسم الفنى</v>
      </c>
      <c r="EF146" s="20" t="str">
        <f t="shared" si="195"/>
        <v>التكنولوجيا</v>
      </c>
      <c r="EG146" s="20" t="str">
        <f t="shared" si="196"/>
        <v>الخامات</v>
      </c>
      <c r="EH146" s="20" t="str">
        <f t="shared" si="197"/>
        <v>المعدات</v>
      </c>
      <c r="EI146" s="20" t="str">
        <f t="shared" si="198"/>
        <v>مبادئ الكهرباء</v>
      </c>
      <c r="EJ146" s="20" t="str">
        <f t="shared" si="199"/>
        <v>التدريبات العملية</v>
      </c>
      <c r="EK146" s="20" t="str">
        <f t="shared" si="200"/>
        <v>التربية الدينية</v>
      </c>
      <c r="EL146" s="20">
        <f>IF(ROW($C$13)&gt;=COUNT(DV146:EK146),SUMPRODUCT(--(DV146:EK146:EK146&lt;&gt;"")),"")</f>
        <v>16</v>
      </c>
      <c r="EN146" s="1">
        <v>69.5</v>
      </c>
    </row>
    <row r="147" spans="2:144" ht="18.600000000000001" thickTop="1" thickBot="1" x14ac:dyDescent="0.35">
      <c r="B147" s="15">
        <v>135</v>
      </c>
      <c r="C147" s="37">
        <f>الاسماء!B137</f>
        <v>135</v>
      </c>
      <c r="D147" s="34" t="str">
        <f>الاسماء!C137</f>
        <v>محمد شريف طه عطية‎</v>
      </c>
      <c r="E147" s="44">
        <v>1559</v>
      </c>
      <c r="F147" s="16"/>
      <c r="G147" s="37" t="str">
        <f>الاسماء!D137</f>
        <v xml:space="preserve"> عمارة عام</v>
      </c>
      <c r="H147" s="41" t="str">
        <f>الاسماء!E137</f>
        <v>مسلم</v>
      </c>
      <c r="I147" s="17">
        <v>3</v>
      </c>
      <c r="J147" s="17">
        <v>16</v>
      </c>
      <c r="K147" s="17"/>
      <c r="L147" s="17"/>
      <c r="M147" s="20">
        <f t="shared" si="136"/>
        <v>19</v>
      </c>
      <c r="N147" s="20">
        <f t="shared" si="137"/>
        <v>0</v>
      </c>
      <c r="O147" s="20">
        <f t="shared" si="138"/>
        <v>19</v>
      </c>
      <c r="P147" s="17">
        <v>2</v>
      </c>
      <c r="Q147" s="17">
        <v>7</v>
      </c>
      <c r="R147" s="17"/>
      <c r="S147" s="17"/>
      <c r="T147" s="20">
        <f t="shared" si="139"/>
        <v>9</v>
      </c>
      <c r="U147" s="20">
        <f t="shared" si="140"/>
        <v>0</v>
      </c>
      <c r="V147" s="20">
        <f t="shared" si="141"/>
        <v>9</v>
      </c>
      <c r="W147" s="17">
        <v>2</v>
      </c>
      <c r="X147" s="17">
        <v>7.5</v>
      </c>
      <c r="Y147" s="17"/>
      <c r="Z147" s="17"/>
      <c r="AA147" s="20">
        <f t="shared" si="142"/>
        <v>9.5</v>
      </c>
      <c r="AB147" s="20">
        <f t="shared" si="143"/>
        <v>0</v>
      </c>
      <c r="AC147" s="20">
        <f t="shared" si="144"/>
        <v>9.5</v>
      </c>
      <c r="AD147" s="17">
        <v>1</v>
      </c>
      <c r="AE147" s="17">
        <v>5.5</v>
      </c>
      <c r="AF147" s="17"/>
      <c r="AG147" s="17"/>
      <c r="AH147" s="20">
        <f t="shared" si="145"/>
        <v>6.5</v>
      </c>
      <c r="AI147" s="20">
        <f t="shared" si="146"/>
        <v>0</v>
      </c>
      <c r="AJ147" s="20">
        <f t="shared" si="147"/>
        <v>6.5</v>
      </c>
      <c r="AK147" s="17">
        <v>2</v>
      </c>
      <c r="AL147" s="17">
        <v>4.5</v>
      </c>
      <c r="AM147" s="17"/>
      <c r="AN147" s="17"/>
      <c r="AO147" s="20">
        <f t="shared" si="148"/>
        <v>6.5</v>
      </c>
      <c r="AP147" s="20">
        <f t="shared" si="149"/>
        <v>0</v>
      </c>
      <c r="AQ147" s="20">
        <f t="shared" si="150"/>
        <v>6.5</v>
      </c>
      <c r="AR147" s="17">
        <v>1</v>
      </c>
      <c r="AS147" s="17">
        <v>5.5</v>
      </c>
      <c r="AT147" s="17"/>
      <c r="AU147" s="17"/>
      <c r="AV147" s="20">
        <f t="shared" si="151"/>
        <v>6.5</v>
      </c>
      <c r="AW147" s="20">
        <f t="shared" si="152"/>
        <v>0</v>
      </c>
      <c r="AX147" s="20">
        <f t="shared" si="153"/>
        <v>6.5</v>
      </c>
      <c r="AY147" s="17">
        <v>2</v>
      </c>
      <c r="AZ147" s="17">
        <v>4</v>
      </c>
      <c r="BA147" s="17"/>
      <c r="BB147" s="17"/>
      <c r="BC147" s="20">
        <f t="shared" si="154"/>
        <v>6</v>
      </c>
      <c r="BD147" s="20">
        <f t="shared" si="155"/>
        <v>0</v>
      </c>
      <c r="BE147" s="20">
        <f t="shared" si="156"/>
        <v>6</v>
      </c>
      <c r="BF147" s="17">
        <v>2</v>
      </c>
      <c r="BG147" s="17">
        <v>4.5</v>
      </c>
      <c r="BH147" s="17"/>
      <c r="BI147" s="17"/>
      <c r="BJ147" s="20">
        <f t="shared" si="157"/>
        <v>6.5</v>
      </c>
      <c r="BK147" s="20">
        <f t="shared" si="158"/>
        <v>0</v>
      </c>
      <c r="BL147" s="20">
        <f t="shared" si="159"/>
        <v>6.5</v>
      </c>
      <c r="BM147" s="17">
        <v>2</v>
      </c>
      <c r="BN147" s="17">
        <v>6</v>
      </c>
      <c r="BO147" s="17"/>
      <c r="BP147" s="17"/>
      <c r="BQ147" s="20">
        <f t="shared" si="160"/>
        <v>8</v>
      </c>
      <c r="BR147" s="20">
        <f t="shared" si="161"/>
        <v>0</v>
      </c>
      <c r="BS147" s="20">
        <f t="shared" si="162"/>
        <v>8</v>
      </c>
      <c r="BT147" s="17">
        <v>8</v>
      </c>
      <c r="BU147" s="17">
        <v>21</v>
      </c>
      <c r="BV147" s="17"/>
      <c r="BW147" s="17"/>
      <c r="BX147" s="20">
        <f t="shared" si="163"/>
        <v>29</v>
      </c>
      <c r="BY147" s="20">
        <f t="shared" si="164"/>
        <v>0</v>
      </c>
      <c r="BZ147" s="20">
        <f t="shared" si="165"/>
        <v>29</v>
      </c>
      <c r="CA147" s="17">
        <v>5.5</v>
      </c>
      <c r="CB147" s="17">
        <v>15</v>
      </c>
      <c r="CC147" s="17"/>
      <c r="CD147" s="17"/>
      <c r="CE147" s="20">
        <f t="shared" si="166"/>
        <v>20.5</v>
      </c>
      <c r="CF147" s="20">
        <f t="shared" si="167"/>
        <v>0</v>
      </c>
      <c r="CG147" s="20">
        <f t="shared" si="168"/>
        <v>20.5</v>
      </c>
      <c r="CH147" s="17">
        <v>4.5</v>
      </c>
      <c r="CI147" s="17">
        <v>14</v>
      </c>
      <c r="CJ147" s="17"/>
      <c r="CK147" s="17"/>
      <c r="CL147" s="20">
        <f t="shared" si="169"/>
        <v>18.5</v>
      </c>
      <c r="CM147" s="20">
        <f t="shared" si="170"/>
        <v>0</v>
      </c>
      <c r="CN147" s="20">
        <f t="shared" si="171"/>
        <v>18.5</v>
      </c>
      <c r="CO147" s="17">
        <v>4.5</v>
      </c>
      <c r="CP147" s="17">
        <v>16</v>
      </c>
      <c r="CQ147" s="17"/>
      <c r="CR147" s="17"/>
      <c r="CS147" s="20">
        <f t="shared" si="172"/>
        <v>20.5</v>
      </c>
      <c r="CT147" s="20">
        <f t="shared" si="173"/>
        <v>0</v>
      </c>
      <c r="CU147" s="20">
        <f t="shared" si="174"/>
        <v>20.5</v>
      </c>
      <c r="CV147" s="17">
        <v>2</v>
      </c>
      <c r="CW147" s="17">
        <v>3</v>
      </c>
      <c r="CX147" s="17"/>
      <c r="CY147" s="17"/>
      <c r="CZ147" s="20">
        <f t="shared" si="175"/>
        <v>5</v>
      </c>
      <c r="DA147" s="20">
        <f t="shared" si="176"/>
        <v>0</v>
      </c>
      <c r="DB147" s="20">
        <f t="shared" si="177"/>
        <v>5</v>
      </c>
      <c r="DC147" s="17">
        <v>16</v>
      </c>
      <c r="DD147" s="70">
        <v>51</v>
      </c>
      <c r="DE147" s="17"/>
      <c r="DF147" s="17"/>
      <c r="DG147" s="20">
        <f t="shared" si="134"/>
        <v>67</v>
      </c>
      <c r="DH147" s="20">
        <f t="shared" si="135"/>
        <v>0</v>
      </c>
      <c r="DI147" s="20">
        <f t="shared" si="178"/>
        <v>67</v>
      </c>
      <c r="DJ147" s="20">
        <f t="shared" si="179"/>
        <v>232</v>
      </c>
      <c r="DK147" s="17">
        <v>2</v>
      </c>
      <c r="DL147" s="17">
        <v>5.5</v>
      </c>
      <c r="DM147" s="17"/>
      <c r="DN147" s="17"/>
      <c r="DO147" s="20">
        <f t="shared" si="180"/>
        <v>7.5</v>
      </c>
      <c r="DP147" s="20">
        <f t="shared" si="181"/>
        <v>0</v>
      </c>
      <c r="DQ147" s="20">
        <f t="shared" si="182"/>
        <v>7.5</v>
      </c>
      <c r="DR147" s="20" t="str">
        <f t="shared" si="183"/>
        <v>راسب</v>
      </c>
      <c r="DS147" s="18"/>
      <c r="DT147"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7" s="19"/>
      <c r="DV147" s="20" t="str">
        <f t="shared" si="185"/>
        <v>اللغة العربية واَدابها</v>
      </c>
      <c r="DW147" s="20" t="str">
        <f t="shared" si="186"/>
        <v>اللغة الإنجليزية</v>
      </c>
      <c r="DX147" s="20" t="str">
        <f t="shared" si="187"/>
        <v>الرياضيات العامة</v>
      </c>
      <c r="DY147" s="20" t="str">
        <f t="shared" si="188"/>
        <v xml:space="preserve"> الفيزياء العامة </v>
      </c>
      <c r="DZ147" s="20" t="str">
        <f t="shared" si="189"/>
        <v>الكيمياء</v>
      </c>
      <c r="EA147" s="20" t="str">
        <f t="shared" si="190"/>
        <v xml:space="preserve"> الدراسات الاجتماعية</v>
      </c>
      <c r="EB147" s="20" t="str">
        <f t="shared" si="191"/>
        <v>التربية الوطنية</v>
      </c>
      <c r="EC147" s="20" t="str">
        <f t="shared" si="192"/>
        <v>الحاسب الألى</v>
      </c>
      <c r="ED147" s="20" t="str">
        <f t="shared" si="193"/>
        <v>الأمن الصناعى والسلامة المهنية</v>
      </c>
      <c r="EE147" s="20" t="str">
        <f t="shared" si="194"/>
        <v>مبادئ الرسم الفنى</v>
      </c>
      <c r="EF147" s="20" t="str">
        <f t="shared" si="195"/>
        <v>التكنولوجيا</v>
      </c>
      <c r="EG147" s="20" t="str">
        <f t="shared" si="196"/>
        <v>الخامات</v>
      </c>
      <c r="EH147" s="20" t="str">
        <f t="shared" si="197"/>
        <v>المعدات</v>
      </c>
      <c r="EI147" s="20" t="str">
        <f t="shared" si="198"/>
        <v>مبادئ الكهرباء</v>
      </c>
      <c r="EJ147" s="20" t="str">
        <f t="shared" si="199"/>
        <v>التدريبات العملية</v>
      </c>
      <c r="EK147" s="20" t="str">
        <f t="shared" si="200"/>
        <v>التربية الدينية</v>
      </c>
      <c r="EL147" s="20">
        <f>IF(ROW($C$13)&gt;=COUNT(DV147:EK147),SUMPRODUCT(--(DV147:EK147:EK147&lt;&gt;"")),"")</f>
        <v>16</v>
      </c>
      <c r="EN147" s="1">
        <v>70</v>
      </c>
    </row>
    <row r="148" spans="2:144" ht="18.600000000000001" thickTop="1" thickBot="1" x14ac:dyDescent="0.35">
      <c r="B148" s="15">
        <v>136</v>
      </c>
      <c r="C148" s="37">
        <f>الاسماء!B138</f>
        <v>136</v>
      </c>
      <c r="D148" s="34" t="str">
        <f>الاسماء!C138</f>
        <v>محمد شريف مختار حسب النيى‎</v>
      </c>
      <c r="E148" s="16">
        <v>1650</v>
      </c>
      <c r="F148" s="16"/>
      <c r="G148" s="37" t="str">
        <f>الاسماء!D138</f>
        <v xml:space="preserve"> عمارة عام</v>
      </c>
      <c r="H148" s="41" t="str">
        <f>الاسماء!E138</f>
        <v>مسلم</v>
      </c>
      <c r="I148" s="17">
        <v>3</v>
      </c>
      <c r="J148" s="17">
        <v>16.5</v>
      </c>
      <c r="K148" s="17"/>
      <c r="L148" s="17"/>
      <c r="M148" s="20">
        <f t="shared" si="136"/>
        <v>19.5</v>
      </c>
      <c r="N148" s="20">
        <f t="shared" si="137"/>
        <v>0</v>
      </c>
      <c r="O148" s="20">
        <f t="shared" si="138"/>
        <v>19.5</v>
      </c>
      <c r="P148" s="17">
        <v>2</v>
      </c>
      <c r="Q148" s="17">
        <v>5</v>
      </c>
      <c r="R148" s="17"/>
      <c r="S148" s="17"/>
      <c r="T148" s="20">
        <f t="shared" si="139"/>
        <v>7</v>
      </c>
      <c r="U148" s="20">
        <f t="shared" si="140"/>
        <v>0</v>
      </c>
      <c r="V148" s="20">
        <f t="shared" si="141"/>
        <v>7</v>
      </c>
      <c r="W148" s="17">
        <v>2</v>
      </c>
      <c r="X148" s="17">
        <v>7.5</v>
      </c>
      <c r="Y148" s="17"/>
      <c r="Z148" s="17"/>
      <c r="AA148" s="20">
        <f t="shared" si="142"/>
        <v>9.5</v>
      </c>
      <c r="AB148" s="20">
        <f t="shared" si="143"/>
        <v>0</v>
      </c>
      <c r="AC148" s="20">
        <f t="shared" si="144"/>
        <v>9.5</v>
      </c>
      <c r="AD148" s="17">
        <v>2</v>
      </c>
      <c r="AE148" s="17">
        <v>5.5</v>
      </c>
      <c r="AF148" s="17"/>
      <c r="AG148" s="17"/>
      <c r="AH148" s="20">
        <f t="shared" si="145"/>
        <v>7.5</v>
      </c>
      <c r="AI148" s="20">
        <f t="shared" si="146"/>
        <v>0</v>
      </c>
      <c r="AJ148" s="20">
        <f t="shared" si="147"/>
        <v>7.5</v>
      </c>
      <c r="AK148" s="17">
        <v>1</v>
      </c>
      <c r="AL148" s="17">
        <v>3.5</v>
      </c>
      <c r="AM148" s="17"/>
      <c r="AN148" s="17"/>
      <c r="AO148" s="20">
        <f t="shared" si="148"/>
        <v>4.5</v>
      </c>
      <c r="AP148" s="20">
        <f t="shared" si="149"/>
        <v>0</v>
      </c>
      <c r="AQ148" s="20">
        <f t="shared" si="150"/>
        <v>4.5</v>
      </c>
      <c r="AR148" s="17">
        <v>1</v>
      </c>
      <c r="AS148" s="17">
        <v>6</v>
      </c>
      <c r="AT148" s="17"/>
      <c r="AU148" s="17"/>
      <c r="AV148" s="20">
        <f t="shared" si="151"/>
        <v>7</v>
      </c>
      <c r="AW148" s="20">
        <f t="shared" si="152"/>
        <v>0</v>
      </c>
      <c r="AX148" s="20">
        <f t="shared" si="153"/>
        <v>7</v>
      </c>
      <c r="AY148" s="17">
        <v>2</v>
      </c>
      <c r="AZ148" s="17">
        <v>2.5</v>
      </c>
      <c r="BA148" s="17"/>
      <c r="BB148" s="17"/>
      <c r="BC148" s="20">
        <f t="shared" si="154"/>
        <v>4.5</v>
      </c>
      <c r="BD148" s="20">
        <f t="shared" si="155"/>
        <v>0</v>
      </c>
      <c r="BE148" s="20">
        <f t="shared" si="156"/>
        <v>4.5</v>
      </c>
      <c r="BF148" s="17">
        <v>2</v>
      </c>
      <c r="BG148" s="17">
        <v>4.5</v>
      </c>
      <c r="BH148" s="17"/>
      <c r="BI148" s="17"/>
      <c r="BJ148" s="20">
        <f t="shared" si="157"/>
        <v>6.5</v>
      </c>
      <c r="BK148" s="20">
        <f t="shared" si="158"/>
        <v>0</v>
      </c>
      <c r="BL148" s="20">
        <f t="shared" si="159"/>
        <v>6.5</v>
      </c>
      <c r="BM148" s="17">
        <v>2</v>
      </c>
      <c r="BN148" s="17">
        <v>6</v>
      </c>
      <c r="BO148" s="17"/>
      <c r="BP148" s="17"/>
      <c r="BQ148" s="20">
        <f t="shared" si="160"/>
        <v>8</v>
      </c>
      <c r="BR148" s="20">
        <f t="shared" si="161"/>
        <v>0</v>
      </c>
      <c r="BS148" s="20">
        <f t="shared" si="162"/>
        <v>8</v>
      </c>
      <c r="BT148" s="17">
        <v>8</v>
      </c>
      <c r="BU148" s="17">
        <v>21</v>
      </c>
      <c r="BV148" s="17"/>
      <c r="BW148" s="17"/>
      <c r="BX148" s="20">
        <f t="shared" si="163"/>
        <v>29</v>
      </c>
      <c r="BY148" s="20">
        <f t="shared" si="164"/>
        <v>0</v>
      </c>
      <c r="BZ148" s="20">
        <f t="shared" si="165"/>
        <v>29</v>
      </c>
      <c r="CA148" s="17">
        <v>5.5</v>
      </c>
      <c r="CB148" s="17">
        <v>16</v>
      </c>
      <c r="CC148" s="17"/>
      <c r="CD148" s="17"/>
      <c r="CE148" s="20">
        <f t="shared" si="166"/>
        <v>21.5</v>
      </c>
      <c r="CF148" s="20">
        <f t="shared" si="167"/>
        <v>0</v>
      </c>
      <c r="CG148" s="20">
        <f t="shared" si="168"/>
        <v>21.5</v>
      </c>
      <c r="CH148" s="17">
        <v>4.5</v>
      </c>
      <c r="CI148" s="17">
        <v>17</v>
      </c>
      <c r="CJ148" s="17"/>
      <c r="CK148" s="17"/>
      <c r="CL148" s="20">
        <f t="shared" si="169"/>
        <v>21.5</v>
      </c>
      <c r="CM148" s="20">
        <f t="shared" si="170"/>
        <v>0</v>
      </c>
      <c r="CN148" s="20">
        <f t="shared" si="171"/>
        <v>21.5</v>
      </c>
      <c r="CO148" s="17">
        <v>4.5</v>
      </c>
      <c r="CP148" s="17">
        <v>16</v>
      </c>
      <c r="CQ148" s="17"/>
      <c r="CR148" s="17"/>
      <c r="CS148" s="20">
        <f t="shared" si="172"/>
        <v>20.5</v>
      </c>
      <c r="CT148" s="20">
        <f t="shared" si="173"/>
        <v>0</v>
      </c>
      <c r="CU148" s="20">
        <f t="shared" si="174"/>
        <v>20.5</v>
      </c>
      <c r="CV148" s="17">
        <v>2</v>
      </c>
      <c r="CW148" s="17">
        <v>5</v>
      </c>
      <c r="CX148" s="17"/>
      <c r="CY148" s="17"/>
      <c r="CZ148" s="20">
        <f t="shared" si="175"/>
        <v>7</v>
      </c>
      <c r="DA148" s="20">
        <f t="shared" si="176"/>
        <v>0</v>
      </c>
      <c r="DB148" s="20">
        <f t="shared" si="177"/>
        <v>7</v>
      </c>
      <c r="DC148" s="17">
        <v>15</v>
      </c>
      <c r="DD148" s="70">
        <v>54</v>
      </c>
      <c r="DE148" s="17"/>
      <c r="DF148" s="17"/>
      <c r="DG148" s="20">
        <f t="shared" si="134"/>
        <v>69</v>
      </c>
      <c r="DH148" s="20">
        <f t="shared" si="135"/>
        <v>0</v>
      </c>
      <c r="DI148" s="20">
        <f t="shared" si="178"/>
        <v>69</v>
      </c>
      <c r="DJ148" s="20">
        <f t="shared" si="179"/>
        <v>238</v>
      </c>
      <c r="DK148" s="17">
        <v>2</v>
      </c>
      <c r="DL148" s="17">
        <v>7.5</v>
      </c>
      <c r="DM148" s="17"/>
      <c r="DN148" s="17"/>
      <c r="DO148" s="20">
        <f t="shared" si="180"/>
        <v>9.5</v>
      </c>
      <c r="DP148" s="20">
        <f t="shared" si="181"/>
        <v>0</v>
      </c>
      <c r="DQ148" s="20">
        <f t="shared" si="182"/>
        <v>9.5</v>
      </c>
      <c r="DR148" s="20" t="str">
        <f t="shared" si="183"/>
        <v>راسب</v>
      </c>
      <c r="DS148" s="18"/>
      <c r="DT148"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8" s="19"/>
      <c r="DV148" s="20" t="str">
        <f t="shared" si="185"/>
        <v>اللغة العربية واَدابها</v>
      </c>
      <c r="DW148" s="20" t="str">
        <f t="shared" si="186"/>
        <v>اللغة الإنجليزية</v>
      </c>
      <c r="DX148" s="20" t="str">
        <f t="shared" si="187"/>
        <v>الرياضيات العامة</v>
      </c>
      <c r="DY148" s="20" t="str">
        <f t="shared" si="188"/>
        <v xml:space="preserve"> الفيزياء العامة </v>
      </c>
      <c r="DZ148" s="20" t="str">
        <f t="shared" si="189"/>
        <v>الكيمياء</v>
      </c>
      <c r="EA148" s="20" t="str">
        <f t="shared" si="190"/>
        <v xml:space="preserve"> الدراسات الاجتماعية</v>
      </c>
      <c r="EB148" s="20" t="str">
        <f t="shared" si="191"/>
        <v>التربية الوطنية</v>
      </c>
      <c r="EC148" s="20" t="str">
        <f t="shared" si="192"/>
        <v>الحاسب الألى</v>
      </c>
      <c r="ED148" s="20" t="str">
        <f t="shared" si="193"/>
        <v>الأمن الصناعى والسلامة المهنية</v>
      </c>
      <c r="EE148" s="20" t="str">
        <f t="shared" si="194"/>
        <v>مبادئ الرسم الفنى</v>
      </c>
      <c r="EF148" s="20" t="str">
        <f t="shared" si="195"/>
        <v>التكنولوجيا</v>
      </c>
      <c r="EG148" s="20" t="str">
        <f t="shared" si="196"/>
        <v>الخامات</v>
      </c>
      <c r="EH148" s="20" t="str">
        <f t="shared" si="197"/>
        <v>المعدات</v>
      </c>
      <c r="EI148" s="20" t="str">
        <f t="shared" si="198"/>
        <v>مبادئ الكهرباء</v>
      </c>
      <c r="EJ148" s="20" t="str">
        <f t="shared" si="199"/>
        <v>التدريبات العملية</v>
      </c>
      <c r="EK148" s="20" t="str">
        <f t="shared" si="200"/>
        <v>التربية الدينية</v>
      </c>
      <c r="EL148" s="20">
        <f>IF(ROW($C$13)&gt;=COUNT(DV148:EK148),SUMPRODUCT(--(DV148:EK148:EK148&lt;&gt;"")),"")</f>
        <v>16</v>
      </c>
      <c r="EN148" s="1">
        <v>70.5</v>
      </c>
    </row>
    <row r="149" spans="2:144" ht="18.600000000000001" thickTop="1" thickBot="1" x14ac:dyDescent="0.35">
      <c r="B149" s="15">
        <v>137</v>
      </c>
      <c r="C149" s="37">
        <f>الاسماء!B139</f>
        <v>137</v>
      </c>
      <c r="D149" s="34" t="str">
        <f>الاسماء!C139</f>
        <v>محمد صابر عبد الرؤوف رمضان‎</v>
      </c>
      <c r="E149" s="16">
        <v>1651</v>
      </c>
      <c r="F149" s="16"/>
      <c r="G149" s="37" t="str">
        <f>الاسماء!D139</f>
        <v xml:space="preserve"> عمارة عام</v>
      </c>
      <c r="H149" s="41" t="str">
        <f>الاسماء!E139</f>
        <v>مسلم</v>
      </c>
      <c r="I149" s="17">
        <v>4</v>
      </c>
      <c r="J149" s="17">
        <v>15</v>
      </c>
      <c r="K149" s="17"/>
      <c r="L149" s="17"/>
      <c r="M149" s="20">
        <f t="shared" si="136"/>
        <v>19</v>
      </c>
      <c r="N149" s="20">
        <f t="shared" si="137"/>
        <v>0</v>
      </c>
      <c r="O149" s="20">
        <f t="shared" si="138"/>
        <v>19</v>
      </c>
      <c r="P149" s="17">
        <v>2</v>
      </c>
      <c r="Q149" s="17">
        <v>8</v>
      </c>
      <c r="R149" s="17"/>
      <c r="S149" s="17"/>
      <c r="T149" s="20">
        <f t="shared" si="139"/>
        <v>10</v>
      </c>
      <c r="U149" s="20">
        <f t="shared" si="140"/>
        <v>0</v>
      </c>
      <c r="V149" s="20">
        <f t="shared" si="141"/>
        <v>10</v>
      </c>
      <c r="W149" s="17">
        <v>2</v>
      </c>
      <c r="X149" s="17">
        <v>6.5</v>
      </c>
      <c r="Y149" s="17"/>
      <c r="Z149" s="17"/>
      <c r="AA149" s="20">
        <f t="shared" si="142"/>
        <v>8.5</v>
      </c>
      <c r="AB149" s="20">
        <f t="shared" si="143"/>
        <v>0</v>
      </c>
      <c r="AC149" s="20">
        <f t="shared" si="144"/>
        <v>8.5</v>
      </c>
      <c r="AD149" s="17">
        <v>2</v>
      </c>
      <c r="AE149" s="17">
        <v>5.5</v>
      </c>
      <c r="AF149" s="17"/>
      <c r="AG149" s="17"/>
      <c r="AH149" s="20">
        <f t="shared" si="145"/>
        <v>7.5</v>
      </c>
      <c r="AI149" s="20">
        <f t="shared" si="146"/>
        <v>0</v>
      </c>
      <c r="AJ149" s="20">
        <f t="shared" si="147"/>
        <v>7.5</v>
      </c>
      <c r="AK149" s="17">
        <v>1</v>
      </c>
      <c r="AL149" s="17">
        <v>3.5</v>
      </c>
      <c r="AM149" s="17"/>
      <c r="AN149" s="17"/>
      <c r="AO149" s="20">
        <f t="shared" si="148"/>
        <v>4.5</v>
      </c>
      <c r="AP149" s="20">
        <f t="shared" si="149"/>
        <v>0</v>
      </c>
      <c r="AQ149" s="20">
        <f t="shared" si="150"/>
        <v>4.5</v>
      </c>
      <c r="AR149" s="17">
        <v>2</v>
      </c>
      <c r="AS149" s="17">
        <v>5.5</v>
      </c>
      <c r="AT149" s="17"/>
      <c r="AU149" s="17"/>
      <c r="AV149" s="20">
        <f t="shared" si="151"/>
        <v>7.5</v>
      </c>
      <c r="AW149" s="20">
        <f t="shared" si="152"/>
        <v>0</v>
      </c>
      <c r="AX149" s="20">
        <f t="shared" si="153"/>
        <v>7.5</v>
      </c>
      <c r="AY149" s="17">
        <v>1.5</v>
      </c>
      <c r="AZ149" s="17">
        <v>6.5</v>
      </c>
      <c r="BA149" s="17"/>
      <c r="BB149" s="17"/>
      <c r="BC149" s="20">
        <f t="shared" si="154"/>
        <v>8</v>
      </c>
      <c r="BD149" s="20">
        <f t="shared" si="155"/>
        <v>0</v>
      </c>
      <c r="BE149" s="20">
        <f t="shared" si="156"/>
        <v>8</v>
      </c>
      <c r="BF149" s="17">
        <v>1.5</v>
      </c>
      <c r="BG149" s="17">
        <v>4.5</v>
      </c>
      <c r="BH149" s="17"/>
      <c r="BI149" s="17"/>
      <c r="BJ149" s="20">
        <f t="shared" si="157"/>
        <v>6</v>
      </c>
      <c r="BK149" s="20">
        <f t="shared" si="158"/>
        <v>0</v>
      </c>
      <c r="BL149" s="20">
        <f t="shared" si="159"/>
        <v>6</v>
      </c>
      <c r="BM149" s="17">
        <v>1.5</v>
      </c>
      <c r="BN149" s="17">
        <v>6</v>
      </c>
      <c r="BO149" s="17"/>
      <c r="BP149" s="17"/>
      <c r="BQ149" s="20">
        <f t="shared" si="160"/>
        <v>7.5</v>
      </c>
      <c r="BR149" s="20">
        <f t="shared" si="161"/>
        <v>0</v>
      </c>
      <c r="BS149" s="20">
        <f t="shared" si="162"/>
        <v>7.5</v>
      </c>
      <c r="BT149" s="17">
        <v>8</v>
      </c>
      <c r="BU149" s="17">
        <v>21</v>
      </c>
      <c r="BV149" s="17"/>
      <c r="BW149" s="17"/>
      <c r="BX149" s="20">
        <f t="shared" si="163"/>
        <v>29</v>
      </c>
      <c r="BY149" s="20">
        <f t="shared" si="164"/>
        <v>0</v>
      </c>
      <c r="BZ149" s="20">
        <f t="shared" si="165"/>
        <v>29</v>
      </c>
      <c r="CA149" s="17">
        <v>5</v>
      </c>
      <c r="CB149" s="17">
        <v>14</v>
      </c>
      <c r="CC149" s="17"/>
      <c r="CD149" s="17"/>
      <c r="CE149" s="20">
        <f t="shared" si="166"/>
        <v>19</v>
      </c>
      <c r="CF149" s="20">
        <f t="shared" si="167"/>
        <v>0</v>
      </c>
      <c r="CG149" s="20">
        <f t="shared" si="168"/>
        <v>19</v>
      </c>
      <c r="CH149" s="17">
        <v>4</v>
      </c>
      <c r="CI149" s="17">
        <v>10</v>
      </c>
      <c r="CJ149" s="17"/>
      <c r="CK149" s="17"/>
      <c r="CL149" s="20">
        <f t="shared" si="169"/>
        <v>14</v>
      </c>
      <c r="CM149" s="20">
        <f t="shared" si="170"/>
        <v>0</v>
      </c>
      <c r="CN149" s="20">
        <f t="shared" si="171"/>
        <v>14</v>
      </c>
      <c r="CO149" s="17">
        <v>4</v>
      </c>
      <c r="CP149" s="17">
        <v>14</v>
      </c>
      <c r="CQ149" s="17"/>
      <c r="CR149" s="17"/>
      <c r="CS149" s="20">
        <f t="shared" si="172"/>
        <v>18</v>
      </c>
      <c r="CT149" s="20">
        <f t="shared" si="173"/>
        <v>0</v>
      </c>
      <c r="CU149" s="20">
        <f t="shared" si="174"/>
        <v>18</v>
      </c>
      <c r="CV149" s="17">
        <v>1.5</v>
      </c>
      <c r="CW149" s="17">
        <v>4</v>
      </c>
      <c r="CX149" s="17"/>
      <c r="CY149" s="17"/>
      <c r="CZ149" s="20">
        <f t="shared" si="175"/>
        <v>5.5</v>
      </c>
      <c r="DA149" s="20">
        <f t="shared" si="176"/>
        <v>0</v>
      </c>
      <c r="DB149" s="20">
        <f t="shared" si="177"/>
        <v>5.5</v>
      </c>
      <c r="DC149" s="17">
        <v>14</v>
      </c>
      <c r="DD149" s="70">
        <v>52</v>
      </c>
      <c r="DE149" s="17"/>
      <c r="DF149" s="17"/>
      <c r="DG149" s="20">
        <f t="shared" si="134"/>
        <v>66</v>
      </c>
      <c r="DH149" s="20">
        <f t="shared" si="135"/>
        <v>0</v>
      </c>
      <c r="DI149" s="20">
        <f t="shared" si="178"/>
        <v>66</v>
      </c>
      <c r="DJ149" s="20">
        <f t="shared" si="179"/>
        <v>222</v>
      </c>
      <c r="DK149" s="17">
        <v>2</v>
      </c>
      <c r="DL149" s="17">
        <v>7</v>
      </c>
      <c r="DM149" s="17"/>
      <c r="DN149" s="17"/>
      <c r="DO149" s="20">
        <f t="shared" si="180"/>
        <v>9</v>
      </c>
      <c r="DP149" s="20">
        <f t="shared" si="181"/>
        <v>0</v>
      </c>
      <c r="DQ149" s="20">
        <f t="shared" si="182"/>
        <v>9</v>
      </c>
      <c r="DR149" s="20" t="str">
        <f t="shared" si="183"/>
        <v>راسب</v>
      </c>
      <c r="DS149" s="18"/>
      <c r="DT149"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49" s="19"/>
      <c r="DV149" s="20" t="str">
        <f t="shared" si="185"/>
        <v>اللغة العربية واَدابها</v>
      </c>
      <c r="DW149" s="20" t="str">
        <f t="shared" si="186"/>
        <v>اللغة الإنجليزية</v>
      </c>
      <c r="DX149" s="20" t="str">
        <f t="shared" si="187"/>
        <v>الرياضيات العامة</v>
      </c>
      <c r="DY149" s="20" t="str">
        <f t="shared" si="188"/>
        <v xml:space="preserve"> الفيزياء العامة </v>
      </c>
      <c r="DZ149" s="20" t="str">
        <f t="shared" si="189"/>
        <v>الكيمياء</v>
      </c>
      <c r="EA149" s="20" t="str">
        <f t="shared" si="190"/>
        <v xml:space="preserve"> الدراسات الاجتماعية</v>
      </c>
      <c r="EB149" s="20" t="str">
        <f t="shared" si="191"/>
        <v>التربية الوطنية</v>
      </c>
      <c r="EC149" s="20" t="str">
        <f t="shared" si="192"/>
        <v>الحاسب الألى</v>
      </c>
      <c r="ED149" s="20" t="str">
        <f t="shared" si="193"/>
        <v>الأمن الصناعى والسلامة المهنية</v>
      </c>
      <c r="EE149" s="20" t="str">
        <f t="shared" si="194"/>
        <v>مبادئ الرسم الفنى</v>
      </c>
      <c r="EF149" s="20" t="str">
        <f t="shared" si="195"/>
        <v>التكنولوجيا</v>
      </c>
      <c r="EG149" s="20" t="str">
        <f t="shared" si="196"/>
        <v>الخامات</v>
      </c>
      <c r="EH149" s="20" t="str">
        <f t="shared" si="197"/>
        <v>المعدات</v>
      </c>
      <c r="EI149" s="20" t="str">
        <f t="shared" si="198"/>
        <v>مبادئ الكهرباء</v>
      </c>
      <c r="EJ149" s="20" t="str">
        <f t="shared" si="199"/>
        <v>التدريبات العملية</v>
      </c>
      <c r="EK149" s="20" t="str">
        <f t="shared" si="200"/>
        <v>التربية الدينية</v>
      </c>
      <c r="EL149" s="20">
        <f>IF(ROW($C$13)&gt;=COUNT(DV149:EK149),SUMPRODUCT(--(DV149:EK149:EK149&lt;&gt;"")),"")</f>
        <v>16</v>
      </c>
      <c r="EN149" s="1">
        <v>71</v>
      </c>
    </row>
    <row r="150" spans="2:144" ht="18.600000000000001" thickTop="1" thickBot="1" x14ac:dyDescent="0.35">
      <c r="B150" s="15">
        <v>138</v>
      </c>
      <c r="C150" s="37">
        <f>الاسماء!B140</f>
        <v>138</v>
      </c>
      <c r="D150" s="34" t="str">
        <f>الاسماء!C140</f>
        <v>محمد صديق حسن ابوعميرة‎</v>
      </c>
      <c r="E150" s="44">
        <v>1652</v>
      </c>
      <c r="F150" s="16"/>
      <c r="G150" s="37" t="str">
        <f>الاسماء!D140</f>
        <v xml:space="preserve"> عمارة عام</v>
      </c>
      <c r="H150" s="41" t="str">
        <f>الاسماء!E140</f>
        <v>مسلم</v>
      </c>
      <c r="I150" s="17">
        <v>3</v>
      </c>
      <c r="J150" s="17">
        <v>13.5</v>
      </c>
      <c r="K150" s="17"/>
      <c r="L150" s="17"/>
      <c r="M150" s="20">
        <f t="shared" si="136"/>
        <v>16.5</v>
      </c>
      <c r="N150" s="20">
        <f t="shared" si="137"/>
        <v>0</v>
      </c>
      <c r="O150" s="20">
        <f t="shared" si="138"/>
        <v>16.5</v>
      </c>
      <c r="P150" s="17">
        <v>2</v>
      </c>
      <c r="Q150" s="17">
        <v>9</v>
      </c>
      <c r="R150" s="17"/>
      <c r="S150" s="17"/>
      <c r="T150" s="20">
        <f t="shared" si="139"/>
        <v>11</v>
      </c>
      <c r="U150" s="20">
        <f t="shared" si="140"/>
        <v>0</v>
      </c>
      <c r="V150" s="20">
        <f t="shared" si="141"/>
        <v>11</v>
      </c>
      <c r="W150" s="17">
        <v>2</v>
      </c>
      <c r="X150" s="17">
        <v>6.5</v>
      </c>
      <c r="Y150" s="17"/>
      <c r="Z150" s="17"/>
      <c r="AA150" s="20">
        <f t="shared" si="142"/>
        <v>8.5</v>
      </c>
      <c r="AB150" s="20">
        <f t="shared" si="143"/>
        <v>0</v>
      </c>
      <c r="AC150" s="20">
        <f t="shared" si="144"/>
        <v>8.5</v>
      </c>
      <c r="AD150" s="17">
        <v>2</v>
      </c>
      <c r="AE150" s="17">
        <v>4.5</v>
      </c>
      <c r="AF150" s="17"/>
      <c r="AG150" s="17"/>
      <c r="AH150" s="20">
        <f t="shared" si="145"/>
        <v>6.5</v>
      </c>
      <c r="AI150" s="20">
        <f t="shared" si="146"/>
        <v>0</v>
      </c>
      <c r="AJ150" s="20">
        <f t="shared" si="147"/>
        <v>6.5</v>
      </c>
      <c r="AK150" s="17">
        <v>2</v>
      </c>
      <c r="AL150" s="17">
        <v>4</v>
      </c>
      <c r="AM150" s="17"/>
      <c r="AN150" s="17"/>
      <c r="AO150" s="20">
        <f t="shared" si="148"/>
        <v>6</v>
      </c>
      <c r="AP150" s="20">
        <f t="shared" si="149"/>
        <v>0</v>
      </c>
      <c r="AQ150" s="20">
        <f t="shared" si="150"/>
        <v>6</v>
      </c>
      <c r="AR150" s="17">
        <v>2</v>
      </c>
      <c r="AS150" s="17">
        <v>6</v>
      </c>
      <c r="AT150" s="17"/>
      <c r="AU150" s="17"/>
      <c r="AV150" s="20">
        <f t="shared" si="151"/>
        <v>8</v>
      </c>
      <c r="AW150" s="20">
        <f t="shared" si="152"/>
        <v>0</v>
      </c>
      <c r="AX150" s="20">
        <f t="shared" si="153"/>
        <v>8</v>
      </c>
      <c r="AY150" s="17">
        <v>0.5</v>
      </c>
      <c r="AZ150" s="17">
        <v>4.5</v>
      </c>
      <c r="BA150" s="17"/>
      <c r="BB150" s="17"/>
      <c r="BC150" s="20">
        <f t="shared" si="154"/>
        <v>5</v>
      </c>
      <c r="BD150" s="20">
        <f t="shared" si="155"/>
        <v>0</v>
      </c>
      <c r="BE150" s="20">
        <f t="shared" si="156"/>
        <v>5</v>
      </c>
      <c r="BF150" s="17">
        <v>0.5</v>
      </c>
      <c r="BG150" s="17">
        <v>5.5</v>
      </c>
      <c r="BH150" s="17"/>
      <c r="BI150" s="17"/>
      <c r="BJ150" s="20">
        <f t="shared" si="157"/>
        <v>6</v>
      </c>
      <c r="BK150" s="20">
        <f t="shared" si="158"/>
        <v>0</v>
      </c>
      <c r="BL150" s="20">
        <f t="shared" si="159"/>
        <v>6</v>
      </c>
      <c r="BM150" s="17">
        <v>0.5</v>
      </c>
      <c r="BN150" s="17">
        <v>6</v>
      </c>
      <c r="BO150" s="17"/>
      <c r="BP150" s="17"/>
      <c r="BQ150" s="20">
        <f t="shared" si="160"/>
        <v>6.5</v>
      </c>
      <c r="BR150" s="20">
        <f t="shared" si="161"/>
        <v>0</v>
      </c>
      <c r="BS150" s="20">
        <f t="shared" si="162"/>
        <v>6.5</v>
      </c>
      <c r="BT150" s="17">
        <v>2</v>
      </c>
      <c r="BU150" s="17">
        <v>18</v>
      </c>
      <c r="BV150" s="17"/>
      <c r="BW150" s="17"/>
      <c r="BX150" s="20">
        <f t="shared" si="163"/>
        <v>20</v>
      </c>
      <c r="BY150" s="20">
        <f t="shared" si="164"/>
        <v>0</v>
      </c>
      <c r="BZ150" s="20">
        <f t="shared" si="165"/>
        <v>20</v>
      </c>
      <c r="CA150" s="17">
        <v>3</v>
      </c>
      <c r="CB150" s="17">
        <v>15</v>
      </c>
      <c r="CC150" s="17"/>
      <c r="CD150" s="17"/>
      <c r="CE150" s="20">
        <f t="shared" si="166"/>
        <v>18</v>
      </c>
      <c r="CF150" s="20">
        <f t="shared" si="167"/>
        <v>0</v>
      </c>
      <c r="CG150" s="20">
        <f t="shared" si="168"/>
        <v>18</v>
      </c>
      <c r="CH150" s="17">
        <v>2</v>
      </c>
      <c r="CI150" s="17">
        <v>12</v>
      </c>
      <c r="CJ150" s="17"/>
      <c r="CK150" s="17"/>
      <c r="CL150" s="20">
        <f t="shared" si="169"/>
        <v>14</v>
      </c>
      <c r="CM150" s="20">
        <f t="shared" si="170"/>
        <v>0</v>
      </c>
      <c r="CN150" s="20">
        <f t="shared" si="171"/>
        <v>14</v>
      </c>
      <c r="CO150" s="17">
        <v>2</v>
      </c>
      <c r="CP150" s="17">
        <v>14</v>
      </c>
      <c r="CQ150" s="17"/>
      <c r="CR150" s="17"/>
      <c r="CS150" s="20">
        <f t="shared" si="172"/>
        <v>16</v>
      </c>
      <c r="CT150" s="20">
        <f t="shared" si="173"/>
        <v>0</v>
      </c>
      <c r="CU150" s="20">
        <f t="shared" si="174"/>
        <v>16</v>
      </c>
      <c r="CV150" s="17">
        <v>0.5</v>
      </c>
      <c r="CW150" s="17">
        <v>4</v>
      </c>
      <c r="CX150" s="17"/>
      <c r="CY150" s="17"/>
      <c r="CZ150" s="20">
        <f t="shared" si="175"/>
        <v>4.5</v>
      </c>
      <c r="DA150" s="20">
        <f t="shared" si="176"/>
        <v>0</v>
      </c>
      <c r="DB150" s="20">
        <f t="shared" si="177"/>
        <v>4.5</v>
      </c>
      <c r="DC150" s="17">
        <v>12</v>
      </c>
      <c r="DD150" s="70">
        <v>53</v>
      </c>
      <c r="DE150" s="17"/>
      <c r="DF150" s="17"/>
      <c r="DG150" s="20">
        <f t="shared" si="134"/>
        <v>65</v>
      </c>
      <c r="DH150" s="20">
        <f t="shared" si="135"/>
        <v>0</v>
      </c>
      <c r="DI150" s="20">
        <f t="shared" si="178"/>
        <v>65</v>
      </c>
      <c r="DJ150" s="20">
        <f t="shared" si="179"/>
        <v>206.5</v>
      </c>
      <c r="DK150" s="17">
        <v>2</v>
      </c>
      <c r="DL150" s="17">
        <v>5.5</v>
      </c>
      <c r="DM150" s="17"/>
      <c r="DN150" s="17"/>
      <c r="DO150" s="20">
        <f t="shared" si="180"/>
        <v>7.5</v>
      </c>
      <c r="DP150" s="20">
        <f t="shared" si="181"/>
        <v>0</v>
      </c>
      <c r="DQ150" s="20">
        <f t="shared" si="182"/>
        <v>7.5</v>
      </c>
      <c r="DR150" s="20" t="str">
        <f t="shared" si="183"/>
        <v>راسب</v>
      </c>
      <c r="DS150" s="18"/>
      <c r="DT150"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0" s="19"/>
      <c r="DV150" s="20" t="str">
        <f t="shared" si="185"/>
        <v>اللغة العربية واَدابها</v>
      </c>
      <c r="DW150" s="20" t="str">
        <f t="shared" si="186"/>
        <v>اللغة الإنجليزية</v>
      </c>
      <c r="DX150" s="20" t="str">
        <f t="shared" si="187"/>
        <v>الرياضيات العامة</v>
      </c>
      <c r="DY150" s="20" t="str">
        <f t="shared" si="188"/>
        <v xml:space="preserve"> الفيزياء العامة </v>
      </c>
      <c r="DZ150" s="20" t="str">
        <f t="shared" si="189"/>
        <v>الكيمياء</v>
      </c>
      <c r="EA150" s="20" t="str">
        <f t="shared" si="190"/>
        <v xml:space="preserve"> الدراسات الاجتماعية</v>
      </c>
      <c r="EB150" s="20" t="str">
        <f t="shared" si="191"/>
        <v>التربية الوطنية</v>
      </c>
      <c r="EC150" s="20" t="str">
        <f t="shared" si="192"/>
        <v>الحاسب الألى</v>
      </c>
      <c r="ED150" s="20" t="str">
        <f t="shared" si="193"/>
        <v>الأمن الصناعى والسلامة المهنية</v>
      </c>
      <c r="EE150" s="20" t="str">
        <f t="shared" si="194"/>
        <v>مبادئ الرسم الفنى</v>
      </c>
      <c r="EF150" s="20" t="str">
        <f t="shared" si="195"/>
        <v>التكنولوجيا</v>
      </c>
      <c r="EG150" s="20" t="str">
        <f t="shared" si="196"/>
        <v>الخامات</v>
      </c>
      <c r="EH150" s="20" t="str">
        <f t="shared" si="197"/>
        <v>المعدات</v>
      </c>
      <c r="EI150" s="20" t="str">
        <f t="shared" si="198"/>
        <v>مبادئ الكهرباء</v>
      </c>
      <c r="EJ150" s="20" t="str">
        <f t="shared" si="199"/>
        <v>التدريبات العملية</v>
      </c>
      <c r="EK150" s="20" t="str">
        <f t="shared" si="200"/>
        <v>التربية الدينية</v>
      </c>
      <c r="EL150" s="20">
        <f>IF(ROW($C$13)&gt;=COUNT(DV150:EK150),SUMPRODUCT(--(DV150:EK150:EK150&lt;&gt;"")),"")</f>
        <v>16</v>
      </c>
      <c r="EN150" s="1">
        <v>71.5</v>
      </c>
    </row>
    <row r="151" spans="2:144" ht="18.600000000000001" thickTop="1" thickBot="1" x14ac:dyDescent="0.35">
      <c r="B151" s="15">
        <v>139</v>
      </c>
      <c r="C151" s="37">
        <f>الاسماء!B141</f>
        <v>139</v>
      </c>
      <c r="D151" s="34" t="str">
        <f>الاسماء!C141</f>
        <v>محمد عبدالمجيد رشاد عبدالمجيد‎</v>
      </c>
      <c r="E151" s="44">
        <v>1653</v>
      </c>
      <c r="F151" s="16"/>
      <c r="G151" s="37" t="str">
        <f>الاسماء!D141</f>
        <v xml:space="preserve"> عمارة عام</v>
      </c>
      <c r="H151" s="41" t="str">
        <f>الاسماء!E141</f>
        <v>مسلم</v>
      </c>
      <c r="I151" s="17">
        <v>3</v>
      </c>
      <c r="J151" s="17">
        <v>15.5</v>
      </c>
      <c r="K151" s="17"/>
      <c r="L151" s="17"/>
      <c r="M151" s="20">
        <f t="shared" si="136"/>
        <v>18.5</v>
      </c>
      <c r="N151" s="20">
        <f t="shared" si="137"/>
        <v>0</v>
      </c>
      <c r="O151" s="20">
        <f t="shared" si="138"/>
        <v>18.5</v>
      </c>
      <c r="P151" s="17">
        <v>2</v>
      </c>
      <c r="Q151" s="17">
        <v>8.5</v>
      </c>
      <c r="R151" s="17"/>
      <c r="S151" s="17"/>
      <c r="T151" s="20">
        <f t="shared" si="139"/>
        <v>10.5</v>
      </c>
      <c r="U151" s="20">
        <f t="shared" si="140"/>
        <v>0</v>
      </c>
      <c r="V151" s="20">
        <f t="shared" si="141"/>
        <v>10.5</v>
      </c>
      <c r="W151" s="17">
        <v>2</v>
      </c>
      <c r="X151" s="17">
        <v>6.5</v>
      </c>
      <c r="Y151" s="17"/>
      <c r="Z151" s="17"/>
      <c r="AA151" s="20">
        <f t="shared" si="142"/>
        <v>8.5</v>
      </c>
      <c r="AB151" s="20">
        <f t="shared" si="143"/>
        <v>0</v>
      </c>
      <c r="AC151" s="20">
        <f t="shared" si="144"/>
        <v>8.5</v>
      </c>
      <c r="AD151" s="17">
        <v>2</v>
      </c>
      <c r="AE151" s="17">
        <v>3.5</v>
      </c>
      <c r="AF151" s="17"/>
      <c r="AG151" s="17"/>
      <c r="AH151" s="20">
        <f t="shared" si="145"/>
        <v>5.5</v>
      </c>
      <c r="AI151" s="20">
        <f t="shared" si="146"/>
        <v>0</v>
      </c>
      <c r="AJ151" s="20">
        <f t="shared" si="147"/>
        <v>5.5</v>
      </c>
      <c r="AK151" s="17">
        <v>0</v>
      </c>
      <c r="AL151" s="17">
        <v>4</v>
      </c>
      <c r="AM151" s="17"/>
      <c r="AN151" s="17"/>
      <c r="AO151" s="20">
        <f t="shared" si="148"/>
        <v>4</v>
      </c>
      <c r="AP151" s="20">
        <f t="shared" si="149"/>
        <v>0</v>
      </c>
      <c r="AQ151" s="20">
        <f t="shared" si="150"/>
        <v>4</v>
      </c>
      <c r="AR151" s="17">
        <v>1</v>
      </c>
      <c r="AS151" s="17">
        <v>5</v>
      </c>
      <c r="AT151" s="17"/>
      <c r="AU151" s="17"/>
      <c r="AV151" s="20">
        <f t="shared" si="151"/>
        <v>6</v>
      </c>
      <c r="AW151" s="20">
        <f t="shared" si="152"/>
        <v>0</v>
      </c>
      <c r="AX151" s="20">
        <f t="shared" si="153"/>
        <v>6</v>
      </c>
      <c r="AY151" s="17">
        <v>0.5</v>
      </c>
      <c r="AZ151" s="17">
        <v>5</v>
      </c>
      <c r="BA151" s="17"/>
      <c r="BB151" s="17"/>
      <c r="BC151" s="20">
        <f t="shared" si="154"/>
        <v>5.5</v>
      </c>
      <c r="BD151" s="20">
        <f t="shared" si="155"/>
        <v>0</v>
      </c>
      <c r="BE151" s="20">
        <f t="shared" si="156"/>
        <v>5.5</v>
      </c>
      <c r="BF151" s="17">
        <v>0.5</v>
      </c>
      <c r="BG151" s="17">
        <v>4.5</v>
      </c>
      <c r="BH151" s="17"/>
      <c r="BI151" s="17"/>
      <c r="BJ151" s="20">
        <f t="shared" si="157"/>
        <v>5</v>
      </c>
      <c r="BK151" s="20">
        <f t="shared" si="158"/>
        <v>0</v>
      </c>
      <c r="BL151" s="20">
        <f t="shared" si="159"/>
        <v>5</v>
      </c>
      <c r="BM151" s="17">
        <v>0.5</v>
      </c>
      <c r="BN151" s="17">
        <v>5</v>
      </c>
      <c r="BO151" s="17"/>
      <c r="BP151" s="17"/>
      <c r="BQ151" s="20">
        <f t="shared" si="160"/>
        <v>5.5</v>
      </c>
      <c r="BR151" s="20">
        <f t="shared" si="161"/>
        <v>0</v>
      </c>
      <c r="BS151" s="20">
        <f t="shared" si="162"/>
        <v>5.5</v>
      </c>
      <c r="BT151" s="17">
        <v>2</v>
      </c>
      <c r="BU151" s="17">
        <v>22</v>
      </c>
      <c r="BV151" s="17"/>
      <c r="BW151" s="17"/>
      <c r="BX151" s="20">
        <f t="shared" si="163"/>
        <v>24</v>
      </c>
      <c r="BY151" s="20">
        <f t="shared" si="164"/>
        <v>0</v>
      </c>
      <c r="BZ151" s="20">
        <f t="shared" si="165"/>
        <v>24</v>
      </c>
      <c r="CA151" s="17">
        <v>3</v>
      </c>
      <c r="CB151" s="17">
        <v>11</v>
      </c>
      <c r="CC151" s="17"/>
      <c r="CD151" s="17"/>
      <c r="CE151" s="20">
        <f t="shared" si="166"/>
        <v>14</v>
      </c>
      <c r="CF151" s="20">
        <f t="shared" si="167"/>
        <v>0</v>
      </c>
      <c r="CG151" s="20">
        <f t="shared" si="168"/>
        <v>14</v>
      </c>
      <c r="CH151" s="17">
        <v>2</v>
      </c>
      <c r="CI151" s="17">
        <v>12</v>
      </c>
      <c r="CJ151" s="17"/>
      <c r="CK151" s="17"/>
      <c r="CL151" s="20">
        <f t="shared" si="169"/>
        <v>14</v>
      </c>
      <c r="CM151" s="20">
        <f t="shared" si="170"/>
        <v>0</v>
      </c>
      <c r="CN151" s="20">
        <f t="shared" si="171"/>
        <v>14</v>
      </c>
      <c r="CO151" s="17">
        <v>2</v>
      </c>
      <c r="CP151" s="17">
        <v>13</v>
      </c>
      <c r="CQ151" s="17"/>
      <c r="CR151" s="17"/>
      <c r="CS151" s="20">
        <f t="shared" si="172"/>
        <v>15</v>
      </c>
      <c r="CT151" s="20">
        <f t="shared" si="173"/>
        <v>0</v>
      </c>
      <c r="CU151" s="20">
        <f t="shared" si="174"/>
        <v>15</v>
      </c>
      <c r="CV151" s="17">
        <v>0.5</v>
      </c>
      <c r="CW151" s="17">
        <v>4</v>
      </c>
      <c r="CX151" s="17"/>
      <c r="CY151" s="17"/>
      <c r="CZ151" s="20">
        <f t="shared" si="175"/>
        <v>4.5</v>
      </c>
      <c r="DA151" s="20">
        <f t="shared" si="176"/>
        <v>0</v>
      </c>
      <c r="DB151" s="20">
        <f t="shared" si="177"/>
        <v>4.5</v>
      </c>
      <c r="DC151" s="17">
        <v>11.5</v>
      </c>
      <c r="DD151" s="70">
        <v>50</v>
      </c>
      <c r="DE151" s="17"/>
      <c r="DF151" s="17"/>
      <c r="DG151" s="20">
        <f t="shared" si="134"/>
        <v>61.5</v>
      </c>
      <c r="DH151" s="20">
        <f t="shared" si="135"/>
        <v>0</v>
      </c>
      <c r="DI151" s="20">
        <f t="shared" si="178"/>
        <v>61.5</v>
      </c>
      <c r="DJ151" s="20">
        <f t="shared" si="179"/>
        <v>196.5</v>
      </c>
      <c r="DK151" s="17">
        <v>2</v>
      </c>
      <c r="DL151" s="17" t="s">
        <v>94</v>
      </c>
      <c r="DM151" s="17"/>
      <c r="DN151" s="17"/>
      <c r="DO151" s="20">
        <f t="shared" si="180"/>
        <v>2</v>
      </c>
      <c r="DP151" s="20">
        <f t="shared" si="181"/>
        <v>0</v>
      </c>
      <c r="DQ151" s="20">
        <f t="shared" si="182"/>
        <v>2</v>
      </c>
      <c r="DR151" s="20" t="str">
        <f t="shared" si="183"/>
        <v>راسب</v>
      </c>
      <c r="DS151" s="18"/>
      <c r="DT151"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1" s="19"/>
      <c r="DV151" s="20" t="str">
        <f t="shared" si="185"/>
        <v>اللغة العربية واَدابها</v>
      </c>
      <c r="DW151" s="20" t="str">
        <f t="shared" si="186"/>
        <v>اللغة الإنجليزية</v>
      </c>
      <c r="DX151" s="20" t="str">
        <f t="shared" si="187"/>
        <v>الرياضيات العامة</v>
      </c>
      <c r="DY151" s="20" t="str">
        <f t="shared" si="188"/>
        <v xml:space="preserve"> الفيزياء العامة </v>
      </c>
      <c r="DZ151" s="20" t="str">
        <f t="shared" si="189"/>
        <v>الكيمياء</v>
      </c>
      <c r="EA151" s="20" t="str">
        <f t="shared" si="190"/>
        <v xml:space="preserve"> الدراسات الاجتماعية</v>
      </c>
      <c r="EB151" s="20" t="str">
        <f t="shared" si="191"/>
        <v>التربية الوطنية</v>
      </c>
      <c r="EC151" s="20" t="str">
        <f t="shared" si="192"/>
        <v>الحاسب الألى</v>
      </c>
      <c r="ED151" s="20" t="str">
        <f t="shared" si="193"/>
        <v>الأمن الصناعى والسلامة المهنية</v>
      </c>
      <c r="EE151" s="20" t="str">
        <f t="shared" si="194"/>
        <v>مبادئ الرسم الفنى</v>
      </c>
      <c r="EF151" s="20" t="str">
        <f t="shared" si="195"/>
        <v>التكنولوجيا</v>
      </c>
      <c r="EG151" s="20" t="str">
        <f t="shared" si="196"/>
        <v>الخامات</v>
      </c>
      <c r="EH151" s="20" t="str">
        <f t="shared" si="197"/>
        <v>المعدات</v>
      </c>
      <c r="EI151" s="20" t="str">
        <f t="shared" si="198"/>
        <v>مبادئ الكهرباء</v>
      </c>
      <c r="EJ151" s="20" t="str">
        <f t="shared" si="199"/>
        <v>التدريبات العملية</v>
      </c>
      <c r="EK151" s="20" t="str">
        <f t="shared" si="200"/>
        <v>التربية الدينية</v>
      </c>
      <c r="EL151" s="20">
        <f>IF(ROW($C$13)&gt;=COUNT(DV151:EK151),SUMPRODUCT(--(DV151:EK151:EK151&lt;&gt;"")),"")</f>
        <v>16</v>
      </c>
      <c r="EN151" s="1">
        <v>72</v>
      </c>
    </row>
    <row r="152" spans="2:144" ht="18.600000000000001" thickTop="1" thickBot="1" x14ac:dyDescent="0.35">
      <c r="B152" s="15">
        <v>140</v>
      </c>
      <c r="C152" s="37">
        <f>الاسماء!B142</f>
        <v>140</v>
      </c>
      <c r="D152" s="34" t="str">
        <f>الاسماء!C142</f>
        <v>محمد على محمود احمد على‎</v>
      </c>
      <c r="E152" s="44">
        <v>1654</v>
      </c>
      <c r="F152" s="16"/>
      <c r="G152" s="37" t="str">
        <f>الاسماء!D142</f>
        <v xml:space="preserve"> عمارة عام</v>
      </c>
      <c r="H152" s="41" t="str">
        <f>الاسماء!E142</f>
        <v>مسلم</v>
      </c>
      <c r="I152" s="17">
        <v>4</v>
      </c>
      <c r="J152" s="17">
        <v>15.5</v>
      </c>
      <c r="K152" s="17"/>
      <c r="L152" s="17"/>
      <c r="M152" s="20">
        <f t="shared" si="136"/>
        <v>19.5</v>
      </c>
      <c r="N152" s="20">
        <f t="shared" si="137"/>
        <v>0</v>
      </c>
      <c r="O152" s="20">
        <f t="shared" si="138"/>
        <v>19.5</v>
      </c>
      <c r="P152" s="17">
        <v>2</v>
      </c>
      <c r="Q152" s="17">
        <v>7</v>
      </c>
      <c r="R152" s="17"/>
      <c r="S152" s="17"/>
      <c r="T152" s="20">
        <f t="shared" si="139"/>
        <v>9</v>
      </c>
      <c r="U152" s="20">
        <f t="shared" si="140"/>
        <v>0</v>
      </c>
      <c r="V152" s="20">
        <f t="shared" si="141"/>
        <v>9</v>
      </c>
      <c r="W152" s="17">
        <v>2</v>
      </c>
      <c r="X152" s="17">
        <v>6.5</v>
      </c>
      <c r="Y152" s="17"/>
      <c r="Z152" s="17"/>
      <c r="AA152" s="20">
        <f t="shared" si="142"/>
        <v>8.5</v>
      </c>
      <c r="AB152" s="20">
        <f t="shared" si="143"/>
        <v>0</v>
      </c>
      <c r="AC152" s="20">
        <f t="shared" si="144"/>
        <v>8.5</v>
      </c>
      <c r="AD152" s="17">
        <v>1</v>
      </c>
      <c r="AE152" s="17">
        <v>4</v>
      </c>
      <c r="AF152" s="17"/>
      <c r="AG152" s="17"/>
      <c r="AH152" s="20">
        <f t="shared" si="145"/>
        <v>5</v>
      </c>
      <c r="AI152" s="20">
        <f t="shared" si="146"/>
        <v>0</v>
      </c>
      <c r="AJ152" s="20">
        <f t="shared" si="147"/>
        <v>5</v>
      </c>
      <c r="AK152" s="17">
        <v>2</v>
      </c>
      <c r="AL152" s="17">
        <v>4</v>
      </c>
      <c r="AM152" s="17"/>
      <c r="AN152" s="17"/>
      <c r="AO152" s="20">
        <f t="shared" si="148"/>
        <v>6</v>
      </c>
      <c r="AP152" s="20">
        <f t="shared" si="149"/>
        <v>0</v>
      </c>
      <c r="AQ152" s="20">
        <f t="shared" si="150"/>
        <v>6</v>
      </c>
      <c r="AR152" s="17">
        <v>1</v>
      </c>
      <c r="AS152" s="17">
        <v>5.5</v>
      </c>
      <c r="AT152" s="17"/>
      <c r="AU152" s="17"/>
      <c r="AV152" s="20">
        <f t="shared" si="151"/>
        <v>6.5</v>
      </c>
      <c r="AW152" s="20">
        <f t="shared" si="152"/>
        <v>0</v>
      </c>
      <c r="AX152" s="20">
        <f t="shared" si="153"/>
        <v>6.5</v>
      </c>
      <c r="AY152" s="17">
        <v>1.5</v>
      </c>
      <c r="AZ152" s="17">
        <v>5.5</v>
      </c>
      <c r="BA152" s="17"/>
      <c r="BB152" s="17"/>
      <c r="BC152" s="20">
        <f t="shared" si="154"/>
        <v>7</v>
      </c>
      <c r="BD152" s="20">
        <f t="shared" si="155"/>
        <v>0</v>
      </c>
      <c r="BE152" s="20">
        <f t="shared" si="156"/>
        <v>7</v>
      </c>
      <c r="BF152" s="17">
        <v>1.5</v>
      </c>
      <c r="BG152" s="17">
        <v>4.5</v>
      </c>
      <c r="BH152" s="17"/>
      <c r="BI152" s="17"/>
      <c r="BJ152" s="20">
        <f t="shared" si="157"/>
        <v>6</v>
      </c>
      <c r="BK152" s="20">
        <f t="shared" si="158"/>
        <v>0</v>
      </c>
      <c r="BL152" s="20">
        <f t="shared" si="159"/>
        <v>6</v>
      </c>
      <c r="BM152" s="17">
        <v>1.5</v>
      </c>
      <c r="BN152" s="17">
        <v>5</v>
      </c>
      <c r="BO152" s="17"/>
      <c r="BP152" s="17"/>
      <c r="BQ152" s="20">
        <f t="shared" si="160"/>
        <v>6.5</v>
      </c>
      <c r="BR152" s="20">
        <f t="shared" si="161"/>
        <v>0</v>
      </c>
      <c r="BS152" s="20">
        <f t="shared" si="162"/>
        <v>6.5</v>
      </c>
      <c r="BT152" s="17">
        <v>7</v>
      </c>
      <c r="BU152" s="17">
        <v>22</v>
      </c>
      <c r="BV152" s="17"/>
      <c r="BW152" s="17"/>
      <c r="BX152" s="20">
        <f t="shared" si="163"/>
        <v>29</v>
      </c>
      <c r="BY152" s="20">
        <f t="shared" si="164"/>
        <v>0</v>
      </c>
      <c r="BZ152" s="20">
        <f t="shared" si="165"/>
        <v>29</v>
      </c>
      <c r="CA152" s="17">
        <v>5</v>
      </c>
      <c r="CB152" s="17">
        <v>15</v>
      </c>
      <c r="CC152" s="17"/>
      <c r="CD152" s="17"/>
      <c r="CE152" s="20">
        <f t="shared" si="166"/>
        <v>20</v>
      </c>
      <c r="CF152" s="20">
        <f t="shared" si="167"/>
        <v>0</v>
      </c>
      <c r="CG152" s="20">
        <f t="shared" si="168"/>
        <v>20</v>
      </c>
      <c r="CH152" s="17">
        <v>4</v>
      </c>
      <c r="CI152" s="17">
        <v>12</v>
      </c>
      <c r="CJ152" s="17"/>
      <c r="CK152" s="17"/>
      <c r="CL152" s="20">
        <f t="shared" si="169"/>
        <v>16</v>
      </c>
      <c r="CM152" s="20">
        <f t="shared" si="170"/>
        <v>0</v>
      </c>
      <c r="CN152" s="20">
        <f t="shared" si="171"/>
        <v>16</v>
      </c>
      <c r="CO152" s="17">
        <v>4</v>
      </c>
      <c r="CP152" s="17">
        <v>15</v>
      </c>
      <c r="CQ152" s="17"/>
      <c r="CR152" s="17"/>
      <c r="CS152" s="20">
        <f t="shared" si="172"/>
        <v>19</v>
      </c>
      <c r="CT152" s="20">
        <f t="shared" si="173"/>
        <v>0</v>
      </c>
      <c r="CU152" s="20">
        <f t="shared" si="174"/>
        <v>19</v>
      </c>
      <c r="CV152" s="17">
        <v>1.5</v>
      </c>
      <c r="CW152" s="17">
        <v>4</v>
      </c>
      <c r="CX152" s="17"/>
      <c r="CY152" s="17"/>
      <c r="CZ152" s="20">
        <f t="shared" si="175"/>
        <v>5.5</v>
      </c>
      <c r="DA152" s="20">
        <f t="shared" si="176"/>
        <v>0</v>
      </c>
      <c r="DB152" s="20">
        <f t="shared" si="177"/>
        <v>5.5</v>
      </c>
      <c r="DC152" s="17">
        <v>14</v>
      </c>
      <c r="DD152" s="70">
        <v>49</v>
      </c>
      <c r="DE152" s="17"/>
      <c r="DF152" s="17"/>
      <c r="DG152" s="20">
        <f t="shared" si="134"/>
        <v>63</v>
      </c>
      <c r="DH152" s="20">
        <f t="shared" si="135"/>
        <v>0</v>
      </c>
      <c r="DI152" s="20">
        <f t="shared" si="178"/>
        <v>63</v>
      </c>
      <c r="DJ152" s="20">
        <f t="shared" si="179"/>
        <v>219.5</v>
      </c>
      <c r="DK152" s="17">
        <v>2</v>
      </c>
      <c r="DL152" s="17">
        <v>7</v>
      </c>
      <c r="DM152" s="17"/>
      <c r="DN152" s="17"/>
      <c r="DO152" s="20">
        <f t="shared" si="180"/>
        <v>9</v>
      </c>
      <c r="DP152" s="20">
        <f t="shared" si="181"/>
        <v>0</v>
      </c>
      <c r="DQ152" s="20">
        <f t="shared" si="182"/>
        <v>9</v>
      </c>
      <c r="DR152" s="20" t="str">
        <f t="shared" si="183"/>
        <v>راسب</v>
      </c>
      <c r="DS152" s="18"/>
      <c r="DT152"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2" s="19"/>
      <c r="DV152" s="20" t="str">
        <f t="shared" si="185"/>
        <v>اللغة العربية واَدابها</v>
      </c>
      <c r="DW152" s="20" t="str">
        <f t="shared" si="186"/>
        <v>اللغة الإنجليزية</v>
      </c>
      <c r="DX152" s="20" t="str">
        <f t="shared" si="187"/>
        <v>الرياضيات العامة</v>
      </c>
      <c r="DY152" s="20" t="str">
        <f t="shared" si="188"/>
        <v xml:space="preserve"> الفيزياء العامة </v>
      </c>
      <c r="DZ152" s="20" t="str">
        <f t="shared" si="189"/>
        <v>الكيمياء</v>
      </c>
      <c r="EA152" s="20" t="str">
        <f t="shared" si="190"/>
        <v xml:space="preserve"> الدراسات الاجتماعية</v>
      </c>
      <c r="EB152" s="20" t="str">
        <f t="shared" si="191"/>
        <v>التربية الوطنية</v>
      </c>
      <c r="EC152" s="20" t="str">
        <f t="shared" si="192"/>
        <v>الحاسب الألى</v>
      </c>
      <c r="ED152" s="20" t="str">
        <f t="shared" si="193"/>
        <v>الأمن الصناعى والسلامة المهنية</v>
      </c>
      <c r="EE152" s="20" t="str">
        <f t="shared" si="194"/>
        <v>مبادئ الرسم الفنى</v>
      </c>
      <c r="EF152" s="20" t="str">
        <f t="shared" si="195"/>
        <v>التكنولوجيا</v>
      </c>
      <c r="EG152" s="20" t="str">
        <f t="shared" si="196"/>
        <v>الخامات</v>
      </c>
      <c r="EH152" s="20" t="str">
        <f t="shared" si="197"/>
        <v>المعدات</v>
      </c>
      <c r="EI152" s="20" t="str">
        <f t="shared" si="198"/>
        <v>مبادئ الكهرباء</v>
      </c>
      <c r="EJ152" s="20" t="str">
        <f t="shared" si="199"/>
        <v>التدريبات العملية</v>
      </c>
      <c r="EK152" s="20" t="str">
        <f t="shared" si="200"/>
        <v>التربية الدينية</v>
      </c>
      <c r="EL152" s="20">
        <f>IF(ROW($C$13)&gt;=COUNT(DV152:EK152),SUMPRODUCT(--(DV152:EK152:EK152&lt;&gt;"")),"")</f>
        <v>16</v>
      </c>
      <c r="EN152" s="1">
        <v>72.5</v>
      </c>
    </row>
    <row r="153" spans="2:144" ht="18.600000000000001" thickTop="1" thickBot="1" x14ac:dyDescent="0.35">
      <c r="B153" s="15">
        <v>141</v>
      </c>
      <c r="C153" s="37">
        <f>الاسماء!B143</f>
        <v>141</v>
      </c>
      <c r="D153" s="34" t="str">
        <f>الاسماء!C143</f>
        <v>محمد عمرو عبد الحميد الصباحى‎</v>
      </c>
      <c r="E153" s="44">
        <v>1655</v>
      </c>
      <c r="F153" s="16"/>
      <c r="G153" s="37" t="str">
        <f>الاسماء!D143</f>
        <v xml:space="preserve"> عمارة عام</v>
      </c>
      <c r="H153" s="41" t="str">
        <f>الاسماء!E143</f>
        <v>مسلم</v>
      </c>
      <c r="I153" s="17">
        <v>3</v>
      </c>
      <c r="J153" s="17">
        <v>13</v>
      </c>
      <c r="K153" s="17"/>
      <c r="L153" s="17"/>
      <c r="M153" s="20">
        <f t="shared" si="136"/>
        <v>16</v>
      </c>
      <c r="N153" s="20">
        <f t="shared" si="137"/>
        <v>0</v>
      </c>
      <c r="O153" s="20">
        <f t="shared" si="138"/>
        <v>16</v>
      </c>
      <c r="P153" s="17">
        <v>2</v>
      </c>
      <c r="Q153" s="17">
        <v>6</v>
      </c>
      <c r="R153" s="17"/>
      <c r="S153" s="17"/>
      <c r="T153" s="20">
        <f t="shared" si="139"/>
        <v>8</v>
      </c>
      <c r="U153" s="20">
        <f t="shared" si="140"/>
        <v>0</v>
      </c>
      <c r="V153" s="20">
        <f t="shared" si="141"/>
        <v>8</v>
      </c>
      <c r="W153" s="17">
        <v>2</v>
      </c>
      <c r="X153" s="17">
        <v>6.5</v>
      </c>
      <c r="Y153" s="17"/>
      <c r="Z153" s="17"/>
      <c r="AA153" s="20">
        <f t="shared" si="142"/>
        <v>8.5</v>
      </c>
      <c r="AB153" s="20">
        <f t="shared" si="143"/>
        <v>0</v>
      </c>
      <c r="AC153" s="20">
        <f t="shared" si="144"/>
        <v>8.5</v>
      </c>
      <c r="AD153" s="17">
        <v>2</v>
      </c>
      <c r="AE153" s="17">
        <v>4.5</v>
      </c>
      <c r="AF153" s="17"/>
      <c r="AG153" s="17"/>
      <c r="AH153" s="20">
        <f t="shared" si="145"/>
        <v>6.5</v>
      </c>
      <c r="AI153" s="20">
        <f t="shared" si="146"/>
        <v>0</v>
      </c>
      <c r="AJ153" s="20">
        <f t="shared" si="147"/>
        <v>6.5</v>
      </c>
      <c r="AK153" s="17">
        <v>1</v>
      </c>
      <c r="AL153" s="17">
        <v>4.5</v>
      </c>
      <c r="AM153" s="17"/>
      <c r="AN153" s="17"/>
      <c r="AO153" s="20">
        <f t="shared" si="148"/>
        <v>5.5</v>
      </c>
      <c r="AP153" s="20">
        <f t="shared" si="149"/>
        <v>0</v>
      </c>
      <c r="AQ153" s="20">
        <f t="shared" si="150"/>
        <v>5.5</v>
      </c>
      <c r="AR153" s="17">
        <v>1</v>
      </c>
      <c r="AS153" s="17">
        <v>4.5</v>
      </c>
      <c r="AT153" s="17"/>
      <c r="AU153" s="17"/>
      <c r="AV153" s="20">
        <f t="shared" si="151"/>
        <v>5.5</v>
      </c>
      <c r="AW153" s="20">
        <f t="shared" si="152"/>
        <v>0</v>
      </c>
      <c r="AX153" s="20">
        <f t="shared" si="153"/>
        <v>5.5</v>
      </c>
      <c r="AY153" s="17">
        <v>0.5</v>
      </c>
      <c r="AZ153" s="17">
        <v>4</v>
      </c>
      <c r="BA153" s="17"/>
      <c r="BB153" s="17"/>
      <c r="BC153" s="20">
        <f t="shared" si="154"/>
        <v>4.5</v>
      </c>
      <c r="BD153" s="20">
        <f t="shared" si="155"/>
        <v>0</v>
      </c>
      <c r="BE153" s="20">
        <f t="shared" si="156"/>
        <v>4.5</v>
      </c>
      <c r="BF153" s="17">
        <v>1.5</v>
      </c>
      <c r="BG153" s="17">
        <v>5.5</v>
      </c>
      <c r="BH153" s="17"/>
      <c r="BI153" s="17"/>
      <c r="BJ153" s="20">
        <f t="shared" si="157"/>
        <v>7</v>
      </c>
      <c r="BK153" s="20">
        <f t="shared" si="158"/>
        <v>0</v>
      </c>
      <c r="BL153" s="20">
        <f t="shared" si="159"/>
        <v>7</v>
      </c>
      <c r="BM153" s="17">
        <v>1.5</v>
      </c>
      <c r="BN153" s="17">
        <v>5</v>
      </c>
      <c r="BO153" s="17"/>
      <c r="BP153" s="17"/>
      <c r="BQ153" s="20">
        <f t="shared" si="160"/>
        <v>6.5</v>
      </c>
      <c r="BR153" s="20">
        <f t="shared" si="161"/>
        <v>0</v>
      </c>
      <c r="BS153" s="20">
        <f t="shared" si="162"/>
        <v>6.5</v>
      </c>
      <c r="BT153" s="17">
        <v>7</v>
      </c>
      <c r="BU153" s="17">
        <v>10</v>
      </c>
      <c r="BV153" s="17"/>
      <c r="BW153" s="17"/>
      <c r="BX153" s="20">
        <f t="shared" si="163"/>
        <v>17</v>
      </c>
      <c r="BY153" s="20">
        <f t="shared" si="164"/>
        <v>0</v>
      </c>
      <c r="BZ153" s="20">
        <f t="shared" si="165"/>
        <v>17</v>
      </c>
      <c r="CA153" s="17">
        <v>5</v>
      </c>
      <c r="CB153" s="17">
        <v>18</v>
      </c>
      <c r="CC153" s="17"/>
      <c r="CD153" s="17"/>
      <c r="CE153" s="20">
        <f t="shared" si="166"/>
        <v>23</v>
      </c>
      <c r="CF153" s="20">
        <f t="shared" si="167"/>
        <v>0</v>
      </c>
      <c r="CG153" s="20">
        <f t="shared" si="168"/>
        <v>23</v>
      </c>
      <c r="CH153" s="17">
        <v>4</v>
      </c>
      <c r="CI153" s="17">
        <v>13</v>
      </c>
      <c r="CJ153" s="17"/>
      <c r="CK153" s="17"/>
      <c r="CL153" s="20">
        <f t="shared" si="169"/>
        <v>17</v>
      </c>
      <c r="CM153" s="20">
        <f t="shared" si="170"/>
        <v>0</v>
      </c>
      <c r="CN153" s="20">
        <f t="shared" si="171"/>
        <v>17</v>
      </c>
      <c r="CO153" s="17">
        <v>4</v>
      </c>
      <c r="CP153" s="17">
        <v>14</v>
      </c>
      <c r="CQ153" s="17"/>
      <c r="CR153" s="17"/>
      <c r="CS153" s="20">
        <f t="shared" si="172"/>
        <v>18</v>
      </c>
      <c r="CT153" s="20">
        <f t="shared" si="173"/>
        <v>0</v>
      </c>
      <c r="CU153" s="20">
        <f t="shared" si="174"/>
        <v>18</v>
      </c>
      <c r="CV153" s="17">
        <v>1.5</v>
      </c>
      <c r="CW153" s="17">
        <v>6</v>
      </c>
      <c r="CX153" s="17"/>
      <c r="CY153" s="17"/>
      <c r="CZ153" s="20">
        <f t="shared" si="175"/>
        <v>7.5</v>
      </c>
      <c r="DA153" s="20">
        <f t="shared" si="176"/>
        <v>0</v>
      </c>
      <c r="DB153" s="20">
        <f t="shared" si="177"/>
        <v>7.5</v>
      </c>
      <c r="DC153" s="17">
        <v>15</v>
      </c>
      <c r="DD153" s="70">
        <v>49</v>
      </c>
      <c r="DE153" s="17"/>
      <c r="DF153" s="17"/>
      <c r="DG153" s="20">
        <f t="shared" si="134"/>
        <v>64</v>
      </c>
      <c r="DH153" s="20">
        <f t="shared" si="135"/>
        <v>0</v>
      </c>
      <c r="DI153" s="20">
        <f t="shared" si="178"/>
        <v>64</v>
      </c>
      <c r="DJ153" s="20">
        <f t="shared" si="179"/>
        <v>210</v>
      </c>
      <c r="DK153" s="17">
        <v>2</v>
      </c>
      <c r="DL153" s="17">
        <v>7</v>
      </c>
      <c r="DM153" s="17"/>
      <c r="DN153" s="17"/>
      <c r="DO153" s="20">
        <f t="shared" si="180"/>
        <v>9</v>
      </c>
      <c r="DP153" s="20">
        <f t="shared" si="181"/>
        <v>0</v>
      </c>
      <c r="DQ153" s="20">
        <f t="shared" si="182"/>
        <v>9</v>
      </c>
      <c r="DR153" s="20" t="str">
        <f t="shared" si="183"/>
        <v>راسب</v>
      </c>
      <c r="DS153" s="18"/>
      <c r="DT153"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3" s="19"/>
      <c r="DV153" s="20" t="str">
        <f t="shared" si="185"/>
        <v>اللغة العربية واَدابها</v>
      </c>
      <c r="DW153" s="20" t="str">
        <f t="shared" si="186"/>
        <v>اللغة الإنجليزية</v>
      </c>
      <c r="DX153" s="20" t="str">
        <f t="shared" si="187"/>
        <v>الرياضيات العامة</v>
      </c>
      <c r="DY153" s="20" t="str">
        <f t="shared" si="188"/>
        <v xml:space="preserve"> الفيزياء العامة </v>
      </c>
      <c r="DZ153" s="20" t="str">
        <f t="shared" si="189"/>
        <v>الكيمياء</v>
      </c>
      <c r="EA153" s="20" t="str">
        <f t="shared" si="190"/>
        <v xml:space="preserve"> الدراسات الاجتماعية</v>
      </c>
      <c r="EB153" s="20" t="str">
        <f t="shared" si="191"/>
        <v>التربية الوطنية</v>
      </c>
      <c r="EC153" s="20" t="str">
        <f t="shared" si="192"/>
        <v>الحاسب الألى</v>
      </c>
      <c r="ED153" s="20" t="str">
        <f t="shared" si="193"/>
        <v>الأمن الصناعى والسلامة المهنية</v>
      </c>
      <c r="EE153" s="20" t="str">
        <f t="shared" si="194"/>
        <v>مبادئ الرسم الفنى</v>
      </c>
      <c r="EF153" s="20" t="str">
        <f t="shared" si="195"/>
        <v>التكنولوجيا</v>
      </c>
      <c r="EG153" s="20" t="str">
        <f t="shared" si="196"/>
        <v>الخامات</v>
      </c>
      <c r="EH153" s="20" t="str">
        <f t="shared" si="197"/>
        <v>المعدات</v>
      </c>
      <c r="EI153" s="20" t="str">
        <f t="shared" si="198"/>
        <v>مبادئ الكهرباء</v>
      </c>
      <c r="EJ153" s="20" t="str">
        <f t="shared" si="199"/>
        <v>التدريبات العملية</v>
      </c>
      <c r="EK153" s="20" t="str">
        <f t="shared" si="200"/>
        <v>التربية الدينية</v>
      </c>
      <c r="EL153" s="20">
        <f>IF(ROW($C$13)&gt;=COUNT(DV153:EK153),SUMPRODUCT(--(DV153:EK153:EK153&lt;&gt;"")),"")</f>
        <v>16</v>
      </c>
      <c r="EN153" s="1">
        <v>73</v>
      </c>
    </row>
    <row r="154" spans="2:144" ht="18.600000000000001" thickTop="1" thickBot="1" x14ac:dyDescent="0.35">
      <c r="B154" s="15">
        <v>142</v>
      </c>
      <c r="C154" s="37">
        <f>الاسماء!B144</f>
        <v>142</v>
      </c>
      <c r="D154" s="34" t="str">
        <f>الاسماء!C144</f>
        <v>محمد كرم عطية اللة على‎</v>
      </c>
      <c r="E154" s="44">
        <v>1656</v>
      </c>
      <c r="F154" s="16"/>
      <c r="G154" s="37" t="str">
        <f>الاسماء!D144</f>
        <v xml:space="preserve"> عمارة عام</v>
      </c>
      <c r="H154" s="41" t="str">
        <f>الاسماء!E144</f>
        <v>مسلم</v>
      </c>
      <c r="I154" s="17">
        <v>3</v>
      </c>
      <c r="J154" s="17">
        <v>15.5</v>
      </c>
      <c r="K154" s="17"/>
      <c r="L154" s="17"/>
      <c r="M154" s="20">
        <f t="shared" si="136"/>
        <v>18.5</v>
      </c>
      <c r="N154" s="20">
        <f t="shared" si="137"/>
        <v>0</v>
      </c>
      <c r="O154" s="20">
        <f t="shared" si="138"/>
        <v>18.5</v>
      </c>
      <c r="P154" s="17">
        <v>2</v>
      </c>
      <c r="Q154" s="17">
        <v>7</v>
      </c>
      <c r="R154" s="17"/>
      <c r="S154" s="17"/>
      <c r="T154" s="20">
        <f t="shared" si="139"/>
        <v>9</v>
      </c>
      <c r="U154" s="20">
        <f t="shared" si="140"/>
        <v>0</v>
      </c>
      <c r="V154" s="20">
        <f t="shared" si="141"/>
        <v>9</v>
      </c>
      <c r="W154" s="17">
        <v>3</v>
      </c>
      <c r="X154" s="17">
        <v>6.5</v>
      </c>
      <c r="Y154" s="17"/>
      <c r="Z154" s="17"/>
      <c r="AA154" s="20">
        <f t="shared" si="142"/>
        <v>9.5</v>
      </c>
      <c r="AB154" s="20">
        <f t="shared" si="143"/>
        <v>0</v>
      </c>
      <c r="AC154" s="20">
        <f t="shared" si="144"/>
        <v>9.5</v>
      </c>
      <c r="AD154" s="17">
        <v>1</v>
      </c>
      <c r="AE154" s="17">
        <v>4.5</v>
      </c>
      <c r="AF154" s="17"/>
      <c r="AG154" s="17"/>
      <c r="AH154" s="20">
        <f t="shared" si="145"/>
        <v>5.5</v>
      </c>
      <c r="AI154" s="20">
        <f t="shared" si="146"/>
        <v>0</v>
      </c>
      <c r="AJ154" s="20">
        <f t="shared" si="147"/>
        <v>5.5</v>
      </c>
      <c r="AK154" s="17">
        <v>1</v>
      </c>
      <c r="AL154" s="17">
        <v>5</v>
      </c>
      <c r="AM154" s="17"/>
      <c r="AN154" s="17"/>
      <c r="AO154" s="20">
        <f t="shared" si="148"/>
        <v>6</v>
      </c>
      <c r="AP154" s="20">
        <f t="shared" si="149"/>
        <v>0</v>
      </c>
      <c r="AQ154" s="20">
        <f t="shared" si="150"/>
        <v>6</v>
      </c>
      <c r="AR154" s="17">
        <v>2</v>
      </c>
      <c r="AS154" s="17">
        <v>5</v>
      </c>
      <c r="AT154" s="17"/>
      <c r="AU154" s="17"/>
      <c r="AV154" s="20">
        <f t="shared" si="151"/>
        <v>7</v>
      </c>
      <c r="AW154" s="20">
        <f t="shared" si="152"/>
        <v>0</v>
      </c>
      <c r="AX154" s="20">
        <f t="shared" si="153"/>
        <v>7</v>
      </c>
      <c r="AY154" s="17">
        <v>1.5</v>
      </c>
      <c r="AZ154" s="17">
        <v>4.5</v>
      </c>
      <c r="BA154" s="17"/>
      <c r="BB154" s="17"/>
      <c r="BC154" s="20">
        <f t="shared" si="154"/>
        <v>6</v>
      </c>
      <c r="BD154" s="20">
        <f t="shared" si="155"/>
        <v>0</v>
      </c>
      <c r="BE154" s="20">
        <f t="shared" si="156"/>
        <v>6</v>
      </c>
      <c r="BF154" s="17">
        <v>1.5</v>
      </c>
      <c r="BG154" s="17">
        <v>5.5</v>
      </c>
      <c r="BH154" s="17"/>
      <c r="BI154" s="17"/>
      <c r="BJ154" s="20">
        <f t="shared" si="157"/>
        <v>7</v>
      </c>
      <c r="BK154" s="20">
        <f t="shared" si="158"/>
        <v>0</v>
      </c>
      <c r="BL154" s="20">
        <f t="shared" si="159"/>
        <v>7</v>
      </c>
      <c r="BM154" s="17">
        <v>1.5</v>
      </c>
      <c r="BN154" s="17">
        <v>6</v>
      </c>
      <c r="BO154" s="17"/>
      <c r="BP154" s="17"/>
      <c r="BQ154" s="20">
        <f t="shared" si="160"/>
        <v>7.5</v>
      </c>
      <c r="BR154" s="20">
        <f t="shared" si="161"/>
        <v>0</v>
      </c>
      <c r="BS154" s="20">
        <f t="shared" si="162"/>
        <v>7.5</v>
      </c>
      <c r="BT154" s="17">
        <v>8</v>
      </c>
      <c r="BU154" s="17">
        <v>28</v>
      </c>
      <c r="BV154" s="17"/>
      <c r="BW154" s="17"/>
      <c r="BX154" s="20">
        <f t="shared" si="163"/>
        <v>36</v>
      </c>
      <c r="BY154" s="20">
        <f t="shared" si="164"/>
        <v>0</v>
      </c>
      <c r="BZ154" s="20">
        <f t="shared" si="165"/>
        <v>36</v>
      </c>
      <c r="CA154" s="17">
        <v>5</v>
      </c>
      <c r="CB154" s="17">
        <v>18</v>
      </c>
      <c r="CC154" s="17"/>
      <c r="CD154" s="17"/>
      <c r="CE154" s="20">
        <f t="shared" si="166"/>
        <v>23</v>
      </c>
      <c r="CF154" s="20">
        <f t="shared" si="167"/>
        <v>0</v>
      </c>
      <c r="CG154" s="20">
        <f t="shared" si="168"/>
        <v>23</v>
      </c>
      <c r="CH154" s="17">
        <v>4</v>
      </c>
      <c r="CI154" s="17">
        <v>15</v>
      </c>
      <c r="CJ154" s="17"/>
      <c r="CK154" s="17"/>
      <c r="CL154" s="20">
        <f t="shared" si="169"/>
        <v>19</v>
      </c>
      <c r="CM154" s="20">
        <f t="shared" si="170"/>
        <v>0</v>
      </c>
      <c r="CN154" s="20">
        <f t="shared" si="171"/>
        <v>19</v>
      </c>
      <c r="CO154" s="17">
        <v>4</v>
      </c>
      <c r="CP154" s="17">
        <v>15</v>
      </c>
      <c r="CQ154" s="17"/>
      <c r="CR154" s="17"/>
      <c r="CS154" s="20">
        <f t="shared" si="172"/>
        <v>19</v>
      </c>
      <c r="CT154" s="20">
        <f t="shared" si="173"/>
        <v>0</v>
      </c>
      <c r="CU154" s="20">
        <f t="shared" si="174"/>
        <v>19</v>
      </c>
      <c r="CV154" s="17">
        <v>1.5</v>
      </c>
      <c r="CW154" s="17">
        <v>5</v>
      </c>
      <c r="CX154" s="17"/>
      <c r="CY154" s="17"/>
      <c r="CZ154" s="20">
        <f t="shared" si="175"/>
        <v>6.5</v>
      </c>
      <c r="DA154" s="20">
        <f t="shared" si="176"/>
        <v>0</v>
      </c>
      <c r="DB154" s="20">
        <f t="shared" si="177"/>
        <v>6.5</v>
      </c>
      <c r="DC154" s="17">
        <v>15</v>
      </c>
      <c r="DD154" s="70">
        <v>56</v>
      </c>
      <c r="DE154" s="17"/>
      <c r="DF154" s="17"/>
      <c r="DG154" s="20">
        <f t="shared" si="134"/>
        <v>71</v>
      </c>
      <c r="DH154" s="20">
        <f t="shared" si="135"/>
        <v>0</v>
      </c>
      <c r="DI154" s="20">
        <f t="shared" si="178"/>
        <v>71</v>
      </c>
      <c r="DJ154" s="20">
        <f t="shared" si="179"/>
        <v>244.5</v>
      </c>
      <c r="DK154" s="17">
        <v>2</v>
      </c>
      <c r="DL154" s="17">
        <v>6.5</v>
      </c>
      <c r="DM154" s="17"/>
      <c r="DN154" s="17"/>
      <c r="DO154" s="20">
        <f t="shared" si="180"/>
        <v>8.5</v>
      </c>
      <c r="DP154" s="20">
        <f t="shared" si="181"/>
        <v>0</v>
      </c>
      <c r="DQ154" s="20">
        <f t="shared" si="182"/>
        <v>8.5</v>
      </c>
      <c r="DR154" s="20" t="str">
        <f t="shared" si="183"/>
        <v>راسب</v>
      </c>
      <c r="DS154" s="18"/>
      <c r="DT154"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4" s="19"/>
      <c r="DV154" s="20" t="str">
        <f t="shared" si="185"/>
        <v>اللغة العربية واَدابها</v>
      </c>
      <c r="DW154" s="20" t="str">
        <f t="shared" si="186"/>
        <v>اللغة الإنجليزية</v>
      </c>
      <c r="DX154" s="20" t="str">
        <f t="shared" si="187"/>
        <v>الرياضيات العامة</v>
      </c>
      <c r="DY154" s="20" t="str">
        <f t="shared" si="188"/>
        <v xml:space="preserve"> الفيزياء العامة </v>
      </c>
      <c r="DZ154" s="20" t="str">
        <f t="shared" si="189"/>
        <v>الكيمياء</v>
      </c>
      <c r="EA154" s="20" t="str">
        <f t="shared" si="190"/>
        <v xml:space="preserve"> الدراسات الاجتماعية</v>
      </c>
      <c r="EB154" s="20" t="str">
        <f t="shared" si="191"/>
        <v>التربية الوطنية</v>
      </c>
      <c r="EC154" s="20" t="str">
        <f t="shared" si="192"/>
        <v>الحاسب الألى</v>
      </c>
      <c r="ED154" s="20" t="str">
        <f t="shared" si="193"/>
        <v>الأمن الصناعى والسلامة المهنية</v>
      </c>
      <c r="EE154" s="20" t="str">
        <f t="shared" si="194"/>
        <v>مبادئ الرسم الفنى</v>
      </c>
      <c r="EF154" s="20" t="str">
        <f t="shared" si="195"/>
        <v>التكنولوجيا</v>
      </c>
      <c r="EG154" s="20" t="str">
        <f t="shared" si="196"/>
        <v>الخامات</v>
      </c>
      <c r="EH154" s="20" t="str">
        <f t="shared" si="197"/>
        <v>المعدات</v>
      </c>
      <c r="EI154" s="20" t="str">
        <f t="shared" si="198"/>
        <v>مبادئ الكهرباء</v>
      </c>
      <c r="EJ154" s="20" t="str">
        <f t="shared" si="199"/>
        <v>التدريبات العملية</v>
      </c>
      <c r="EK154" s="20" t="str">
        <f t="shared" si="200"/>
        <v>التربية الدينية</v>
      </c>
      <c r="EL154" s="20">
        <f>IF(ROW($C$13)&gt;=COUNT(DV154:EK154),SUMPRODUCT(--(DV154:EK154:EK154&lt;&gt;"")),"")</f>
        <v>16</v>
      </c>
      <c r="EN154" s="1">
        <v>73.5</v>
      </c>
    </row>
    <row r="155" spans="2:144" ht="18.600000000000001" thickTop="1" thickBot="1" x14ac:dyDescent="0.35">
      <c r="B155" s="15">
        <v>143</v>
      </c>
      <c r="C155" s="37">
        <f>الاسماء!B145</f>
        <v>143</v>
      </c>
      <c r="D155" s="34" t="str">
        <f>الاسماء!C145</f>
        <v>محمد مجدى عبدة سيد‎</v>
      </c>
      <c r="E155" s="44">
        <v>1657</v>
      </c>
      <c r="F155" s="16"/>
      <c r="G155" s="37" t="str">
        <f>الاسماء!D145</f>
        <v xml:space="preserve"> عمارة عام</v>
      </c>
      <c r="H155" s="41" t="str">
        <f>الاسماء!E145</f>
        <v>مسلم</v>
      </c>
      <c r="I155" s="17">
        <v>3</v>
      </c>
      <c r="J155" s="17">
        <v>16.5</v>
      </c>
      <c r="K155" s="17"/>
      <c r="L155" s="17"/>
      <c r="M155" s="20">
        <f t="shared" si="136"/>
        <v>19.5</v>
      </c>
      <c r="N155" s="20">
        <f t="shared" si="137"/>
        <v>0</v>
      </c>
      <c r="O155" s="20">
        <f t="shared" si="138"/>
        <v>19.5</v>
      </c>
      <c r="P155" s="17">
        <v>2</v>
      </c>
      <c r="Q155" s="17">
        <v>6.5</v>
      </c>
      <c r="R155" s="17"/>
      <c r="S155" s="17"/>
      <c r="T155" s="20">
        <f t="shared" si="139"/>
        <v>8.5</v>
      </c>
      <c r="U155" s="20">
        <f t="shared" si="140"/>
        <v>0</v>
      </c>
      <c r="V155" s="20">
        <f t="shared" si="141"/>
        <v>8.5</v>
      </c>
      <c r="W155" s="17">
        <v>2</v>
      </c>
      <c r="X155" s="17">
        <v>6.5</v>
      </c>
      <c r="Y155" s="17"/>
      <c r="Z155" s="17"/>
      <c r="AA155" s="20">
        <f t="shared" si="142"/>
        <v>8.5</v>
      </c>
      <c r="AB155" s="20">
        <f t="shared" si="143"/>
        <v>0</v>
      </c>
      <c r="AC155" s="20">
        <f t="shared" si="144"/>
        <v>8.5</v>
      </c>
      <c r="AD155" s="17">
        <v>2</v>
      </c>
      <c r="AE155" s="17">
        <v>6</v>
      </c>
      <c r="AF155" s="17"/>
      <c r="AG155" s="17"/>
      <c r="AH155" s="20">
        <f t="shared" si="145"/>
        <v>8</v>
      </c>
      <c r="AI155" s="20">
        <f t="shared" si="146"/>
        <v>0</v>
      </c>
      <c r="AJ155" s="20">
        <f t="shared" si="147"/>
        <v>8</v>
      </c>
      <c r="AK155" s="17">
        <v>1</v>
      </c>
      <c r="AL155" s="17">
        <v>5</v>
      </c>
      <c r="AM155" s="17"/>
      <c r="AN155" s="17"/>
      <c r="AO155" s="20">
        <f t="shared" si="148"/>
        <v>6</v>
      </c>
      <c r="AP155" s="20">
        <f t="shared" si="149"/>
        <v>0</v>
      </c>
      <c r="AQ155" s="20">
        <f t="shared" si="150"/>
        <v>6</v>
      </c>
      <c r="AR155" s="17">
        <v>2</v>
      </c>
      <c r="AS155" s="17">
        <v>4.5</v>
      </c>
      <c r="AT155" s="17"/>
      <c r="AU155" s="17"/>
      <c r="AV155" s="20">
        <f t="shared" si="151"/>
        <v>6.5</v>
      </c>
      <c r="AW155" s="20">
        <f t="shared" si="152"/>
        <v>0</v>
      </c>
      <c r="AX155" s="20">
        <f t="shared" si="153"/>
        <v>6.5</v>
      </c>
      <c r="AY155" s="17">
        <v>1.5</v>
      </c>
      <c r="AZ155" s="17">
        <v>3</v>
      </c>
      <c r="BA155" s="17"/>
      <c r="BB155" s="17"/>
      <c r="BC155" s="20">
        <f t="shared" si="154"/>
        <v>4.5</v>
      </c>
      <c r="BD155" s="20">
        <f t="shared" si="155"/>
        <v>0</v>
      </c>
      <c r="BE155" s="20">
        <f t="shared" si="156"/>
        <v>4.5</v>
      </c>
      <c r="BF155" s="17">
        <v>1.5</v>
      </c>
      <c r="BG155" s="17">
        <v>5</v>
      </c>
      <c r="BH155" s="17"/>
      <c r="BI155" s="17"/>
      <c r="BJ155" s="20">
        <f t="shared" si="157"/>
        <v>6.5</v>
      </c>
      <c r="BK155" s="20">
        <f t="shared" si="158"/>
        <v>0</v>
      </c>
      <c r="BL155" s="20">
        <f t="shared" si="159"/>
        <v>6.5</v>
      </c>
      <c r="BM155" s="17">
        <v>1.5</v>
      </c>
      <c r="BN155" s="17">
        <v>4</v>
      </c>
      <c r="BO155" s="17"/>
      <c r="BP155" s="17"/>
      <c r="BQ155" s="20">
        <f t="shared" si="160"/>
        <v>5.5</v>
      </c>
      <c r="BR155" s="20">
        <f t="shared" si="161"/>
        <v>0</v>
      </c>
      <c r="BS155" s="20">
        <f t="shared" si="162"/>
        <v>5.5</v>
      </c>
      <c r="BT155" s="17">
        <v>6.5</v>
      </c>
      <c r="BU155" s="17">
        <v>22</v>
      </c>
      <c r="BV155" s="17"/>
      <c r="BW155" s="17"/>
      <c r="BX155" s="20">
        <f t="shared" si="163"/>
        <v>28.5</v>
      </c>
      <c r="BY155" s="20">
        <f t="shared" si="164"/>
        <v>0</v>
      </c>
      <c r="BZ155" s="20">
        <f t="shared" si="165"/>
        <v>28.5</v>
      </c>
      <c r="CA155" s="17">
        <v>4.5</v>
      </c>
      <c r="CB155" s="17">
        <v>17</v>
      </c>
      <c r="CC155" s="17"/>
      <c r="CD155" s="17"/>
      <c r="CE155" s="20">
        <f t="shared" si="166"/>
        <v>21.5</v>
      </c>
      <c r="CF155" s="20">
        <f t="shared" si="167"/>
        <v>0</v>
      </c>
      <c r="CG155" s="20">
        <f t="shared" si="168"/>
        <v>21.5</v>
      </c>
      <c r="CH155" s="17">
        <v>3</v>
      </c>
      <c r="CI155" s="17">
        <v>15</v>
      </c>
      <c r="CJ155" s="17"/>
      <c r="CK155" s="17"/>
      <c r="CL155" s="20">
        <f t="shared" si="169"/>
        <v>18</v>
      </c>
      <c r="CM155" s="20">
        <f t="shared" si="170"/>
        <v>0</v>
      </c>
      <c r="CN155" s="20">
        <f t="shared" si="171"/>
        <v>18</v>
      </c>
      <c r="CO155" s="17">
        <v>3</v>
      </c>
      <c r="CP155" s="17">
        <v>15</v>
      </c>
      <c r="CQ155" s="17"/>
      <c r="CR155" s="17"/>
      <c r="CS155" s="20">
        <f t="shared" si="172"/>
        <v>18</v>
      </c>
      <c r="CT155" s="20">
        <f t="shared" si="173"/>
        <v>0</v>
      </c>
      <c r="CU155" s="20">
        <f t="shared" si="174"/>
        <v>18</v>
      </c>
      <c r="CV155" s="17">
        <v>1.5</v>
      </c>
      <c r="CW155" s="17">
        <v>5</v>
      </c>
      <c r="CX155" s="17"/>
      <c r="CY155" s="17"/>
      <c r="CZ155" s="20">
        <f t="shared" si="175"/>
        <v>6.5</v>
      </c>
      <c r="DA155" s="20">
        <f t="shared" si="176"/>
        <v>0</v>
      </c>
      <c r="DB155" s="20">
        <f t="shared" si="177"/>
        <v>6.5</v>
      </c>
      <c r="DC155" s="17">
        <v>15</v>
      </c>
      <c r="DD155" s="70">
        <v>59</v>
      </c>
      <c r="DE155" s="17"/>
      <c r="DF155" s="17"/>
      <c r="DG155" s="20">
        <f t="shared" si="134"/>
        <v>74</v>
      </c>
      <c r="DH155" s="20">
        <f t="shared" si="135"/>
        <v>0</v>
      </c>
      <c r="DI155" s="20">
        <f t="shared" si="178"/>
        <v>74</v>
      </c>
      <c r="DJ155" s="20">
        <f t="shared" si="179"/>
        <v>235.5</v>
      </c>
      <c r="DK155" s="17">
        <v>2</v>
      </c>
      <c r="DL155" s="17">
        <v>7.5</v>
      </c>
      <c r="DM155" s="17"/>
      <c r="DN155" s="17"/>
      <c r="DO155" s="20">
        <f t="shared" si="180"/>
        <v>9.5</v>
      </c>
      <c r="DP155" s="20">
        <f t="shared" si="181"/>
        <v>0</v>
      </c>
      <c r="DQ155" s="20">
        <f t="shared" si="182"/>
        <v>9.5</v>
      </c>
      <c r="DR155" s="20" t="str">
        <f t="shared" si="183"/>
        <v>راسب</v>
      </c>
      <c r="DS155" s="18"/>
      <c r="DT155"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5" s="19"/>
      <c r="DV155" s="20" t="str">
        <f t="shared" si="185"/>
        <v>اللغة العربية واَدابها</v>
      </c>
      <c r="DW155" s="20" t="str">
        <f t="shared" si="186"/>
        <v>اللغة الإنجليزية</v>
      </c>
      <c r="DX155" s="20" t="str">
        <f t="shared" si="187"/>
        <v>الرياضيات العامة</v>
      </c>
      <c r="DY155" s="20" t="str">
        <f t="shared" si="188"/>
        <v xml:space="preserve"> الفيزياء العامة </v>
      </c>
      <c r="DZ155" s="20" t="str">
        <f t="shared" si="189"/>
        <v>الكيمياء</v>
      </c>
      <c r="EA155" s="20" t="str">
        <f t="shared" si="190"/>
        <v xml:space="preserve"> الدراسات الاجتماعية</v>
      </c>
      <c r="EB155" s="20" t="str">
        <f t="shared" si="191"/>
        <v>التربية الوطنية</v>
      </c>
      <c r="EC155" s="20" t="str">
        <f t="shared" si="192"/>
        <v>الحاسب الألى</v>
      </c>
      <c r="ED155" s="20" t="str">
        <f t="shared" si="193"/>
        <v>الأمن الصناعى والسلامة المهنية</v>
      </c>
      <c r="EE155" s="20" t="str">
        <f t="shared" si="194"/>
        <v>مبادئ الرسم الفنى</v>
      </c>
      <c r="EF155" s="20" t="str">
        <f t="shared" si="195"/>
        <v>التكنولوجيا</v>
      </c>
      <c r="EG155" s="20" t="str">
        <f t="shared" si="196"/>
        <v>الخامات</v>
      </c>
      <c r="EH155" s="20" t="str">
        <f t="shared" si="197"/>
        <v>المعدات</v>
      </c>
      <c r="EI155" s="20" t="str">
        <f t="shared" si="198"/>
        <v>مبادئ الكهرباء</v>
      </c>
      <c r="EJ155" s="20" t="str">
        <f t="shared" si="199"/>
        <v>التدريبات العملية</v>
      </c>
      <c r="EK155" s="20" t="str">
        <f t="shared" si="200"/>
        <v>التربية الدينية</v>
      </c>
      <c r="EL155" s="20">
        <f>IF(ROW($C$13)&gt;=COUNT(DV155:EK155),SUMPRODUCT(--(DV155:EK155:EK155&lt;&gt;"")),"")</f>
        <v>16</v>
      </c>
      <c r="EN155" s="1">
        <v>74</v>
      </c>
    </row>
    <row r="156" spans="2:144" ht="18.600000000000001" thickTop="1" thickBot="1" x14ac:dyDescent="0.35">
      <c r="B156" s="15">
        <v>144</v>
      </c>
      <c r="C156" s="37">
        <f>الاسماء!B146</f>
        <v>144</v>
      </c>
      <c r="D156" s="34" t="str">
        <f>الاسماء!C146</f>
        <v>محمد ناجح عبد السميع شحاته‎</v>
      </c>
      <c r="E156" s="44">
        <v>1658</v>
      </c>
      <c r="F156" s="16"/>
      <c r="G156" s="37" t="str">
        <f>الاسماء!D146</f>
        <v xml:space="preserve"> عمارة عام</v>
      </c>
      <c r="H156" s="41" t="str">
        <f>الاسماء!E146</f>
        <v>مسلم</v>
      </c>
      <c r="I156" s="17">
        <v>3</v>
      </c>
      <c r="J156" s="17">
        <v>14.5</v>
      </c>
      <c r="K156" s="17"/>
      <c r="L156" s="17"/>
      <c r="M156" s="20">
        <f t="shared" si="136"/>
        <v>17.5</v>
      </c>
      <c r="N156" s="20">
        <f t="shared" si="137"/>
        <v>0</v>
      </c>
      <c r="O156" s="20">
        <f t="shared" si="138"/>
        <v>17.5</v>
      </c>
      <c r="P156" s="17">
        <v>2</v>
      </c>
      <c r="Q156" s="17">
        <v>6</v>
      </c>
      <c r="R156" s="17"/>
      <c r="S156" s="17"/>
      <c r="T156" s="20">
        <f t="shared" si="139"/>
        <v>8</v>
      </c>
      <c r="U156" s="20">
        <f t="shared" si="140"/>
        <v>0</v>
      </c>
      <c r="V156" s="20">
        <f t="shared" si="141"/>
        <v>8</v>
      </c>
      <c r="W156" s="17">
        <v>2</v>
      </c>
      <c r="X156" s="17">
        <v>6.5</v>
      </c>
      <c r="Y156" s="17"/>
      <c r="Z156" s="17"/>
      <c r="AA156" s="20">
        <f t="shared" si="142"/>
        <v>8.5</v>
      </c>
      <c r="AB156" s="20">
        <f t="shared" si="143"/>
        <v>0</v>
      </c>
      <c r="AC156" s="20">
        <f t="shared" si="144"/>
        <v>8.5</v>
      </c>
      <c r="AD156" s="17">
        <v>2</v>
      </c>
      <c r="AE156" s="17">
        <v>4.5</v>
      </c>
      <c r="AF156" s="17"/>
      <c r="AG156" s="17"/>
      <c r="AH156" s="20">
        <f t="shared" si="145"/>
        <v>6.5</v>
      </c>
      <c r="AI156" s="20">
        <f t="shared" si="146"/>
        <v>0</v>
      </c>
      <c r="AJ156" s="20">
        <f t="shared" si="147"/>
        <v>6.5</v>
      </c>
      <c r="AK156" s="17">
        <v>1</v>
      </c>
      <c r="AL156" s="17">
        <v>4.5</v>
      </c>
      <c r="AM156" s="17"/>
      <c r="AN156" s="17"/>
      <c r="AO156" s="20">
        <f t="shared" si="148"/>
        <v>5.5</v>
      </c>
      <c r="AP156" s="20">
        <f t="shared" si="149"/>
        <v>0</v>
      </c>
      <c r="AQ156" s="20">
        <f t="shared" si="150"/>
        <v>5.5</v>
      </c>
      <c r="AR156" s="17">
        <v>1</v>
      </c>
      <c r="AS156" s="17">
        <v>3.5</v>
      </c>
      <c r="AT156" s="17"/>
      <c r="AU156" s="17"/>
      <c r="AV156" s="20">
        <f t="shared" si="151"/>
        <v>4.5</v>
      </c>
      <c r="AW156" s="20">
        <f t="shared" si="152"/>
        <v>0</v>
      </c>
      <c r="AX156" s="20">
        <f t="shared" si="153"/>
        <v>4.5</v>
      </c>
      <c r="AY156" s="17">
        <v>1.5</v>
      </c>
      <c r="AZ156" s="17">
        <v>3</v>
      </c>
      <c r="BA156" s="17"/>
      <c r="BB156" s="17"/>
      <c r="BC156" s="20">
        <f t="shared" si="154"/>
        <v>4.5</v>
      </c>
      <c r="BD156" s="20">
        <f t="shared" si="155"/>
        <v>0</v>
      </c>
      <c r="BE156" s="20">
        <f t="shared" si="156"/>
        <v>4.5</v>
      </c>
      <c r="BF156" s="17">
        <v>1.5</v>
      </c>
      <c r="BG156" s="17">
        <v>4.5</v>
      </c>
      <c r="BH156" s="17"/>
      <c r="BI156" s="17"/>
      <c r="BJ156" s="20">
        <f t="shared" si="157"/>
        <v>6</v>
      </c>
      <c r="BK156" s="20">
        <f t="shared" si="158"/>
        <v>0</v>
      </c>
      <c r="BL156" s="20">
        <f t="shared" si="159"/>
        <v>6</v>
      </c>
      <c r="BM156" s="17">
        <v>1.5</v>
      </c>
      <c r="BN156" s="17">
        <v>4</v>
      </c>
      <c r="BO156" s="17"/>
      <c r="BP156" s="17"/>
      <c r="BQ156" s="20">
        <f t="shared" si="160"/>
        <v>5.5</v>
      </c>
      <c r="BR156" s="20">
        <f t="shared" si="161"/>
        <v>0</v>
      </c>
      <c r="BS156" s="20">
        <f t="shared" si="162"/>
        <v>5.5</v>
      </c>
      <c r="BT156" s="17">
        <v>8</v>
      </c>
      <c r="BU156" s="17">
        <v>23</v>
      </c>
      <c r="BV156" s="17"/>
      <c r="BW156" s="17"/>
      <c r="BX156" s="20">
        <f t="shared" si="163"/>
        <v>31</v>
      </c>
      <c r="BY156" s="20">
        <f t="shared" si="164"/>
        <v>0</v>
      </c>
      <c r="BZ156" s="20">
        <f t="shared" si="165"/>
        <v>31</v>
      </c>
      <c r="CA156" s="17">
        <v>5</v>
      </c>
      <c r="CB156" s="17">
        <v>17</v>
      </c>
      <c r="CC156" s="17"/>
      <c r="CD156" s="17"/>
      <c r="CE156" s="20">
        <f t="shared" si="166"/>
        <v>22</v>
      </c>
      <c r="CF156" s="20">
        <f t="shared" si="167"/>
        <v>0</v>
      </c>
      <c r="CG156" s="20">
        <f t="shared" si="168"/>
        <v>22</v>
      </c>
      <c r="CH156" s="17">
        <v>4</v>
      </c>
      <c r="CI156" s="17">
        <v>12</v>
      </c>
      <c r="CJ156" s="17"/>
      <c r="CK156" s="17"/>
      <c r="CL156" s="20">
        <f t="shared" si="169"/>
        <v>16</v>
      </c>
      <c r="CM156" s="20">
        <f t="shared" si="170"/>
        <v>0</v>
      </c>
      <c r="CN156" s="20">
        <f t="shared" si="171"/>
        <v>16</v>
      </c>
      <c r="CO156" s="17">
        <v>4</v>
      </c>
      <c r="CP156" s="17">
        <v>14</v>
      </c>
      <c r="CQ156" s="17"/>
      <c r="CR156" s="17"/>
      <c r="CS156" s="20">
        <f t="shared" si="172"/>
        <v>18</v>
      </c>
      <c r="CT156" s="20">
        <f t="shared" si="173"/>
        <v>0</v>
      </c>
      <c r="CU156" s="20">
        <f t="shared" si="174"/>
        <v>18</v>
      </c>
      <c r="CV156" s="17">
        <v>1.5</v>
      </c>
      <c r="CW156" s="17">
        <v>5</v>
      </c>
      <c r="CX156" s="17"/>
      <c r="CY156" s="17"/>
      <c r="CZ156" s="20">
        <f t="shared" si="175"/>
        <v>6.5</v>
      </c>
      <c r="DA156" s="20">
        <f t="shared" si="176"/>
        <v>0</v>
      </c>
      <c r="DB156" s="20">
        <f t="shared" si="177"/>
        <v>6.5</v>
      </c>
      <c r="DC156" s="17">
        <v>15</v>
      </c>
      <c r="DD156" s="70">
        <v>52</v>
      </c>
      <c r="DE156" s="17"/>
      <c r="DF156" s="17"/>
      <c r="DG156" s="20">
        <f t="shared" si="134"/>
        <v>67</v>
      </c>
      <c r="DH156" s="20">
        <f t="shared" si="135"/>
        <v>0</v>
      </c>
      <c r="DI156" s="20">
        <f t="shared" si="178"/>
        <v>67</v>
      </c>
      <c r="DJ156" s="20">
        <f t="shared" si="179"/>
        <v>222.5</v>
      </c>
      <c r="DK156" s="17">
        <v>2</v>
      </c>
      <c r="DL156" s="17">
        <v>6</v>
      </c>
      <c r="DM156" s="17"/>
      <c r="DN156" s="17"/>
      <c r="DO156" s="20">
        <f t="shared" si="180"/>
        <v>8</v>
      </c>
      <c r="DP156" s="20">
        <f t="shared" si="181"/>
        <v>0</v>
      </c>
      <c r="DQ156" s="20">
        <f t="shared" si="182"/>
        <v>8</v>
      </c>
      <c r="DR156" s="20" t="str">
        <f t="shared" si="183"/>
        <v>راسب</v>
      </c>
      <c r="DS156" s="18"/>
      <c r="DT156"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6" s="19"/>
      <c r="DV156" s="20" t="str">
        <f t="shared" si="185"/>
        <v>اللغة العربية واَدابها</v>
      </c>
      <c r="DW156" s="20" t="str">
        <f t="shared" si="186"/>
        <v>اللغة الإنجليزية</v>
      </c>
      <c r="DX156" s="20" t="str">
        <f t="shared" si="187"/>
        <v>الرياضيات العامة</v>
      </c>
      <c r="DY156" s="20" t="str">
        <f t="shared" si="188"/>
        <v xml:space="preserve"> الفيزياء العامة </v>
      </c>
      <c r="DZ156" s="20" t="str">
        <f t="shared" si="189"/>
        <v>الكيمياء</v>
      </c>
      <c r="EA156" s="20" t="str">
        <f t="shared" si="190"/>
        <v xml:space="preserve"> الدراسات الاجتماعية</v>
      </c>
      <c r="EB156" s="20" t="str">
        <f t="shared" si="191"/>
        <v>التربية الوطنية</v>
      </c>
      <c r="EC156" s="20" t="str">
        <f t="shared" si="192"/>
        <v>الحاسب الألى</v>
      </c>
      <c r="ED156" s="20" t="str">
        <f t="shared" si="193"/>
        <v>الأمن الصناعى والسلامة المهنية</v>
      </c>
      <c r="EE156" s="20" t="str">
        <f t="shared" si="194"/>
        <v>مبادئ الرسم الفنى</v>
      </c>
      <c r="EF156" s="20" t="str">
        <f t="shared" si="195"/>
        <v>التكنولوجيا</v>
      </c>
      <c r="EG156" s="20" t="str">
        <f t="shared" si="196"/>
        <v>الخامات</v>
      </c>
      <c r="EH156" s="20" t="str">
        <f t="shared" si="197"/>
        <v>المعدات</v>
      </c>
      <c r="EI156" s="20" t="str">
        <f t="shared" si="198"/>
        <v>مبادئ الكهرباء</v>
      </c>
      <c r="EJ156" s="20" t="str">
        <f t="shared" si="199"/>
        <v>التدريبات العملية</v>
      </c>
      <c r="EK156" s="20" t="str">
        <f t="shared" si="200"/>
        <v>التربية الدينية</v>
      </c>
      <c r="EL156" s="20">
        <f>IF(ROW($C$13)&gt;=COUNT(DV156:EK156),SUMPRODUCT(--(DV156:EK156:EK156&lt;&gt;"")),"")</f>
        <v>16</v>
      </c>
      <c r="EN156" s="1">
        <v>74.5</v>
      </c>
    </row>
    <row r="157" spans="2:144" ht="18.600000000000001" thickTop="1" thickBot="1" x14ac:dyDescent="0.35">
      <c r="B157" s="15">
        <v>145</v>
      </c>
      <c r="C157" s="37">
        <f>الاسماء!B147</f>
        <v>145</v>
      </c>
      <c r="D157" s="34" t="str">
        <f>الاسماء!C147</f>
        <v>محمد ناجى ابراهيم محروس‎</v>
      </c>
      <c r="E157" s="44">
        <v>1659</v>
      </c>
      <c r="F157" s="16"/>
      <c r="G157" s="37" t="str">
        <f>الاسماء!D147</f>
        <v xml:space="preserve"> عمارة عام</v>
      </c>
      <c r="H157" s="41" t="str">
        <f>الاسماء!E147</f>
        <v>مسلم</v>
      </c>
      <c r="I157" s="17">
        <v>3</v>
      </c>
      <c r="J157" s="17">
        <v>15</v>
      </c>
      <c r="K157" s="17"/>
      <c r="L157" s="17"/>
      <c r="M157" s="20">
        <f t="shared" si="136"/>
        <v>18</v>
      </c>
      <c r="N157" s="20">
        <f t="shared" si="137"/>
        <v>0</v>
      </c>
      <c r="O157" s="20">
        <f t="shared" si="138"/>
        <v>18</v>
      </c>
      <c r="P157" s="17">
        <v>2</v>
      </c>
      <c r="Q157" s="17">
        <v>6.5</v>
      </c>
      <c r="R157" s="17"/>
      <c r="S157" s="17"/>
      <c r="T157" s="20">
        <f t="shared" si="139"/>
        <v>8.5</v>
      </c>
      <c r="U157" s="20">
        <f t="shared" si="140"/>
        <v>0</v>
      </c>
      <c r="V157" s="20">
        <f t="shared" si="141"/>
        <v>8.5</v>
      </c>
      <c r="W157" s="17">
        <v>2</v>
      </c>
      <c r="X157" s="17">
        <v>7</v>
      </c>
      <c r="Y157" s="17"/>
      <c r="Z157" s="17"/>
      <c r="AA157" s="20">
        <f t="shared" si="142"/>
        <v>9</v>
      </c>
      <c r="AB157" s="20">
        <f t="shared" si="143"/>
        <v>0</v>
      </c>
      <c r="AC157" s="20">
        <f t="shared" si="144"/>
        <v>9</v>
      </c>
      <c r="AD157" s="17">
        <v>1</v>
      </c>
      <c r="AE157" s="17">
        <v>4.5</v>
      </c>
      <c r="AF157" s="17"/>
      <c r="AG157" s="17"/>
      <c r="AH157" s="20">
        <f t="shared" si="145"/>
        <v>5.5</v>
      </c>
      <c r="AI157" s="20">
        <f t="shared" si="146"/>
        <v>0</v>
      </c>
      <c r="AJ157" s="20">
        <f t="shared" si="147"/>
        <v>5.5</v>
      </c>
      <c r="AK157" s="17">
        <v>2</v>
      </c>
      <c r="AL157" s="17">
        <v>4.5</v>
      </c>
      <c r="AM157" s="17"/>
      <c r="AN157" s="17"/>
      <c r="AO157" s="20">
        <f t="shared" si="148"/>
        <v>6.5</v>
      </c>
      <c r="AP157" s="20">
        <f t="shared" si="149"/>
        <v>0</v>
      </c>
      <c r="AQ157" s="20">
        <f t="shared" si="150"/>
        <v>6.5</v>
      </c>
      <c r="AR157" s="17">
        <v>1</v>
      </c>
      <c r="AS157" s="17">
        <v>3.5</v>
      </c>
      <c r="AT157" s="17"/>
      <c r="AU157" s="17"/>
      <c r="AV157" s="20">
        <f t="shared" si="151"/>
        <v>4.5</v>
      </c>
      <c r="AW157" s="20">
        <f t="shared" si="152"/>
        <v>0</v>
      </c>
      <c r="AX157" s="20">
        <f t="shared" si="153"/>
        <v>4.5</v>
      </c>
      <c r="AY157" s="17">
        <v>1.5</v>
      </c>
      <c r="AZ157" s="17">
        <v>1</v>
      </c>
      <c r="BA157" s="17"/>
      <c r="BB157" s="17"/>
      <c r="BC157" s="20">
        <f t="shared" si="154"/>
        <v>2.5</v>
      </c>
      <c r="BD157" s="20">
        <f t="shared" si="155"/>
        <v>0</v>
      </c>
      <c r="BE157" s="20">
        <f t="shared" si="156"/>
        <v>2.5</v>
      </c>
      <c r="BF157" s="17">
        <v>1.5</v>
      </c>
      <c r="BG157" s="17">
        <v>5.5</v>
      </c>
      <c r="BH157" s="17"/>
      <c r="BI157" s="17"/>
      <c r="BJ157" s="20">
        <f t="shared" si="157"/>
        <v>7</v>
      </c>
      <c r="BK157" s="20">
        <f t="shared" si="158"/>
        <v>0</v>
      </c>
      <c r="BL157" s="20">
        <f t="shared" si="159"/>
        <v>7</v>
      </c>
      <c r="BM157" s="17">
        <v>1.5</v>
      </c>
      <c r="BN157" s="17">
        <v>5</v>
      </c>
      <c r="BO157" s="17"/>
      <c r="BP157" s="17"/>
      <c r="BQ157" s="20">
        <f t="shared" si="160"/>
        <v>6.5</v>
      </c>
      <c r="BR157" s="20">
        <f t="shared" si="161"/>
        <v>0</v>
      </c>
      <c r="BS157" s="20">
        <f t="shared" si="162"/>
        <v>6.5</v>
      </c>
      <c r="BT157" s="17">
        <v>8</v>
      </c>
      <c r="BU157" s="17">
        <v>25</v>
      </c>
      <c r="BV157" s="17"/>
      <c r="BW157" s="17"/>
      <c r="BX157" s="20">
        <f t="shared" si="163"/>
        <v>33</v>
      </c>
      <c r="BY157" s="20">
        <f t="shared" si="164"/>
        <v>0</v>
      </c>
      <c r="BZ157" s="20">
        <f t="shared" si="165"/>
        <v>33</v>
      </c>
      <c r="CA157" s="17">
        <v>5</v>
      </c>
      <c r="CB157" s="17">
        <v>17</v>
      </c>
      <c r="CC157" s="17"/>
      <c r="CD157" s="17"/>
      <c r="CE157" s="20">
        <f t="shared" si="166"/>
        <v>22</v>
      </c>
      <c r="CF157" s="20">
        <f t="shared" si="167"/>
        <v>0</v>
      </c>
      <c r="CG157" s="20">
        <f t="shared" si="168"/>
        <v>22</v>
      </c>
      <c r="CH157" s="17">
        <v>4</v>
      </c>
      <c r="CI157" s="17">
        <v>13</v>
      </c>
      <c r="CJ157" s="17"/>
      <c r="CK157" s="17"/>
      <c r="CL157" s="20">
        <f t="shared" si="169"/>
        <v>17</v>
      </c>
      <c r="CM157" s="20">
        <f t="shared" si="170"/>
        <v>0</v>
      </c>
      <c r="CN157" s="20">
        <f t="shared" si="171"/>
        <v>17</v>
      </c>
      <c r="CO157" s="17">
        <v>4</v>
      </c>
      <c r="CP157" s="17">
        <v>15</v>
      </c>
      <c r="CQ157" s="17"/>
      <c r="CR157" s="17"/>
      <c r="CS157" s="20">
        <f t="shared" si="172"/>
        <v>19</v>
      </c>
      <c r="CT157" s="20">
        <f t="shared" si="173"/>
        <v>0</v>
      </c>
      <c r="CU157" s="20">
        <f t="shared" si="174"/>
        <v>19</v>
      </c>
      <c r="CV157" s="17">
        <v>1.5</v>
      </c>
      <c r="CW157" s="17">
        <v>6</v>
      </c>
      <c r="CX157" s="17"/>
      <c r="CY157" s="17"/>
      <c r="CZ157" s="20">
        <f t="shared" si="175"/>
        <v>7.5</v>
      </c>
      <c r="DA157" s="20">
        <f t="shared" si="176"/>
        <v>0</v>
      </c>
      <c r="DB157" s="20">
        <f t="shared" si="177"/>
        <v>7.5</v>
      </c>
      <c r="DC157" s="17">
        <v>15</v>
      </c>
      <c r="DD157" s="70">
        <v>51</v>
      </c>
      <c r="DE157" s="17"/>
      <c r="DF157" s="17"/>
      <c r="DG157" s="20">
        <f t="shared" si="134"/>
        <v>66</v>
      </c>
      <c r="DH157" s="20">
        <f t="shared" si="135"/>
        <v>0</v>
      </c>
      <c r="DI157" s="20">
        <f t="shared" si="178"/>
        <v>66</v>
      </c>
      <c r="DJ157" s="20">
        <f t="shared" si="179"/>
        <v>230</v>
      </c>
      <c r="DK157" s="17">
        <v>2</v>
      </c>
      <c r="DL157" s="17">
        <v>6.5</v>
      </c>
      <c r="DM157" s="17"/>
      <c r="DN157" s="17"/>
      <c r="DO157" s="20">
        <f t="shared" si="180"/>
        <v>8.5</v>
      </c>
      <c r="DP157" s="20">
        <f t="shared" si="181"/>
        <v>0</v>
      </c>
      <c r="DQ157" s="20">
        <f t="shared" si="182"/>
        <v>8.5</v>
      </c>
      <c r="DR157" s="20" t="str">
        <f t="shared" si="183"/>
        <v>راسب</v>
      </c>
      <c r="DS157" s="18"/>
      <c r="DT157"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7" s="19"/>
      <c r="DV157" s="20" t="str">
        <f t="shared" si="185"/>
        <v>اللغة العربية واَدابها</v>
      </c>
      <c r="DW157" s="20" t="str">
        <f t="shared" si="186"/>
        <v>اللغة الإنجليزية</v>
      </c>
      <c r="DX157" s="20" t="str">
        <f t="shared" si="187"/>
        <v>الرياضيات العامة</v>
      </c>
      <c r="DY157" s="20" t="str">
        <f t="shared" si="188"/>
        <v xml:space="preserve"> الفيزياء العامة </v>
      </c>
      <c r="DZ157" s="20" t="str">
        <f t="shared" si="189"/>
        <v>الكيمياء</v>
      </c>
      <c r="EA157" s="20" t="str">
        <f t="shared" si="190"/>
        <v xml:space="preserve"> الدراسات الاجتماعية</v>
      </c>
      <c r="EB157" s="20" t="str">
        <f t="shared" si="191"/>
        <v>التربية الوطنية</v>
      </c>
      <c r="EC157" s="20" t="str">
        <f t="shared" si="192"/>
        <v>الحاسب الألى</v>
      </c>
      <c r="ED157" s="20" t="str">
        <f t="shared" si="193"/>
        <v>الأمن الصناعى والسلامة المهنية</v>
      </c>
      <c r="EE157" s="20" t="str">
        <f t="shared" si="194"/>
        <v>مبادئ الرسم الفنى</v>
      </c>
      <c r="EF157" s="20" t="str">
        <f t="shared" si="195"/>
        <v>التكنولوجيا</v>
      </c>
      <c r="EG157" s="20" t="str">
        <f t="shared" si="196"/>
        <v>الخامات</v>
      </c>
      <c r="EH157" s="20" t="str">
        <f t="shared" si="197"/>
        <v>المعدات</v>
      </c>
      <c r="EI157" s="20" t="str">
        <f t="shared" si="198"/>
        <v>مبادئ الكهرباء</v>
      </c>
      <c r="EJ157" s="20" t="str">
        <f t="shared" si="199"/>
        <v>التدريبات العملية</v>
      </c>
      <c r="EK157" s="20" t="str">
        <f t="shared" si="200"/>
        <v>التربية الدينية</v>
      </c>
      <c r="EL157" s="20">
        <f>IF(ROW($C$13)&gt;=COUNT(DV157:EK157),SUMPRODUCT(--(DV157:EK157:EK157&lt;&gt;"")),"")</f>
        <v>16</v>
      </c>
      <c r="EN157" s="1">
        <v>75</v>
      </c>
    </row>
    <row r="158" spans="2:144" ht="18.600000000000001" thickTop="1" thickBot="1" x14ac:dyDescent="0.35">
      <c r="B158" s="15">
        <v>146</v>
      </c>
      <c r="C158" s="37">
        <f>الاسماء!B148</f>
        <v>146</v>
      </c>
      <c r="D158" s="34" t="str">
        <f>الاسماء!C148</f>
        <v>محمد نصر طلبه ابراهيم‎</v>
      </c>
      <c r="E158" s="44">
        <v>1660</v>
      </c>
      <c r="F158" s="16"/>
      <c r="G158" s="37" t="str">
        <f>الاسماء!D148</f>
        <v xml:space="preserve"> عمارة عام</v>
      </c>
      <c r="H158" s="41" t="str">
        <f>الاسماء!E148</f>
        <v>مسلم</v>
      </c>
      <c r="I158" s="17">
        <v>4</v>
      </c>
      <c r="J158" s="17">
        <v>16.5</v>
      </c>
      <c r="K158" s="17"/>
      <c r="L158" s="17"/>
      <c r="M158" s="20">
        <f t="shared" si="136"/>
        <v>20.5</v>
      </c>
      <c r="N158" s="20">
        <f t="shared" si="137"/>
        <v>0</v>
      </c>
      <c r="O158" s="20">
        <f t="shared" si="138"/>
        <v>20.5</v>
      </c>
      <c r="P158" s="17">
        <v>2</v>
      </c>
      <c r="Q158" s="17">
        <v>6</v>
      </c>
      <c r="R158" s="17"/>
      <c r="S158" s="17"/>
      <c r="T158" s="20">
        <f t="shared" si="139"/>
        <v>8</v>
      </c>
      <c r="U158" s="20">
        <f t="shared" si="140"/>
        <v>0</v>
      </c>
      <c r="V158" s="20">
        <f t="shared" si="141"/>
        <v>8</v>
      </c>
      <c r="W158" s="17">
        <v>2</v>
      </c>
      <c r="X158" s="17">
        <v>7</v>
      </c>
      <c r="Y158" s="17"/>
      <c r="Z158" s="17"/>
      <c r="AA158" s="20">
        <f t="shared" si="142"/>
        <v>9</v>
      </c>
      <c r="AB158" s="20">
        <f t="shared" si="143"/>
        <v>0</v>
      </c>
      <c r="AC158" s="20">
        <f t="shared" si="144"/>
        <v>9</v>
      </c>
      <c r="AD158" s="17">
        <v>2</v>
      </c>
      <c r="AE158" s="17">
        <v>5.5</v>
      </c>
      <c r="AF158" s="17"/>
      <c r="AG158" s="17"/>
      <c r="AH158" s="20">
        <f t="shared" si="145"/>
        <v>7.5</v>
      </c>
      <c r="AI158" s="20">
        <f t="shared" si="146"/>
        <v>0</v>
      </c>
      <c r="AJ158" s="20">
        <f t="shared" si="147"/>
        <v>7.5</v>
      </c>
      <c r="AK158" s="17">
        <v>1</v>
      </c>
      <c r="AL158" s="17">
        <v>5</v>
      </c>
      <c r="AM158" s="17"/>
      <c r="AN158" s="17"/>
      <c r="AO158" s="20">
        <f t="shared" si="148"/>
        <v>6</v>
      </c>
      <c r="AP158" s="20">
        <f t="shared" si="149"/>
        <v>0</v>
      </c>
      <c r="AQ158" s="20">
        <f t="shared" si="150"/>
        <v>6</v>
      </c>
      <c r="AR158" s="17">
        <v>2</v>
      </c>
      <c r="AS158" s="17">
        <v>5.5</v>
      </c>
      <c r="AT158" s="17"/>
      <c r="AU158" s="17"/>
      <c r="AV158" s="20">
        <f t="shared" si="151"/>
        <v>7.5</v>
      </c>
      <c r="AW158" s="20">
        <f t="shared" si="152"/>
        <v>0</v>
      </c>
      <c r="AX158" s="20">
        <f t="shared" si="153"/>
        <v>7.5</v>
      </c>
      <c r="AY158" s="17">
        <v>1.5</v>
      </c>
      <c r="AZ158" s="17">
        <v>3</v>
      </c>
      <c r="BA158" s="17"/>
      <c r="BB158" s="17"/>
      <c r="BC158" s="20">
        <f t="shared" si="154"/>
        <v>4.5</v>
      </c>
      <c r="BD158" s="20">
        <f t="shared" si="155"/>
        <v>0</v>
      </c>
      <c r="BE158" s="20">
        <f t="shared" si="156"/>
        <v>4.5</v>
      </c>
      <c r="BF158" s="17">
        <v>1.5</v>
      </c>
      <c r="BG158" s="17">
        <v>4.5</v>
      </c>
      <c r="BH158" s="17"/>
      <c r="BI158" s="17"/>
      <c r="BJ158" s="20">
        <f t="shared" si="157"/>
        <v>6</v>
      </c>
      <c r="BK158" s="20">
        <f t="shared" si="158"/>
        <v>0</v>
      </c>
      <c r="BL158" s="20">
        <f t="shared" si="159"/>
        <v>6</v>
      </c>
      <c r="BM158" s="17">
        <v>1.5</v>
      </c>
      <c r="BN158" s="17">
        <v>6</v>
      </c>
      <c r="BO158" s="17"/>
      <c r="BP158" s="17"/>
      <c r="BQ158" s="20">
        <f t="shared" si="160"/>
        <v>7.5</v>
      </c>
      <c r="BR158" s="20">
        <f t="shared" si="161"/>
        <v>0</v>
      </c>
      <c r="BS158" s="20">
        <f t="shared" si="162"/>
        <v>7.5</v>
      </c>
      <c r="BT158" s="17">
        <v>8</v>
      </c>
      <c r="BU158" s="17">
        <v>25</v>
      </c>
      <c r="BV158" s="17"/>
      <c r="BW158" s="17"/>
      <c r="BX158" s="20">
        <f t="shared" si="163"/>
        <v>33</v>
      </c>
      <c r="BY158" s="20">
        <f t="shared" si="164"/>
        <v>0</v>
      </c>
      <c r="BZ158" s="20">
        <f t="shared" si="165"/>
        <v>33</v>
      </c>
      <c r="CA158" s="17">
        <v>5</v>
      </c>
      <c r="CB158" s="17">
        <v>14</v>
      </c>
      <c r="CC158" s="17"/>
      <c r="CD158" s="17"/>
      <c r="CE158" s="20">
        <f t="shared" si="166"/>
        <v>19</v>
      </c>
      <c r="CF158" s="20">
        <f t="shared" si="167"/>
        <v>0</v>
      </c>
      <c r="CG158" s="20">
        <f t="shared" si="168"/>
        <v>19</v>
      </c>
      <c r="CH158" s="17">
        <v>4</v>
      </c>
      <c r="CI158" s="17">
        <v>15</v>
      </c>
      <c r="CJ158" s="17"/>
      <c r="CK158" s="17"/>
      <c r="CL158" s="20">
        <f t="shared" si="169"/>
        <v>19</v>
      </c>
      <c r="CM158" s="20">
        <f t="shared" si="170"/>
        <v>0</v>
      </c>
      <c r="CN158" s="20">
        <f t="shared" si="171"/>
        <v>19</v>
      </c>
      <c r="CO158" s="17">
        <v>4</v>
      </c>
      <c r="CP158" s="17">
        <v>15</v>
      </c>
      <c r="CQ158" s="17"/>
      <c r="CR158" s="17"/>
      <c r="CS158" s="20">
        <f t="shared" si="172"/>
        <v>19</v>
      </c>
      <c r="CT158" s="20">
        <f t="shared" si="173"/>
        <v>0</v>
      </c>
      <c r="CU158" s="20">
        <f t="shared" si="174"/>
        <v>19</v>
      </c>
      <c r="CV158" s="17">
        <v>1.5</v>
      </c>
      <c r="CW158" s="17">
        <v>5</v>
      </c>
      <c r="CX158" s="17"/>
      <c r="CY158" s="17"/>
      <c r="CZ158" s="20">
        <f t="shared" si="175"/>
        <v>6.5</v>
      </c>
      <c r="DA158" s="20">
        <f t="shared" si="176"/>
        <v>0</v>
      </c>
      <c r="DB158" s="20">
        <f t="shared" si="177"/>
        <v>6.5</v>
      </c>
      <c r="DC158" s="17">
        <v>11.5</v>
      </c>
      <c r="DD158" s="70">
        <v>50</v>
      </c>
      <c r="DE158" s="17"/>
      <c r="DF158" s="17"/>
      <c r="DG158" s="20">
        <f t="shared" si="134"/>
        <v>61.5</v>
      </c>
      <c r="DH158" s="20">
        <f t="shared" si="135"/>
        <v>0</v>
      </c>
      <c r="DI158" s="20">
        <f t="shared" si="178"/>
        <v>61.5</v>
      </c>
      <c r="DJ158" s="20">
        <f t="shared" si="179"/>
        <v>230</v>
      </c>
      <c r="DK158" s="17">
        <v>2</v>
      </c>
      <c r="DL158" s="17">
        <v>7</v>
      </c>
      <c r="DM158" s="17"/>
      <c r="DN158" s="17"/>
      <c r="DO158" s="20">
        <f t="shared" si="180"/>
        <v>9</v>
      </c>
      <c r="DP158" s="20">
        <f t="shared" si="181"/>
        <v>0</v>
      </c>
      <c r="DQ158" s="20">
        <f t="shared" si="182"/>
        <v>9</v>
      </c>
      <c r="DR158" s="20" t="str">
        <f t="shared" si="183"/>
        <v>راسب</v>
      </c>
      <c r="DS158" s="18"/>
      <c r="DT158"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8" s="19"/>
      <c r="DV158" s="20" t="str">
        <f t="shared" si="185"/>
        <v>اللغة العربية واَدابها</v>
      </c>
      <c r="DW158" s="20" t="str">
        <f t="shared" si="186"/>
        <v>اللغة الإنجليزية</v>
      </c>
      <c r="DX158" s="20" t="str">
        <f t="shared" si="187"/>
        <v>الرياضيات العامة</v>
      </c>
      <c r="DY158" s="20" t="str">
        <f t="shared" si="188"/>
        <v xml:space="preserve"> الفيزياء العامة </v>
      </c>
      <c r="DZ158" s="20" t="str">
        <f t="shared" si="189"/>
        <v>الكيمياء</v>
      </c>
      <c r="EA158" s="20" t="str">
        <f t="shared" si="190"/>
        <v xml:space="preserve"> الدراسات الاجتماعية</v>
      </c>
      <c r="EB158" s="20" t="str">
        <f t="shared" si="191"/>
        <v>التربية الوطنية</v>
      </c>
      <c r="EC158" s="20" t="str">
        <f t="shared" si="192"/>
        <v>الحاسب الألى</v>
      </c>
      <c r="ED158" s="20" t="str">
        <f t="shared" si="193"/>
        <v>الأمن الصناعى والسلامة المهنية</v>
      </c>
      <c r="EE158" s="20" t="str">
        <f t="shared" si="194"/>
        <v>مبادئ الرسم الفنى</v>
      </c>
      <c r="EF158" s="20" t="str">
        <f t="shared" si="195"/>
        <v>التكنولوجيا</v>
      </c>
      <c r="EG158" s="20" t="str">
        <f t="shared" si="196"/>
        <v>الخامات</v>
      </c>
      <c r="EH158" s="20" t="str">
        <f t="shared" si="197"/>
        <v>المعدات</v>
      </c>
      <c r="EI158" s="20" t="str">
        <f t="shared" si="198"/>
        <v>مبادئ الكهرباء</v>
      </c>
      <c r="EJ158" s="20" t="str">
        <f t="shared" si="199"/>
        <v>التدريبات العملية</v>
      </c>
      <c r="EK158" s="20" t="str">
        <f t="shared" si="200"/>
        <v>التربية الدينية</v>
      </c>
      <c r="EL158" s="20">
        <f>IF(ROW($C$13)&gt;=COUNT(DV158:EK158),SUMPRODUCT(--(DV158:EK158:EK158&lt;&gt;"")),"")</f>
        <v>16</v>
      </c>
      <c r="EN158" s="1">
        <v>75.5</v>
      </c>
    </row>
    <row r="159" spans="2:144" ht="18.600000000000001" thickTop="1" thickBot="1" x14ac:dyDescent="0.35">
      <c r="B159" s="15">
        <v>147</v>
      </c>
      <c r="C159" s="37">
        <f>الاسماء!B149</f>
        <v>147</v>
      </c>
      <c r="D159" s="34" t="str">
        <f>الاسماء!C149</f>
        <v>محمد هاشم احمد عبدالهادى‎</v>
      </c>
      <c r="E159" s="44">
        <v>1661</v>
      </c>
      <c r="F159" s="16"/>
      <c r="G159" s="37" t="str">
        <f>الاسماء!D149</f>
        <v xml:space="preserve"> عمارة عام</v>
      </c>
      <c r="H159" s="41" t="str">
        <f>الاسماء!E149</f>
        <v>مسلم</v>
      </c>
      <c r="I159" s="17">
        <v>3</v>
      </c>
      <c r="J159" s="17">
        <v>15</v>
      </c>
      <c r="K159" s="17"/>
      <c r="L159" s="17"/>
      <c r="M159" s="20">
        <f t="shared" si="136"/>
        <v>18</v>
      </c>
      <c r="N159" s="20">
        <f t="shared" si="137"/>
        <v>0</v>
      </c>
      <c r="O159" s="20">
        <f t="shared" si="138"/>
        <v>18</v>
      </c>
      <c r="P159" s="17">
        <v>2</v>
      </c>
      <c r="Q159" s="17">
        <v>6.5</v>
      </c>
      <c r="R159" s="17"/>
      <c r="S159" s="17"/>
      <c r="T159" s="20">
        <f t="shared" si="139"/>
        <v>8.5</v>
      </c>
      <c r="U159" s="20">
        <f t="shared" si="140"/>
        <v>0</v>
      </c>
      <c r="V159" s="20">
        <f t="shared" si="141"/>
        <v>8.5</v>
      </c>
      <c r="W159" s="17">
        <v>3</v>
      </c>
      <c r="X159" s="17">
        <v>6.5</v>
      </c>
      <c r="Y159" s="17"/>
      <c r="Z159" s="17"/>
      <c r="AA159" s="20">
        <f t="shared" si="142"/>
        <v>9.5</v>
      </c>
      <c r="AB159" s="20">
        <f t="shared" si="143"/>
        <v>0</v>
      </c>
      <c r="AC159" s="20">
        <f t="shared" si="144"/>
        <v>9.5</v>
      </c>
      <c r="AD159" s="17">
        <v>1</v>
      </c>
      <c r="AE159" s="17">
        <v>5</v>
      </c>
      <c r="AF159" s="17"/>
      <c r="AG159" s="17"/>
      <c r="AH159" s="20">
        <f t="shared" si="145"/>
        <v>6</v>
      </c>
      <c r="AI159" s="20">
        <f t="shared" si="146"/>
        <v>0</v>
      </c>
      <c r="AJ159" s="20">
        <f t="shared" si="147"/>
        <v>6</v>
      </c>
      <c r="AK159" s="17">
        <v>1.5</v>
      </c>
      <c r="AL159" s="17">
        <v>5</v>
      </c>
      <c r="AM159" s="17"/>
      <c r="AN159" s="17"/>
      <c r="AO159" s="20">
        <f t="shared" si="148"/>
        <v>6.5</v>
      </c>
      <c r="AP159" s="20">
        <f t="shared" si="149"/>
        <v>0</v>
      </c>
      <c r="AQ159" s="20">
        <f t="shared" si="150"/>
        <v>6.5</v>
      </c>
      <c r="AR159" s="17">
        <v>1</v>
      </c>
      <c r="AS159" s="17">
        <v>4.5</v>
      </c>
      <c r="AT159" s="17"/>
      <c r="AU159" s="17"/>
      <c r="AV159" s="20">
        <f t="shared" si="151"/>
        <v>5.5</v>
      </c>
      <c r="AW159" s="20">
        <f t="shared" si="152"/>
        <v>0</v>
      </c>
      <c r="AX159" s="20">
        <f t="shared" si="153"/>
        <v>5.5</v>
      </c>
      <c r="AY159" s="17">
        <v>0.5</v>
      </c>
      <c r="AZ159" s="17">
        <v>4.5</v>
      </c>
      <c r="BA159" s="17"/>
      <c r="BB159" s="17"/>
      <c r="BC159" s="20">
        <f t="shared" si="154"/>
        <v>5</v>
      </c>
      <c r="BD159" s="20">
        <f t="shared" si="155"/>
        <v>0</v>
      </c>
      <c r="BE159" s="20">
        <f t="shared" si="156"/>
        <v>5</v>
      </c>
      <c r="BF159" s="17">
        <v>1.5</v>
      </c>
      <c r="BG159" s="17">
        <v>4.5</v>
      </c>
      <c r="BH159" s="17"/>
      <c r="BI159" s="17"/>
      <c r="BJ159" s="20">
        <f t="shared" si="157"/>
        <v>6</v>
      </c>
      <c r="BK159" s="20">
        <f t="shared" si="158"/>
        <v>0</v>
      </c>
      <c r="BL159" s="20">
        <f t="shared" si="159"/>
        <v>6</v>
      </c>
      <c r="BM159" s="17">
        <v>2</v>
      </c>
      <c r="BN159" s="17">
        <v>6</v>
      </c>
      <c r="BO159" s="17"/>
      <c r="BP159" s="17"/>
      <c r="BQ159" s="20">
        <f t="shared" si="160"/>
        <v>8</v>
      </c>
      <c r="BR159" s="20">
        <f t="shared" si="161"/>
        <v>0</v>
      </c>
      <c r="BS159" s="20">
        <f t="shared" si="162"/>
        <v>8</v>
      </c>
      <c r="BT159" s="17">
        <v>8</v>
      </c>
      <c r="BU159" s="17">
        <v>26</v>
      </c>
      <c r="BV159" s="17"/>
      <c r="BW159" s="17"/>
      <c r="BX159" s="20">
        <f t="shared" si="163"/>
        <v>34</v>
      </c>
      <c r="BY159" s="20">
        <f t="shared" si="164"/>
        <v>0</v>
      </c>
      <c r="BZ159" s="20">
        <f t="shared" si="165"/>
        <v>34</v>
      </c>
      <c r="CA159" s="17">
        <v>5</v>
      </c>
      <c r="CB159" s="17">
        <v>18</v>
      </c>
      <c r="CC159" s="17"/>
      <c r="CD159" s="17"/>
      <c r="CE159" s="20">
        <f t="shared" si="166"/>
        <v>23</v>
      </c>
      <c r="CF159" s="20">
        <f t="shared" si="167"/>
        <v>0</v>
      </c>
      <c r="CG159" s="20">
        <f t="shared" si="168"/>
        <v>23</v>
      </c>
      <c r="CH159" s="17">
        <v>4</v>
      </c>
      <c r="CI159" s="17">
        <v>14</v>
      </c>
      <c r="CJ159" s="17"/>
      <c r="CK159" s="17"/>
      <c r="CL159" s="20">
        <f t="shared" si="169"/>
        <v>18</v>
      </c>
      <c r="CM159" s="20">
        <f t="shared" si="170"/>
        <v>0</v>
      </c>
      <c r="CN159" s="20">
        <f t="shared" si="171"/>
        <v>18</v>
      </c>
      <c r="CO159" s="17">
        <v>4</v>
      </c>
      <c r="CP159" s="17">
        <v>13</v>
      </c>
      <c r="CQ159" s="17"/>
      <c r="CR159" s="17"/>
      <c r="CS159" s="20">
        <f t="shared" si="172"/>
        <v>17</v>
      </c>
      <c r="CT159" s="20">
        <f t="shared" si="173"/>
        <v>0</v>
      </c>
      <c r="CU159" s="20">
        <f t="shared" si="174"/>
        <v>17</v>
      </c>
      <c r="CV159" s="17">
        <v>2</v>
      </c>
      <c r="CW159" s="17">
        <v>6</v>
      </c>
      <c r="CX159" s="17"/>
      <c r="CY159" s="17"/>
      <c r="CZ159" s="20">
        <f t="shared" si="175"/>
        <v>8</v>
      </c>
      <c r="DA159" s="20">
        <f t="shared" si="176"/>
        <v>0</v>
      </c>
      <c r="DB159" s="20">
        <f t="shared" si="177"/>
        <v>8</v>
      </c>
      <c r="DC159" s="17">
        <v>14</v>
      </c>
      <c r="DD159" s="70">
        <v>48</v>
      </c>
      <c r="DE159" s="17"/>
      <c r="DF159" s="17"/>
      <c r="DG159" s="20">
        <f t="shared" si="134"/>
        <v>62</v>
      </c>
      <c r="DH159" s="20">
        <f t="shared" si="135"/>
        <v>0</v>
      </c>
      <c r="DI159" s="20">
        <f t="shared" si="178"/>
        <v>62</v>
      </c>
      <c r="DJ159" s="20">
        <f t="shared" si="179"/>
        <v>230</v>
      </c>
      <c r="DK159" s="17">
        <v>2</v>
      </c>
      <c r="DL159" s="17">
        <v>7</v>
      </c>
      <c r="DM159" s="17"/>
      <c r="DN159" s="17"/>
      <c r="DO159" s="20">
        <f t="shared" si="180"/>
        <v>9</v>
      </c>
      <c r="DP159" s="20">
        <f t="shared" si="181"/>
        <v>0</v>
      </c>
      <c r="DQ159" s="20">
        <f t="shared" si="182"/>
        <v>9</v>
      </c>
      <c r="DR159" s="20" t="str">
        <f t="shared" si="183"/>
        <v>راسب</v>
      </c>
      <c r="DS159" s="18"/>
      <c r="DT159"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59" s="19"/>
      <c r="DV159" s="20" t="str">
        <f t="shared" si="185"/>
        <v>اللغة العربية واَدابها</v>
      </c>
      <c r="DW159" s="20" t="str">
        <f t="shared" si="186"/>
        <v>اللغة الإنجليزية</v>
      </c>
      <c r="DX159" s="20" t="str">
        <f t="shared" si="187"/>
        <v>الرياضيات العامة</v>
      </c>
      <c r="DY159" s="20" t="str">
        <f t="shared" si="188"/>
        <v xml:space="preserve"> الفيزياء العامة </v>
      </c>
      <c r="DZ159" s="20" t="str">
        <f t="shared" si="189"/>
        <v>الكيمياء</v>
      </c>
      <c r="EA159" s="20" t="str">
        <f t="shared" si="190"/>
        <v xml:space="preserve"> الدراسات الاجتماعية</v>
      </c>
      <c r="EB159" s="20" t="str">
        <f t="shared" si="191"/>
        <v>التربية الوطنية</v>
      </c>
      <c r="EC159" s="20" t="str">
        <f t="shared" si="192"/>
        <v>الحاسب الألى</v>
      </c>
      <c r="ED159" s="20" t="str">
        <f t="shared" si="193"/>
        <v>الأمن الصناعى والسلامة المهنية</v>
      </c>
      <c r="EE159" s="20" t="str">
        <f t="shared" si="194"/>
        <v>مبادئ الرسم الفنى</v>
      </c>
      <c r="EF159" s="20" t="str">
        <f t="shared" si="195"/>
        <v>التكنولوجيا</v>
      </c>
      <c r="EG159" s="20" t="str">
        <f t="shared" si="196"/>
        <v>الخامات</v>
      </c>
      <c r="EH159" s="20" t="str">
        <f t="shared" si="197"/>
        <v>المعدات</v>
      </c>
      <c r="EI159" s="20" t="str">
        <f t="shared" si="198"/>
        <v>مبادئ الكهرباء</v>
      </c>
      <c r="EJ159" s="20" t="str">
        <f t="shared" si="199"/>
        <v>التدريبات العملية</v>
      </c>
      <c r="EK159" s="20" t="str">
        <f t="shared" si="200"/>
        <v>التربية الدينية</v>
      </c>
      <c r="EL159" s="20">
        <f>IF(ROW($C$13)&gt;=COUNT(DV159:EK159),SUMPRODUCT(--(DV159:EK159:EK159&lt;&gt;"")),"")</f>
        <v>16</v>
      </c>
      <c r="EN159" s="1">
        <v>76</v>
      </c>
    </row>
    <row r="160" spans="2:144" ht="18.600000000000001" thickTop="1" thickBot="1" x14ac:dyDescent="0.35">
      <c r="B160" s="15">
        <v>148</v>
      </c>
      <c r="C160" s="37">
        <f>الاسماء!B150</f>
        <v>148</v>
      </c>
      <c r="D160" s="34" t="str">
        <f>الاسماء!C150</f>
        <v>محمد هشام أحمد علي‎</v>
      </c>
      <c r="E160" s="44">
        <v>1662</v>
      </c>
      <c r="F160" s="16"/>
      <c r="G160" s="37" t="str">
        <f>الاسماء!D150</f>
        <v xml:space="preserve"> عمارة عام</v>
      </c>
      <c r="H160" s="41" t="str">
        <f>الاسماء!E150</f>
        <v>مسلم</v>
      </c>
      <c r="I160" s="17">
        <v>3</v>
      </c>
      <c r="J160" s="17">
        <v>15</v>
      </c>
      <c r="K160" s="17"/>
      <c r="L160" s="17"/>
      <c r="M160" s="20">
        <f t="shared" si="136"/>
        <v>18</v>
      </c>
      <c r="N160" s="20">
        <f t="shared" si="137"/>
        <v>0</v>
      </c>
      <c r="O160" s="20">
        <f t="shared" si="138"/>
        <v>18</v>
      </c>
      <c r="P160" s="17">
        <v>2</v>
      </c>
      <c r="Q160" s="17">
        <v>6.5</v>
      </c>
      <c r="R160" s="17"/>
      <c r="S160" s="17"/>
      <c r="T160" s="20">
        <f t="shared" si="139"/>
        <v>8.5</v>
      </c>
      <c r="U160" s="20">
        <f t="shared" si="140"/>
        <v>0</v>
      </c>
      <c r="V160" s="20">
        <f t="shared" si="141"/>
        <v>8.5</v>
      </c>
      <c r="W160" s="17">
        <v>2</v>
      </c>
      <c r="X160" s="17">
        <v>6</v>
      </c>
      <c r="Y160" s="17"/>
      <c r="Z160" s="17"/>
      <c r="AA160" s="20">
        <f t="shared" si="142"/>
        <v>8</v>
      </c>
      <c r="AB160" s="20">
        <f t="shared" si="143"/>
        <v>0</v>
      </c>
      <c r="AC160" s="20">
        <f t="shared" si="144"/>
        <v>8</v>
      </c>
      <c r="AD160" s="17">
        <v>1</v>
      </c>
      <c r="AE160" s="17">
        <v>4.5</v>
      </c>
      <c r="AF160" s="17"/>
      <c r="AG160" s="17"/>
      <c r="AH160" s="20">
        <f t="shared" si="145"/>
        <v>5.5</v>
      </c>
      <c r="AI160" s="20">
        <f t="shared" si="146"/>
        <v>0</v>
      </c>
      <c r="AJ160" s="20">
        <f t="shared" si="147"/>
        <v>5.5</v>
      </c>
      <c r="AK160" s="17">
        <v>2</v>
      </c>
      <c r="AL160" s="17">
        <v>6</v>
      </c>
      <c r="AM160" s="17"/>
      <c r="AN160" s="17"/>
      <c r="AO160" s="20">
        <f t="shared" si="148"/>
        <v>8</v>
      </c>
      <c r="AP160" s="20">
        <f t="shared" si="149"/>
        <v>0</v>
      </c>
      <c r="AQ160" s="20">
        <f t="shared" si="150"/>
        <v>8</v>
      </c>
      <c r="AR160" s="17">
        <v>1</v>
      </c>
      <c r="AS160" s="17">
        <v>5.5</v>
      </c>
      <c r="AT160" s="17"/>
      <c r="AU160" s="17"/>
      <c r="AV160" s="20">
        <f t="shared" si="151"/>
        <v>6.5</v>
      </c>
      <c r="AW160" s="20">
        <f t="shared" si="152"/>
        <v>0</v>
      </c>
      <c r="AX160" s="20">
        <f t="shared" si="153"/>
        <v>6.5</v>
      </c>
      <c r="AY160" s="17">
        <v>2</v>
      </c>
      <c r="AZ160" s="17">
        <v>5</v>
      </c>
      <c r="BA160" s="17"/>
      <c r="BB160" s="17"/>
      <c r="BC160" s="20">
        <f t="shared" si="154"/>
        <v>7</v>
      </c>
      <c r="BD160" s="20">
        <f t="shared" si="155"/>
        <v>0</v>
      </c>
      <c r="BE160" s="20">
        <f t="shared" si="156"/>
        <v>7</v>
      </c>
      <c r="BF160" s="17">
        <v>1</v>
      </c>
      <c r="BG160" s="17">
        <v>4.5</v>
      </c>
      <c r="BH160" s="17"/>
      <c r="BI160" s="17"/>
      <c r="BJ160" s="20">
        <f t="shared" si="157"/>
        <v>5.5</v>
      </c>
      <c r="BK160" s="20">
        <f t="shared" si="158"/>
        <v>0</v>
      </c>
      <c r="BL160" s="20">
        <f t="shared" si="159"/>
        <v>5.5</v>
      </c>
      <c r="BM160" s="17">
        <v>1</v>
      </c>
      <c r="BN160" s="17">
        <v>4</v>
      </c>
      <c r="BO160" s="17"/>
      <c r="BP160" s="17"/>
      <c r="BQ160" s="20">
        <f t="shared" si="160"/>
        <v>5</v>
      </c>
      <c r="BR160" s="20">
        <f t="shared" si="161"/>
        <v>0</v>
      </c>
      <c r="BS160" s="20">
        <f t="shared" si="162"/>
        <v>5</v>
      </c>
      <c r="BT160" s="17">
        <v>8</v>
      </c>
      <c r="BU160" s="17">
        <v>35</v>
      </c>
      <c r="BV160" s="17"/>
      <c r="BW160" s="17"/>
      <c r="BX160" s="20">
        <f t="shared" si="163"/>
        <v>43</v>
      </c>
      <c r="BY160" s="20">
        <f t="shared" si="164"/>
        <v>0</v>
      </c>
      <c r="BZ160" s="20">
        <f t="shared" si="165"/>
        <v>43</v>
      </c>
      <c r="CA160" s="17">
        <v>5</v>
      </c>
      <c r="CB160" s="17">
        <v>13</v>
      </c>
      <c r="CC160" s="17"/>
      <c r="CD160" s="17"/>
      <c r="CE160" s="20">
        <f t="shared" si="166"/>
        <v>18</v>
      </c>
      <c r="CF160" s="20">
        <f t="shared" si="167"/>
        <v>0</v>
      </c>
      <c r="CG160" s="20">
        <f t="shared" si="168"/>
        <v>18</v>
      </c>
      <c r="CH160" s="17">
        <v>4</v>
      </c>
      <c r="CI160" s="17">
        <v>14</v>
      </c>
      <c r="CJ160" s="17"/>
      <c r="CK160" s="17"/>
      <c r="CL160" s="20">
        <f t="shared" si="169"/>
        <v>18</v>
      </c>
      <c r="CM160" s="20">
        <f t="shared" si="170"/>
        <v>0</v>
      </c>
      <c r="CN160" s="20">
        <f t="shared" si="171"/>
        <v>18</v>
      </c>
      <c r="CO160" s="17">
        <v>4</v>
      </c>
      <c r="CP160" s="17">
        <v>15</v>
      </c>
      <c r="CQ160" s="17"/>
      <c r="CR160" s="17"/>
      <c r="CS160" s="20">
        <f t="shared" si="172"/>
        <v>19</v>
      </c>
      <c r="CT160" s="20">
        <f t="shared" si="173"/>
        <v>0</v>
      </c>
      <c r="CU160" s="20">
        <f t="shared" si="174"/>
        <v>19</v>
      </c>
      <c r="CV160" s="17">
        <v>1</v>
      </c>
      <c r="CW160" s="17">
        <v>4</v>
      </c>
      <c r="CX160" s="17"/>
      <c r="CY160" s="17"/>
      <c r="CZ160" s="20">
        <f t="shared" si="175"/>
        <v>5</v>
      </c>
      <c r="DA160" s="20">
        <f t="shared" si="176"/>
        <v>0</v>
      </c>
      <c r="DB160" s="20">
        <f t="shared" si="177"/>
        <v>5</v>
      </c>
      <c r="DC160" s="17">
        <v>14.5</v>
      </c>
      <c r="DD160" s="70">
        <v>60</v>
      </c>
      <c r="DE160" s="17"/>
      <c r="DF160" s="17"/>
      <c r="DG160" s="20">
        <f t="shared" si="134"/>
        <v>74.5</v>
      </c>
      <c r="DH160" s="20">
        <f t="shared" si="135"/>
        <v>0</v>
      </c>
      <c r="DI160" s="20">
        <f t="shared" si="178"/>
        <v>74.5</v>
      </c>
      <c r="DJ160" s="20">
        <f t="shared" si="179"/>
        <v>242.5</v>
      </c>
      <c r="DK160" s="17">
        <v>2</v>
      </c>
      <c r="DL160" s="17">
        <v>6</v>
      </c>
      <c r="DM160" s="17"/>
      <c r="DN160" s="17"/>
      <c r="DO160" s="20">
        <f t="shared" si="180"/>
        <v>8</v>
      </c>
      <c r="DP160" s="20">
        <f t="shared" si="181"/>
        <v>0</v>
      </c>
      <c r="DQ160" s="20">
        <f t="shared" si="182"/>
        <v>8</v>
      </c>
      <c r="DR160" s="20" t="str">
        <f t="shared" si="183"/>
        <v>راسب</v>
      </c>
      <c r="DS160" s="18"/>
      <c r="DT160"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0" s="19"/>
      <c r="DV160" s="20" t="str">
        <f t="shared" si="185"/>
        <v>اللغة العربية واَدابها</v>
      </c>
      <c r="DW160" s="20" t="str">
        <f t="shared" si="186"/>
        <v>اللغة الإنجليزية</v>
      </c>
      <c r="DX160" s="20" t="str">
        <f t="shared" si="187"/>
        <v>الرياضيات العامة</v>
      </c>
      <c r="DY160" s="20" t="str">
        <f t="shared" si="188"/>
        <v xml:space="preserve"> الفيزياء العامة </v>
      </c>
      <c r="DZ160" s="20" t="str">
        <f t="shared" si="189"/>
        <v>الكيمياء</v>
      </c>
      <c r="EA160" s="20" t="str">
        <f t="shared" si="190"/>
        <v xml:space="preserve"> الدراسات الاجتماعية</v>
      </c>
      <c r="EB160" s="20" t="str">
        <f t="shared" si="191"/>
        <v>التربية الوطنية</v>
      </c>
      <c r="EC160" s="20" t="str">
        <f t="shared" si="192"/>
        <v>الحاسب الألى</v>
      </c>
      <c r="ED160" s="20" t="str">
        <f t="shared" si="193"/>
        <v>الأمن الصناعى والسلامة المهنية</v>
      </c>
      <c r="EE160" s="20" t="str">
        <f t="shared" si="194"/>
        <v>مبادئ الرسم الفنى</v>
      </c>
      <c r="EF160" s="20" t="str">
        <f t="shared" si="195"/>
        <v>التكنولوجيا</v>
      </c>
      <c r="EG160" s="20" t="str">
        <f t="shared" si="196"/>
        <v>الخامات</v>
      </c>
      <c r="EH160" s="20" t="str">
        <f t="shared" si="197"/>
        <v>المعدات</v>
      </c>
      <c r="EI160" s="20" t="str">
        <f t="shared" si="198"/>
        <v>مبادئ الكهرباء</v>
      </c>
      <c r="EJ160" s="20" t="str">
        <f t="shared" si="199"/>
        <v>التدريبات العملية</v>
      </c>
      <c r="EK160" s="20" t="str">
        <f t="shared" si="200"/>
        <v>التربية الدينية</v>
      </c>
      <c r="EL160" s="20">
        <f>IF(ROW($C$13)&gt;=COUNT(DV160:EK160),SUMPRODUCT(--(DV160:EK160:EK160&lt;&gt;"")),"")</f>
        <v>16</v>
      </c>
      <c r="EN160" s="1">
        <v>76.5</v>
      </c>
    </row>
    <row r="161" spans="2:144" ht="18.600000000000001" thickTop="1" thickBot="1" x14ac:dyDescent="0.35">
      <c r="B161" s="15">
        <v>149</v>
      </c>
      <c r="C161" s="37">
        <f>الاسماء!B151</f>
        <v>149</v>
      </c>
      <c r="D161" s="34" t="str">
        <f>الاسماء!C151</f>
        <v>محمد هشام محمود على‎</v>
      </c>
      <c r="E161" s="44">
        <v>1663</v>
      </c>
      <c r="F161" s="16"/>
      <c r="G161" s="37" t="str">
        <f>الاسماء!D151</f>
        <v xml:space="preserve"> عمارة عام</v>
      </c>
      <c r="H161" s="41" t="str">
        <f>الاسماء!E151</f>
        <v>مسلم</v>
      </c>
      <c r="I161" s="17">
        <v>3</v>
      </c>
      <c r="J161" s="17">
        <v>12.5</v>
      </c>
      <c r="K161" s="17"/>
      <c r="L161" s="17"/>
      <c r="M161" s="20">
        <f t="shared" si="136"/>
        <v>15.5</v>
      </c>
      <c r="N161" s="20">
        <f t="shared" si="137"/>
        <v>0</v>
      </c>
      <c r="O161" s="20">
        <f t="shared" si="138"/>
        <v>15.5</v>
      </c>
      <c r="P161" s="17">
        <v>2</v>
      </c>
      <c r="Q161" s="17">
        <v>6</v>
      </c>
      <c r="R161" s="17"/>
      <c r="S161" s="17"/>
      <c r="T161" s="20">
        <f t="shared" si="139"/>
        <v>8</v>
      </c>
      <c r="U161" s="20">
        <f t="shared" si="140"/>
        <v>0</v>
      </c>
      <c r="V161" s="20">
        <f t="shared" si="141"/>
        <v>8</v>
      </c>
      <c r="W161" s="17">
        <v>3</v>
      </c>
      <c r="X161" s="17">
        <v>5</v>
      </c>
      <c r="Y161" s="17"/>
      <c r="Z161" s="17"/>
      <c r="AA161" s="20">
        <f t="shared" si="142"/>
        <v>8</v>
      </c>
      <c r="AB161" s="20">
        <f t="shared" si="143"/>
        <v>0</v>
      </c>
      <c r="AC161" s="20">
        <f t="shared" si="144"/>
        <v>8</v>
      </c>
      <c r="AD161" s="17">
        <v>2</v>
      </c>
      <c r="AE161" s="17">
        <v>4</v>
      </c>
      <c r="AF161" s="17"/>
      <c r="AG161" s="17"/>
      <c r="AH161" s="20">
        <f t="shared" si="145"/>
        <v>6</v>
      </c>
      <c r="AI161" s="20">
        <f t="shared" si="146"/>
        <v>0</v>
      </c>
      <c r="AJ161" s="20">
        <f t="shared" si="147"/>
        <v>6</v>
      </c>
      <c r="AK161" s="17">
        <v>1</v>
      </c>
      <c r="AL161" s="17">
        <v>4.5</v>
      </c>
      <c r="AM161" s="17"/>
      <c r="AN161" s="17"/>
      <c r="AO161" s="20">
        <f t="shared" si="148"/>
        <v>5.5</v>
      </c>
      <c r="AP161" s="20">
        <f t="shared" si="149"/>
        <v>0</v>
      </c>
      <c r="AQ161" s="20">
        <f t="shared" si="150"/>
        <v>5.5</v>
      </c>
      <c r="AR161" s="17">
        <v>1</v>
      </c>
      <c r="AS161" s="17">
        <v>5.5</v>
      </c>
      <c r="AT161" s="17"/>
      <c r="AU161" s="17"/>
      <c r="AV161" s="20">
        <f t="shared" si="151"/>
        <v>6.5</v>
      </c>
      <c r="AW161" s="20">
        <f t="shared" si="152"/>
        <v>0</v>
      </c>
      <c r="AX161" s="20">
        <f t="shared" si="153"/>
        <v>6.5</v>
      </c>
      <c r="AY161" s="17">
        <v>2</v>
      </c>
      <c r="AZ161" s="17">
        <v>4</v>
      </c>
      <c r="BA161" s="17"/>
      <c r="BB161" s="17"/>
      <c r="BC161" s="20">
        <f t="shared" si="154"/>
        <v>6</v>
      </c>
      <c r="BD161" s="20">
        <f t="shared" si="155"/>
        <v>0</v>
      </c>
      <c r="BE161" s="20">
        <f t="shared" si="156"/>
        <v>6</v>
      </c>
      <c r="BF161" s="17">
        <v>1</v>
      </c>
      <c r="BG161" s="17">
        <v>5</v>
      </c>
      <c r="BH161" s="17"/>
      <c r="BI161" s="17"/>
      <c r="BJ161" s="20">
        <f t="shared" si="157"/>
        <v>6</v>
      </c>
      <c r="BK161" s="20">
        <f t="shared" si="158"/>
        <v>0</v>
      </c>
      <c r="BL161" s="20">
        <f t="shared" si="159"/>
        <v>6</v>
      </c>
      <c r="BM161" s="17">
        <v>1.5</v>
      </c>
      <c r="BN161" s="17">
        <v>3</v>
      </c>
      <c r="BO161" s="17"/>
      <c r="BP161" s="17"/>
      <c r="BQ161" s="20">
        <f t="shared" si="160"/>
        <v>4.5</v>
      </c>
      <c r="BR161" s="20">
        <f t="shared" si="161"/>
        <v>0</v>
      </c>
      <c r="BS161" s="20">
        <f t="shared" si="162"/>
        <v>4.5</v>
      </c>
      <c r="BT161" s="17">
        <v>6.5</v>
      </c>
      <c r="BU161" s="17">
        <v>27</v>
      </c>
      <c r="BV161" s="17"/>
      <c r="BW161" s="17"/>
      <c r="BX161" s="20">
        <f t="shared" si="163"/>
        <v>33.5</v>
      </c>
      <c r="BY161" s="20">
        <f t="shared" si="164"/>
        <v>0</v>
      </c>
      <c r="BZ161" s="20">
        <f t="shared" si="165"/>
        <v>33.5</v>
      </c>
      <c r="CA161" s="17">
        <v>3.5</v>
      </c>
      <c r="CB161" s="17">
        <v>14</v>
      </c>
      <c r="CC161" s="17"/>
      <c r="CD161" s="17"/>
      <c r="CE161" s="20">
        <f t="shared" si="166"/>
        <v>17.5</v>
      </c>
      <c r="CF161" s="20">
        <f t="shared" si="167"/>
        <v>0</v>
      </c>
      <c r="CG161" s="20">
        <f t="shared" si="168"/>
        <v>17.5</v>
      </c>
      <c r="CH161" s="17">
        <v>3</v>
      </c>
      <c r="CI161" s="17">
        <v>14</v>
      </c>
      <c r="CJ161" s="17"/>
      <c r="CK161" s="17"/>
      <c r="CL161" s="20">
        <f t="shared" si="169"/>
        <v>17</v>
      </c>
      <c r="CM161" s="20">
        <f t="shared" si="170"/>
        <v>0</v>
      </c>
      <c r="CN161" s="20">
        <f t="shared" si="171"/>
        <v>17</v>
      </c>
      <c r="CO161" s="17">
        <v>3</v>
      </c>
      <c r="CP161" s="17">
        <v>13</v>
      </c>
      <c r="CQ161" s="17"/>
      <c r="CR161" s="17"/>
      <c r="CS161" s="20">
        <f t="shared" si="172"/>
        <v>16</v>
      </c>
      <c r="CT161" s="20">
        <f t="shared" si="173"/>
        <v>0</v>
      </c>
      <c r="CU161" s="20">
        <f t="shared" si="174"/>
        <v>16</v>
      </c>
      <c r="CV161" s="17">
        <v>1.5</v>
      </c>
      <c r="CW161" s="17">
        <v>4</v>
      </c>
      <c r="CX161" s="17"/>
      <c r="CY161" s="17"/>
      <c r="CZ161" s="20">
        <f t="shared" si="175"/>
        <v>5.5</v>
      </c>
      <c r="DA161" s="20">
        <f t="shared" si="176"/>
        <v>0</v>
      </c>
      <c r="DB161" s="20">
        <f t="shared" si="177"/>
        <v>5.5</v>
      </c>
      <c r="DC161" s="17">
        <v>15</v>
      </c>
      <c r="DD161" s="70">
        <v>55</v>
      </c>
      <c r="DE161" s="17"/>
      <c r="DF161" s="17"/>
      <c r="DG161" s="20">
        <f t="shared" si="134"/>
        <v>70</v>
      </c>
      <c r="DH161" s="20">
        <f t="shared" si="135"/>
        <v>0</v>
      </c>
      <c r="DI161" s="20">
        <f t="shared" si="178"/>
        <v>70</v>
      </c>
      <c r="DJ161" s="20">
        <f t="shared" si="179"/>
        <v>219.5</v>
      </c>
      <c r="DK161" s="17">
        <v>2</v>
      </c>
      <c r="DL161" s="17">
        <v>5</v>
      </c>
      <c r="DM161" s="17"/>
      <c r="DN161" s="17"/>
      <c r="DO161" s="20">
        <f t="shared" si="180"/>
        <v>7</v>
      </c>
      <c r="DP161" s="20">
        <f t="shared" si="181"/>
        <v>0</v>
      </c>
      <c r="DQ161" s="20">
        <f t="shared" si="182"/>
        <v>7</v>
      </c>
      <c r="DR161" s="20" t="str">
        <f t="shared" si="183"/>
        <v>راسب</v>
      </c>
      <c r="DS161" s="18"/>
      <c r="DT161"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1" s="19"/>
      <c r="DV161" s="20" t="str">
        <f t="shared" si="185"/>
        <v>اللغة العربية واَدابها</v>
      </c>
      <c r="DW161" s="20" t="str">
        <f t="shared" si="186"/>
        <v>اللغة الإنجليزية</v>
      </c>
      <c r="DX161" s="20" t="str">
        <f t="shared" si="187"/>
        <v>الرياضيات العامة</v>
      </c>
      <c r="DY161" s="20" t="str">
        <f t="shared" si="188"/>
        <v xml:space="preserve"> الفيزياء العامة </v>
      </c>
      <c r="DZ161" s="20" t="str">
        <f t="shared" si="189"/>
        <v>الكيمياء</v>
      </c>
      <c r="EA161" s="20" t="str">
        <f t="shared" si="190"/>
        <v xml:space="preserve"> الدراسات الاجتماعية</v>
      </c>
      <c r="EB161" s="20" t="str">
        <f t="shared" si="191"/>
        <v>التربية الوطنية</v>
      </c>
      <c r="EC161" s="20" t="str">
        <f t="shared" si="192"/>
        <v>الحاسب الألى</v>
      </c>
      <c r="ED161" s="20" t="str">
        <f t="shared" si="193"/>
        <v>الأمن الصناعى والسلامة المهنية</v>
      </c>
      <c r="EE161" s="20" t="str">
        <f t="shared" si="194"/>
        <v>مبادئ الرسم الفنى</v>
      </c>
      <c r="EF161" s="20" t="str">
        <f t="shared" si="195"/>
        <v>التكنولوجيا</v>
      </c>
      <c r="EG161" s="20" t="str">
        <f t="shared" si="196"/>
        <v>الخامات</v>
      </c>
      <c r="EH161" s="20" t="str">
        <f t="shared" si="197"/>
        <v>المعدات</v>
      </c>
      <c r="EI161" s="20" t="str">
        <f t="shared" si="198"/>
        <v>مبادئ الكهرباء</v>
      </c>
      <c r="EJ161" s="20" t="str">
        <f t="shared" si="199"/>
        <v>التدريبات العملية</v>
      </c>
      <c r="EK161" s="20" t="str">
        <f t="shared" si="200"/>
        <v>التربية الدينية</v>
      </c>
      <c r="EL161" s="20">
        <f>IF(ROW($C$13)&gt;=COUNT(DV161:EK161),SUMPRODUCT(--(DV161:EK161:EK161&lt;&gt;"")),"")</f>
        <v>16</v>
      </c>
      <c r="EN161" s="1">
        <v>77</v>
      </c>
    </row>
    <row r="162" spans="2:144" ht="18.600000000000001" thickTop="1" thickBot="1" x14ac:dyDescent="0.35">
      <c r="B162" s="15">
        <v>150</v>
      </c>
      <c r="C162" s="37">
        <f>الاسماء!B152</f>
        <v>150</v>
      </c>
      <c r="D162" s="34" t="str">
        <f>الاسماء!C152</f>
        <v>محمود سعيد محمود حسن‎</v>
      </c>
      <c r="E162" s="44">
        <v>1664</v>
      </c>
      <c r="F162" s="16"/>
      <c r="G162" s="37" t="str">
        <f>الاسماء!D152</f>
        <v xml:space="preserve"> عمارة عام</v>
      </c>
      <c r="H162" s="41" t="str">
        <f>الاسماء!E152</f>
        <v>مسلم</v>
      </c>
      <c r="I162" s="17">
        <v>3</v>
      </c>
      <c r="J162" s="17">
        <v>15</v>
      </c>
      <c r="K162" s="17"/>
      <c r="L162" s="17"/>
      <c r="M162" s="20">
        <f t="shared" si="136"/>
        <v>18</v>
      </c>
      <c r="N162" s="20">
        <f t="shared" si="137"/>
        <v>0</v>
      </c>
      <c r="O162" s="20">
        <f t="shared" si="138"/>
        <v>18</v>
      </c>
      <c r="P162" s="17">
        <v>2</v>
      </c>
      <c r="Q162" s="17">
        <v>6</v>
      </c>
      <c r="R162" s="17"/>
      <c r="S162" s="17"/>
      <c r="T162" s="20">
        <f t="shared" si="139"/>
        <v>8</v>
      </c>
      <c r="U162" s="20">
        <f t="shared" si="140"/>
        <v>0</v>
      </c>
      <c r="V162" s="20">
        <f t="shared" si="141"/>
        <v>8</v>
      </c>
      <c r="W162" s="17">
        <v>3</v>
      </c>
      <c r="X162" s="17">
        <v>7</v>
      </c>
      <c r="Y162" s="17"/>
      <c r="Z162" s="17"/>
      <c r="AA162" s="20">
        <f t="shared" si="142"/>
        <v>10</v>
      </c>
      <c r="AB162" s="20">
        <f t="shared" si="143"/>
        <v>0</v>
      </c>
      <c r="AC162" s="20">
        <f t="shared" si="144"/>
        <v>10</v>
      </c>
      <c r="AD162" s="17">
        <v>0</v>
      </c>
      <c r="AE162" s="17">
        <v>4</v>
      </c>
      <c r="AF162" s="17"/>
      <c r="AG162" s="17"/>
      <c r="AH162" s="20">
        <f t="shared" si="145"/>
        <v>4</v>
      </c>
      <c r="AI162" s="20">
        <f t="shared" si="146"/>
        <v>0</v>
      </c>
      <c r="AJ162" s="20">
        <f t="shared" si="147"/>
        <v>4</v>
      </c>
      <c r="AK162" s="17">
        <v>1</v>
      </c>
      <c r="AL162" s="17">
        <v>5</v>
      </c>
      <c r="AM162" s="17"/>
      <c r="AN162" s="17"/>
      <c r="AO162" s="20">
        <f t="shared" si="148"/>
        <v>6</v>
      </c>
      <c r="AP162" s="20">
        <f t="shared" si="149"/>
        <v>0</v>
      </c>
      <c r="AQ162" s="20">
        <f t="shared" si="150"/>
        <v>6</v>
      </c>
      <c r="AR162" s="17">
        <v>2</v>
      </c>
      <c r="AS162" s="17">
        <v>2.5</v>
      </c>
      <c r="AT162" s="17"/>
      <c r="AU162" s="17"/>
      <c r="AV162" s="20">
        <f t="shared" si="151"/>
        <v>4.5</v>
      </c>
      <c r="AW162" s="20">
        <f t="shared" si="152"/>
        <v>0</v>
      </c>
      <c r="AX162" s="20">
        <f t="shared" si="153"/>
        <v>4.5</v>
      </c>
      <c r="AY162" s="17">
        <v>1.5</v>
      </c>
      <c r="AZ162" s="17">
        <v>4</v>
      </c>
      <c r="BA162" s="17"/>
      <c r="BB162" s="17"/>
      <c r="BC162" s="20">
        <f t="shared" si="154"/>
        <v>5.5</v>
      </c>
      <c r="BD162" s="20">
        <f t="shared" si="155"/>
        <v>0</v>
      </c>
      <c r="BE162" s="20">
        <f t="shared" si="156"/>
        <v>5.5</v>
      </c>
      <c r="BF162" s="17">
        <v>1</v>
      </c>
      <c r="BG162" s="17">
        <v>5.5</v>
      </c>
      <c r="BH162" s="17"/>
      <c r="BI162" s="17"/>
      <c r="BJ162" s="20">
        <f t="shared" si="157"/>
        <v>6.5</v>
      </c>
      <c r="BK162" s="20">
        <f t="shared" si="158"/>
        <v>0</v>
      </c>
      <c r="BL162" s="20">
        <f t="shared" si="159"/>
        <v>6.5</v>
      </c>
      <c r="BM162" s="17">
        <v>1</v>
      </c>
      <c r="BN162" s="17">
        <v>5</v>
      </c>
      <c r="BO162" s="17"/>
      <c r="BP162" s="17"/>
      <c r="BQ162" s="20">
        <f t="shared" si="160"/>
        <v>6</v>
      </c>
      <c r="BR162" s="20">
        <f t="shared" si="161"/>
        <v>0</v>
      </c>
      <c r="BS162" s="20">
        <f t="shared" si="162"/>
        <v>6</v>
      </c>
      <c r="BT162" s="17">
        <v>6.5</v>
      </c>
      <c r="BU162" s="17">
        <v>20</v>
      </c>
      <c r="BV162" s="17"/>
      <c r="BW162" s="17"/>
      <c r="BX162" s="20">
        <f t="shared" si="163"/>
        <v>26.5</v>
      </c>
      <c r="BY162" s="20">
        <f t="shared" si="164"/>
        <v>0</v>
      </c>
      <c r="BZ162" s="20">
        <f t="shared" si="165"/>
        <v>26.5</v>
      </c>
      <c r="CA162" s="17">
        <v>3.5</v>
      </c>
      <c r="CB162" s="17">
        <v>12</v>
      </c>
      <c r="CC162" s="17"/>
      <c r="CD162" s="17"/>
      <c r="CE162" s="20">
        <f t="shared" si="166"/>
        <v>15.5</v>
      </c>
      <c r="CF162" s="20">
        <f t="shared" si="167"/>
        <v>0</v>
      </c>
      <c r="CG162" s="20">
        <f t="shared" si="168"/>
        <v>15.5</v>
      </c>
      <c r="CH162" s="17">
        <v>2</v>
      </c>
      <c r="CI162" s="17">
        <v>14</v>
      </c>
      <c r="CJ162" s="17"/>
      <c r="CK162" s="17"/>
      <c r="CL162" s="20">
        <f t="shared" si="169"/>
        <v>16</v>
      </c>
      <c r="CM162" s="20">
        <f t="shared" si="170"/>
        <v>0</v>
      </c>
      <c r="CN162" s="20">
        <f t="shared" si="171"/>
        <v>16</v>
      </c>
      <c r="CO162" s="17">
        <v>2</v>
      </c>
      <c r="CP162" s="17">
        <v>15</v>
      </c>
      <c r="CQ162" s="17"/>
      <c r="CR162" s="17"/>
      <c r="CS162" s="20">
        <f t="shared" si="172"/>
        <v>17</v>
      </c>
      <c r="CT162" s="20">
        <f t="shared" si="173"/>
        <v>0</v>
      </c>
      <c r="CU162" s="20">
        <f t="shared" si="174"/>
        <v>17</v>
      </c>
      <c r="CV162" s="17">
        <v>1</v>
      </c>
      <c r="CW162" s="17">
        <v>4</v>
      </c>
      <c r="CX162" s="17"/>
      <c r="CY162" s="17"/>
      <c r="CZ162" s="20">
        <f t="shared" si="175"/>
        <v>5</v>
      </c>
      <c r="DA162" s="20">
        <f t="shared" si="176"/>
        <v>0</v>
      </c>
      <c r="DB162" s="20">
        <f t="shared" si="177"/>
        <v>5</v>
      </c>
      <c r="DC162" s="17">
        <v>15</v>
      </c>
      <c r="DD162" s="70">
        <v>57</v>
      </c>
      <c r="DE162" s="17"/>
      <c r="DF162" s="17"/>
      <c r="DG162" s="20">
        <f t="shared" si="134"/>
        <v>72</v>
      </c>
      <c r="DH162" s="20">
        <f t="shared" si="135"/>
        <v>0</v>
      </c>
      <c r="DI162" s="20">
        <f t="shared" si="178"/>
        <v>72</v>
      </c>
      <c r="DJ162" s="20">
        <f t="shared" si="179"/>
        <v>215</v>
      </c>
      <c r="DK162" s="17">
        <v>2</v>
      </c>
      <c r="DL162" s="17">
        <v>6.5</v>
      </c>
      <c r="DM162" s="17"/>
      <c r="DN162" s="17"/>
      <c r="DO162" s="20">
        <f t="shared" si="180"/>
        <v>8.5</v>
      </c>
      <c r="DP162" s="20">
        <f t="shared" si="181"/>
        <v>0</v>
      </c>
      <c r="DQ162" s="20">
        <f t="shared" si="182"/>
        <v>8.5</v>
      </c>
      <c r="DR162" s="20" t="str">
        <f t="shared" si="183"/>
        <v>راسب</v>
      </c>
      <c r="DS162" s="18"/>
      <c r="DT162"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2" s="19"/>
      <c r="DV162" s="20" t="str">
        <f t="shared" si="185"/>
        <v>اللغة العربية واَدابها</v>
      </c>
      <c r="DW162" s="20" t="str">
        <f t="shared" si="186"/>
        <v>اللغة الإنجليزية</v>
      </c>
      <c r="DX162" s="20" t="str">
        <f t="shared" si="187"/>
        <v>الرياضيات العامة</v>
      </c>
      <c r="DY162" s="20" t="str">
        <f t="shared" si="188"/>
        <v xml:space="preserve"> الفيزياء العامة </v>
      </c>
      <c r="DZ162" s="20" t="str">
        <f t="shared" si="189"/>
        <v>الكيمياء</v>
      </c>
      <c r="EA162" s="20" t="str">
        <f t="shared" si="190"/>
        <v xml:space="preserve"> الدراسات الاجتماعية</v>
      </c>
      <c r="EB162" s="20" t="str">
        <f t="shared" si="191"/>
        <v>التربية الوطنية</v>
      </c>
      <c r="EC162" s="20" t="str">
        <f t="shared" si="192"/>
        <v>الحاسب الألى</v>
      </c>
      <c r="ED162" s="20" t="str">
        <f t="shared" si="193"/>
        <v>الأمن الصناعى والسلامة المهنية</v>
      </c>
      <c r="EE162" s="20" t="str">
        <f t="shared" si="194"/>
        <v>مبادئ الرسم الفنى</v>
      </c>
      <c r="EF162" s="20" t="str">
        <f t="shared" si="195"/>
        <v>التكنولوجيا</v>
      </c>
      <c r="EG162" s="20" t="str">
        <f t="shared" si="196"/>
        <v>الخامات</v>
      </c>
      <c r="EH162" s="20" t="str">
        <f t="shared" si="197"/>
        <v>المعدات</v>
      </c>
      <c r="EI162" s="20" t="str">
        <f t="shared" si="198"/>
        <v>مبادئ الكهرباء</v>
      </c>
      <c r="EJ162" s="20" t="str">
        <f t="shared" si="199"/>
        <v>التدريبات العملية</v>
      </c>
      <c r="EK162" s="20" t="str">
        <f t="shared" si="200"/>
        <v>التربية الدينية</v>
      </c>
      <c r="EL162" s="20">
        <f>IF(ROW($C$13)&gt;=COUNT(DV162:EK162),SUMPRODUCT(--(DV162:EK162:EK162&lt;&gt;"")),"")</f>
        <v>16</v>
      </c>
      <c r="EN162" s="1">
        <v>77.5</v>
      </c>
    </row>
    <row r="163" spans="2:144" ht="18.600000000000001" thickTop="1" thickBot="1" x14ac:dyDescent="0.35">
      <c r="B163" s="15">
        <v>151</v>
      </c>
      <c r="C163" s="37">
        <f>الاسماء!B153</f>
        <v>151</v>
      </c>
      <c r="D163" s="34" t="str">
        <f>الاسماء!C153</f>
        <v>محمود عادل على الدين محمد‎</v>
      </c>
      <c r="E163" s="16">
        <v>1500</v>
      </c>
      <c r="F163" s="16"/>
      <c r="G163" s="37" t="str">
        <f>الاسماء!D153</f>
        <v xml:space="preserve"> عمارة عام</v>
      </c>
      <c r="H163" s="41" t="str">
        <f>الاسماء!E153</f>
        <v>مسلم</v>
      </c>
      <c r="I163" s="17">
        <v>3</v>
      </c>
      <c r="J163" s="17">
        <v>15</v>
      </c>
      <c r="K163" s="17"/>
      <c r="L163" s="17"/>
      <c r="M163" s="20">
        <f t="shared" si="136"/>
        <v>18</v>
      </c>
      <c r="N163" s="20">
        <f t="shared" si="137"/>
        <v>0</v>
      </c>
      <c r="O163" s="20">
        <f t="shared" si="138"/>
        <v>18</v>
      </c>
      <c r="P163" s="17">
        <v>2</v>
      </c>
      <c r="Q163" s="17">
        <v>6</v>
      </c>
      <c r="R163" s="17"/>
      <c r="S163" s="17"/>
      <c r="T163" s="20">
        <f t="shared" si="139"/>
        <v>8</v>
      </c>
      <c r="U163" s="20">
        <f t="shared" si="140"/>
        <v>0</v>
      </c>
      <c r="V163" s="20">
        <f t="shared" si="141"/>
        <v>8</v>
      </c>
      <c r="W163" s="17">
        <v>2</v>
      </c>
      <c r="X163" s="17">
        <v>7</v>
      </c>
      <c r="Y163" s="17"/>
      <c r="Z163" s="17"/>
      <c r="AA163" s="20">
        <f t="shared" si="142"/>
        <v>9</v>
      </c>
      <c r="AB163" s="20">
        <f t="shared" si="143"/>
        <v>0</v>
      </c>
      <c r="AC163" s="20">
        <f t="shared" si="144"/>
        <v>9</v>
      </c>
      <c r="AD163" s="17">
        <v>2</v>
      </c>
      <c r="AE163" s="17">
        <v>4.5</v>
      </c>
      <c r="AF163" s="17"/>
      <c r="AG163" s="17"/>
      <c r="AH163" s="20">
        <f t="shared" si="145"/>
        <v>6.5</v>
      </c>
      <c r="AI163" s="20">
        <f t="shared" si="146"/>
        <v>0</v>
      </c>
      <c r="AJ163" s="20">
        <f t="shared" si="147"/>
        <v>6.5</v>
      </c>
      <c r="AK163" s="17">
        <v>1</v>
      </c>
      <c r="AL163" s="17">
        <v>3.5</v>
      </c>
      <c r="AM163" s="17"/>
      <c r="AN163" s="17"/>
      <c r="AO163" s="20">
        <f t="shared" si="148"/>
        <v>4.5</v>
      </c>
      <c r="AP163" s="20">
        <f t="shared" si="149"/>
        <v>0</v>
      </c>
      <c r="AQ163" s="20">
        <f t="shared" si="150"/>
        <v>4.5</v>
      </c>
      <c r="AR163" s="17">
        <v>1</v>
      </c>
      <c r="AS163" s="17">
        <v>4.5</v>
      </c>
      <c r="AT163" s="17"/>
      <c r="AU163" s="17"/>
      <c r="AV163" s="20">
        <f t="shared" si="151"/>
        <v>5.5</v>
      </c>
      <c r="AW163" s="20">
        <f t="shared" si="152"/>
        <v>0</v>
      </c>
      <c r="AX163" s="20">
        <f t="shared" si="153"/>
        <v>5.5</v>
      </c>
      <c r="AY163" s="17">
        <v>1.5</v>
      </c>
      <c r="AZ163" s="17">
        <v>3.5</v>
      </c>
      <c r="BA163" s="17"/>
      <c r="BB163" s="17"/>
      <c r="BC163" s="20">
        <f t="shared" si="154"/>
        <v>5</v>
      </c>
      <c r="BD163" s="20">
        <f t="shared" si="155"/>
        <v>0</v>
      </c>
      <c r="BE163" s="20">
        <f t="shared" si="156"/>
        <v>5</v>
      </c>
      <c r="BF163" s="17">
        <v>2</v>
      </c>
      <c r="BG163" s="17">
        <v>3.5</v>
      </c>
      <c r="BH163" s="17"/>
      <c r="BI163" s="17"/>
      <c r="BJ163" s="20">
        <f t="shared" si="157"/>
        <v>5.5</v>
      </c>
      <c r="BK163" s="20">
        <f t="shared" si="158"/>
        <v>0</v>
      </c>
      <c r="BL163" s="20">
        <f t="shared" si="159"/>
        <v>5.5</v>
      </c>
      <c r="BM163" s="17">
        <v>2</v>
      </c>
      <c r="BN163" s="17">
        <v>6</v>
      </c>
      <c r="BO163" s="17"/>
      <c r="BP163" s="17"/>
      <c r="BQ163" s="20">
        <f t="shared" si="160"/>
        <v>8</v>
      </c>
      <c r="BR163" s="20">
        <f t="shared" si="161"/>
        <v>0</v>
      </c>
      <c r="BS163" s="20">
        <f t="shared" si="162"/>
        <v>8</v>
      </c>
      <c r="BT163" s="17">
        <v>8</v>
      </c>
      <c r="BU163" s="17">
        <v>21</v>
      </c>
      <c r="BV163" s="17"/>
      <c r="BW163" s="17"/>
      <c r="BX163" s="20">
        <f t="shared" si="163"/>
        <v>29</v>
      </c>
      <c r="BY163" s="20">
        <f t="shared" si="164"/>
        <v>0</v>
      </c>
      <c r="BZ163" s="20">
        <f t="shared" si="165"/>
        <v>29</v>
      </c>
      <c r="CA163" s="17">
        <v>5</v>
      </c>
      <c r="CB163" s="17">
        <v>13</v>
      </c>
      <c r="CC163" s="17"/>
      <c r="CD163" s="17"/>
      <c r="CE163" s="20">
        <f t="shared" si="166"/>
        <v>18</v>
      </c>
      <c r="CF163" s="20">
        <f t="shared" si="167"/>
        <v>0</v>
      </c>
      <c r="CG163" s="20">
        <f t="shared" si="168"/>
        <v>18</v>
      </c>
      <c r="CH163" s="17">
        <v>4.5</v>
      </c>
      <c r="CI163" s="17">
        <v>15</v>
      </c>
      <c r="CJ163" s="17"/>
      <c r="CK163" s="17"/>
      <c r="CL163" s="20">
        <f t="shared" si="169"/>
        <v>19.5</v>
      </c>
      <c r="CM163" s="20">
        <f t="shared" si="170"/>
        <v>0</v>
      </c>
      <c r="CN163" s="20">
        <f t="shared" si="171"/>
        <v>19.5</v>
      </c>
      <c r="CO163" s="17">
        <v>4.5</v>
      </c>
      <c r="CP163" s="17">
        <v>14</v>
      </c>
      <c r="CQ163" s="17"/>
      <c r="CR163" s="17"/>
      <c r="CS163" s="20">
        <f t="shared" si="172"/>
        <v>18.5</v>
      </c>
      <c r="CT163" s="20">
        <f t="shared" si="173"/>
        <v>0</v>
      </c>
      <c r="CU163" s="20">
        <f t="shared" si="174"/>
        <v>18.5</v>
      </c>
      <c r="CV163" s="17">
        <v>2</v>
      </c>
      <c r="CW163" s="17">
        <v>4</v>
      </c>
      <c r="CX163" s="17"/>
      <c r="CY163" s="17"/>
      <c r="CZ163" s="20">
        <f t="shared" si="175"/>
        <v>6</v>
      </c>
      <c r="DA163" s="20">
        <f t="shared" si="176"/>
        <v>0</v>
      </c>
      <c r="DB163" s="20">
        <f t="shared" si="177"/>
        <v>6</v>
      </c>
      <c r="DC163" s="17">
        <v>15</v>
      </c>
      <c r="DD163" s="70">
        <v>55</v>
      </c>
      <c r="DE163" s="17"/>
      <c r="DF163" s="17"/>
      <c r="DG163" s="20">
        <f t="shared" si="134"/>
        <v>70</v>
      </c>
      <c r="DH163" s="20">
        <f t="shared" si="135"/>
        <v>0</v>
      </c>
      <c r="DI163" s="20">
        <f t="shared" si="178"/>
        <v>70</v>
      </c>
      <c r="DJ163" s="20">
        <f t="shared" si="179"/>
        <v>226</v>
      </c>
      <c r="DK163" s="17">
        <v>2</v>
      </c>
      <c r="DL163" s="17">
        <v>6</v>
      </c>
      <c r="DM163" s="17"/>
      <c r="DN163" s="17"/>
      <c r="DO163" s="20">
        <f t="shared" si="180"/>
        <v>8</v>
      </c>
      <c r="DP163" s="20">
        <f t="shared" si="181"/>
        <v>0</v>
      </c>
      <c r="DQ163" s="20">
        <f t="shared" si="182"/>
        <v>8</v>
      </c>
      <c r="DR163" s="20" t="str">
        <f t="shared" si="183"/>
        <v>راسب</v>
      </c>
      <c r="DS163" s="18"/>
      <c r="DT163"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3" s="19"/>
      <c r="DV163" s="20" t="str">
        <f t="shared" si="185"/>
        <v>اللغة العربية واَدابها</v>
      </c>
      <c r="DW163" s="20" t="str">
        <f t="shared" si="186"/>
        <v>اللغة الإنجليزية</v>
      </c>
      <c r="DX163" s="20" t="str">
        <f t="shared" si="187"/>
        <v>الرياضيات العامة</v>
      </c>
      <c r="DY163" s="20" t="str">
        <f t="shared" si="188"/>
        <v xml:space="preserve"> الفيزياء العامة </v>
      </c>
      <c r="DZ163" s="20" t="str">
        <f t="shared" si="189"/>
        <v>الكيمياء</v>
      </c>
      <c r="EA163" s="20" t="str">
        <f t="shared" si="190"/>
        <v xml:space="preserve"> الدراسات الاجتماعية</v>
      </c>
      <c r="EB163" s="20" t="str">
        <f t="shared" si="191"/>
        <v>التربية الوطنية</v>
      </c>
      <c r="EC163" s="20" t="str">
        <f t="shared" si="192"/>
        <v>الحاسب الألى</v>
      </c>
      <c r="ED163" s="20" t="str">
        <f t="shared" si="193"/>
        <v>الأمن الصناعى والسلامة المهنية</v>
      </c>
      <c r="EE163" s="20" t="str">
        <f t="shared" si="194"/>
        <v>مبادئ الرسم الفنى</v>
      </c>
      <c r="EF163" s="20" t="str">
        <f t="shared" si="195"/>
        <v>التكنولوجيا</v>
      </c>
      <c r="EG163" s="20" t="str">
        <f t="shared" si="196"/>
        <v>الخامات</v>
      </c>
      <c r="EH163" s="20" t="str">
        <f t="shared" si="197"/>
        <v>المعدات</v>
      </c>
      <c r="EI163" s="20" t="str">
        <f t="shared" si="198"/>
        <v>مبادئ الكهرباء</v>
      </c>
      <c r="EJ163" s="20" t="str">
        <f t="shared" si="199"/>
        <v>التدريبات العملية</v>
      </c>
      <c r="EK163" s="20" t="str">
        <f t="shared" si="200"/>
        <v>التربية الدينية</v>
      </c>
      <c r="EL163" s="20">
        <f>IF(ROW($C$13)&gt;=COUNT(DV163:EK163),SUMPRODUCT(--(DV163:EK163:EK163&lt;&gt;"")),"")</f>
        <v>16</v>
      </c>
      <c r="EN163" s="1">
        <v>78</v>
      </c>
    </row>
    <row r="164" spans="2:144" ht="18.600000000000001" thickTop="1" thickBot="1" x14ac:dyDescent="0.35">
      <c r="B164" s="15">
        <v>152</v>
      </c>
      <c r="C164" s="37">
        <f>الاسماء!B154</f>
        <v>152</v>
      </c>
      <c r="D164" s="34" t="str">
        <f>الاسماء!C154</f>
        <v>محمود عبد اللة ابراهيم السيد‎</v>
      </c>
      <c r="E164" s="16">
        <v>1501</v>
      </c>
      <c r="F164" s="16"/>
      <c r="G164" s="37" t="str">
        <f>الاسماء!D154</f>
        <v xml:space="preserve"> عمارة عام</v>
      </c>
      <c r="H164" s="41" t="str">
        <f>الاسماء!E154</f>
        <v>مسلم</v>
      </c>
      <c r="I164" s="65">
        <v>4</v>
      </c>
      <c r="J164" s="65"/>
      <c r="K164" s="65"/>
      <c r="L164" s="65"/>
      <c r="M164" s="68">
        <f t="shared" si="136"/>
        <v>4</v>
      </c>
      <c r="N164" s="68">
        <f t="shared" si="137"/>
        <v>0</v>
      </c>
      <c r="O164" s="68">
        <f t="shared" si="138"/>
        <v>4</v>
      </c>
      <c r="P164" s="65">
        <v>2</v>
      </c>
      <c r="Q164" s="65"/>
      <c r="R164" s="65"/>
      <c r="S164" s="65"/>
      <c r="T164" s="68">
        <f t="shared" si="139"/>
        <v>2</v>
      </c>
      <c r="U164" s="68">
        <f t="shared" si="140"/>
        <v>0</v>
      </c>
      <c r="V164" s="68">
        <f t="shared" si="141"/>
        <v>2</v>
      </c>
      <c r="W164" s="65">
        <v>2</v>
      </c>
      <c r="X164" s="65"/>
      <c r="Y164" s="65"/>
      <c r="Z164" s="65"/>
      <c r="AA164" s="68">
        <f t="shared" si="142"/>
        <v>2</v>
      </c>
      <c r="AB164" s="68">
        <f t="shared" si="143"/>
        <v>0</v>
      </c>
      <c r="AC164" s="68">
        <f t="shared" si="144"/>
        <v>2</v>
      </c>
      <c r="AD164" s="65">
        <v>0</v>
      </c>
      <c r="AE164" s="65"/>
      <c r="AF164" s="65"/>
      <c r="AG164" s="65"/>
      <c r="AH164" s="68">
        <f t="shared" si="145"/>
        <v>0</v>
      </c>
      <c r="AI164" s="68">
        <f t="shared" si="146"/>
        <v>0</v>
      </c>
      <c r="AJ164" s="68">
        <f t="shared" si="147"/>
        <v>0</v>
      </c>
      <c r="AK164" s="65">
        <v>1</v>
      </c>
      <c r="AL164" s="65"/>
      <c r="AM164" s="65"/>
      <c r="AN164" s="17"/>
      <c r="AO164" s="68">
        <f t="shared" si="148"/>
        <v>1</v>
      </c>
      <c r="AP164" s="68">
        <f t="shared" si="149"/>
        <v>0</v>
      </c>
      <c r="AQ164" s="68">
        <f t="shared" si="150"/>
        <v>1</v>
      </c>
      <c r="AR164" s="65">
        <v>1</v>
      </c>
      <c r="AS164" s="65"/>
      <c r="AT164" s="65"/>
      <c r="AU164" s="65"/>
      <c r="AV164" s="68">
        <f t="shared" si="151"/>
        <v>1</v>
      </c>
      <c r="AW164" s="68">
        <f t="shared" si="152"/>
        <v>0</v>
      </c>
      <c r="AX164" s="68">
        <f t="shared" si="153"/>
        <v>1</v>
      </c>
      <c r="AY164" s="65">
        <v>0.5</v>
      </c>
      <c r="AZ164" s="65"/>
      <c r="BA164" s="65"/>
      <c r="BB164" s="65"/>
      <c r="BC164" s="68">
        <f t="shared" si="154"/>
        <v>0.5</v>
      </c>
      <c r="BD164" s="68">
        <f t="shared" si="155"/>
        <v>0</v>
      </c>
      <c r="BE164" s="68">
        <f t="shared" si="156"/>
        <v>0.5</v>
      </c>
      <c r="BF164" s="65">
        <v>0</v>
      </c>
      <c r="BG164" s="65"/>
      <c r="BH164" s="65"/>
      <c r="BI164" s="65"/>
      <c r="BJ164" s="68">
        <f t="shared" si="157"/>
        <v>0</v>
      </c>
      <c r="BK164" s="68">
        <f t="shared" si="158"/>
        <v>0</v>
      </c>
      <c r="BL164" s="20">
        <f t="shared" si="159"/>
        <v>0</v>
      </c>
      <c r="BM164" s="65">
        <v>0</v>
      </c>
      <c r="BN164" s="65"/>
      <c r="BO164" s="65"/>
      <c r="BP164" s="65"/>
      <c r="BQ164" s="68">
        <f t="shared" si="160"/>
        <v>0</v>
      </c>
      <c r="BR164" s="68">
        <f t="shared" si="161"/>
        <v>0</v>
      </c>
      <c r="BS164" s="68">
        <f t="shared" si="162"/>
        <v>0</v>
      </c>
      <c r="BT164" s="65">
        <v>0</v>
      </c>
      <c r="BU164" s="65"/>
      <c r="BV164" s="65"/>
      <c r="BW164" s="65"/>
      <c r="BX164" s="68">
        <f t="shared" si="163"/>
        <v>0</v>
      </c>
      <c r="BY164" s="68">
        <f t="shared" si="164"/>
        <v>0</v>
      </c>
      <c r="BZ164" s="68">
        <f t="shared" si="165"/>
        <v>0</v>
      </c>
      <c r="CA164" s="65">
        <v>0</v>
      </c>
      <c r="CB164" s="65"/>
      <c r="CC164" s="65"/>
      <c r="CD164" s="65"/>
      <c r="CE164" s="68">
        <f t="shared" si="166"/>
        <v>0</v>
      </c>
      <c r="CF164" s="68">
        <f t="shared" si="167"/>
        <v>0</v>
      </c>
      <c r="CG164" s="68">
        <f t="shared" si="168"/>
        <v>0</v>
      </c>
      <c r="CH164" s="65">
        <v>0</v>
      </c>
      <c r="CI164" s="65"/>
      <c r="CJ164" s="65"/>
      <c r="CK164" s="65"/>
      <c r="CL164" s="68">
        <f t="shared" si="169"/>
        <v>0</v>
      </c>
      <c r="CM164" s="68">
        <f t="shared" si="170"/>
        <v>0</v>
      </c>
      <c r="CN164" s="68">
        <f t="shared" si="171"/>
        <v>0</v>
      </c>
      <c r="CO164" s="65">
        <v>0</v>
      </c>
      <c r="CP164" s="65"/>
      <c r="CQ164" s="65"/>
      <c r="CR164" s="65"/>
      <c r="CS164" s="68">
        <f t="shared" si="172"/>
        <v>0</v>
      </c>
      <c r="CT164" s="68">
        <f t="shared" si="173"/>
        <v>0</v>
      </c>
      <c r="CU164" s="20">
        <f t="shared" si="174"/>
        <v>0</v>
      </c>
      <c r="CV164" s="65">
        <v>0</v>
      </c>
      <c r="CW164" s="65"/>
      <c r="CX164" s="65"/>
      <c r="CY164" s="17"/>
      <c r="CZ164" s="68">
        <f t="shared" si="175"/>
        <v>0</v>
      </c>
      <c r="DA164" s="68">
        <f t="shared" si="176"/>
        <v>0</v>
      </c>
      <c r="DB164" s="68">
        <f t="shared" si="177"/>
        <v>0</v>
      </c>
      <c r="DC164" s="65">
        <v>2.5</v>
      </c>
      <c r="DD164" s="69">
        <v>0</v>
      </c>
      <c r="DE164" s="65"/>
      <c r="DF164" s="65"/>
      <c r="DG164" s="68">
        <f t="shared" si="134"/>
        <v>2.5</v>
      </c>
      <c r="DH164" s="68">
        <f t="shared" si="135"/>
        <v>0</v>
      </c>
      <c r="DI164" s="68">
        <f t="shared" si="178"/>
        <v>2.5</v>
      </c>
      <c r="DJ164" s="68">
        <f t="shared" si="179"/>
        <v>12.5</v>
      </c>
      <c r="DK164" s="65">
        <v>2</v>
      </c>
      <c r="DL164" s="65"/>
      <c r="DM164" s="65"/>
      <c r="DN164" s="17"/>
      <c r="DO164" s="68">
        <f t="shared" si="180"/>
        <v>2</v>
      </c>
      <c r="DP164" s="68">
        <f t="shared" si="181"/>
        <v>0</v>
      </c>
      <c r="DQ164" s="68">
        <f t="shared" si="182"/>
        <v>2</v>
      </c>
      <c r="DR164" s="20" t="str">
        <f t="shared" si="183"/>
        <v>راسب</v>
      </c>
      <c r="DS164" s="18"/>
      <c r="DT164"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4" s="19"/>
      <c r="DV164" s="20" t="str">
        <f t="shared" si="185"/>
        <v>اللغة العربية واَدابها</v>
      </c>
      <c r="DW164" s="20" t="str">
        <f t="shared" si="186"/>
        <v>اللغة الإنجليزية</v>
      </c>
      <c r="DX164" s="20" t="str">
        <f t="shared" si="187"/>
        <v>الرياضيات العامة</v>
      </c>
      <c r="DY164" s="20" t="str">
        <f t="shared" si="188"/>
        <v xml:space="preserve"> الفيزياء العامة </v>
      </c>
      <c r="DZ164" s="20" t="str">
        <f t="shared" si="189"/>
        <v>الكيمياء</v>
      </c>
      <c r="EA164" s="20" t="str">
        <f t="shared" si="190"/>
        <v xml:space="preserve"> الدراسات الاجتماعية</v>
      </c>
      <c r="EB164" s="20" t="str">
        <f t="shared" si="191"/>
        <v>التربية الوطنية</v>
      </c>
      <c r="EC164" s="20" t="str">
        <f t="shared" si="192"/>
        <v>الحاسب الألى</v>
      </c>
      <c r="ED164" s="20" t="str">
        <f t="shared" si="193"/>
        <v>الأمن الصناعى والسلامة المهنية</v>
      </c>
      <c r="EE164" s="20" t="str">
        <f t="shared" si="194"/>
        <v>مبادئ الرسم الفنى</v>
      </c>
      <c r="EF164" s="20" t="str">
        <f t="shared" si="195"/>
        <v>التكنولوجيا</v>
      </c>
      <c r="EG164" s="20" t="str">
        <f t="shared" si="196"/>
        <v>الخامات</v>
      </c>
      <c r="EH164" s="20" t="str">
        <f t="shared" si="197"/>
        <v>المعدات</v>
      </c>
      <c r="EI164" s="20" t="str">
        <f t="shared" si="198"/>
        <v>مبادئ الكهرباء</v>
      </c>
      <c r="EJ164" s="20" t="str">
        <f t="shared" si="199"/>
        <v>التدريبات العملية</v>
      </c>
      <c r="EK164" s="20" t="str">
        <f t="shared" si="200"/>
        <v>التربية الدينية</v>
      </c>
      <c r="EL164" s="20">
        <f>IF(ROW($C$13)&gt;=COUNT(DV164:EK164),SUMPRODUCT(--(DV164:EK164:EK164&lt;&gt;"")),"")</f>
        <v>16</v>
      </c>
      <c r="EN164" s="1">
        <v>78.5</v>
      </c>
    </row>
    <row r="165" spans="2:144" ht="18.600000000000001" thickTop="1" thickBot="1" x14ac:dyDescent="0.35">
      <c r="B165" s="15">
        <v>153</v>
      </c>
      <c r="C165" s="37">
        <f>الاسماء!B155</f>
        <v>153</v>
      </c>
      <c r="D165" s="34" t="str">
        <f>الاسماء!C155</f>
        <v>محمود عبد المنعم الشوربجي يحي‎</v>
      </c>
      <c r="E165" s="44">
        <v>1502</v>
      </c>
      <c r="F165" s="16"/>
      <c r="G165" s="37" t="str">
        <f>الاسماء!D155</f>
        <v xml:space="preserve"> عمارة عام</v>
      </c>
      <c r="H165" s="41" t="str">
        <f>الاسماء!E155</f>
        <v>مسلم</v>
      </c>
      <c r="I165" s="17">
        <v>3</v>
      </c>
      <c r="J165" s="17">
        <v>10</v>
      </c>
      <c r="K165" s="17"/>
      <c r="L165" s="17"/>
      <c r="M165" s="20">
        <f t="shared" si="136"/>
        <v>13</v>
      </c>
      <c r="N165" s="20">
        <f t="shared" si="137"/>
        <v>0</v>
      </c>
      <c r="O165" s="20">
        <f t="shared" si="138"/>
        <v>13</v>
      </c>
      <c r="P165" s="17">
        <v>2</v>
      </c>
      <c r="Q165" s="17">
        <v>3.5</v>
      </c>
      <c r="R165" s="17"/>
      <c r="S165" s="17"/>
      <c r="T165" s="20">
        <f t="shared" si="139"/>
        <v>5.5</v>
      </c>
      <c r="U165" s="20">
        <f t="shared" si="140"/>
        <v>0</v>
      </c>
      <c r="V165" s="20">
        <f t="shared" si="141"/>
        <v>5.5</v>
      </c>
      <c r="W165" s="17">
        <v>3</v>
      </c>
      <c r="X165" s="17">
        <v>7</v>
      </c>
      <c r="Y165" s="17"/>
      <c r="Z165" s="17"/>
      <c r="AA165" s="20">
        <f t="shared" si="142"/>
        <v>10</v>
      </c>
      <c r="AB165" s="20">
        <f t="shared" si="143"/>
        <v>0</v>
      </c>
      <c r="AC165" s="20">
        <f t="shared" si="144"/>
        <v>10</v>
      </c>
      <c r="AD165" s="17">
        <v>0</v>
      </c>
      <c r="AE165" s="17">
        <v>3.5</v>
      </c>
      <c r="AF165" s="17"/>
      <c r="AG165" s="17"/>
      <c r="AH165" s="20">
        <f t="shared" si="145"/>
        <v>3.5</v>
      </c>
      <c r="AI165" s="20">
        <f t="shared" si="146"/>
        <v>0</v>
      </c>
      <c r="AJ165" s="20">
        <f t="shared" si="147"/>
        <v>3.5</v>
      </c>
      <c r="AK165" s="17">
        <v>1</v>
      </c>
      <c r="AL165" s="17">
        <v>3.5</v>
      </c>
      <c r="AM165" s="17"/>
      <c r="AN165" s="17"/>
      <c r="AO165" s="20">
        <f t="shared" si="148"/>
        <v>4.5</v>
      </c>
      <c r="AP165" s="20">
        <f t="shared" si="149"/>
        <v>0</v>
      </c>
      <c r="AQ165" s="20">
        <f t="shared" si="150"/>
        <v>4.5</v>
      </c>
      <c r="AR165" s="17">
        <v>2</v>
      </c>
      <c r="AS165" s="17">
        <v>4.5</v>
      </c>
      <c r="AT165" s="17"/>
      <c r="AU165" s="17"/>
      <c r="AV165" s="20">
        <f t="shared" si="151"/>
        <v>6.5</v>
      </c>
      <c r="AW165" s="20">
        <f t="shared" si="152"/>
        <v>0</v>
      </c>
      <c r="AX165" s="20">
        <f t="shared" si="153"/>
        <v>6.5</v>
      </c>
      <c r="AY165" s="17">
        <v>0.5</v>
      </c>
      <c r="AZ165" s="17">
        <v>3</v>
      </c>
      <c r="BA165" s="17"/>
      <c r="BB165" s="17"/>
      <c r="BC165" s="20">
        <f t="shared" si="154"/>
        <v>3.5</v>
      </c>
      <c r="BD165" s="20">
        <f t="shared" si="155"/>
        <v>0</v>
      </c>
      <c r="BE165" s="20">
        <f t="shared" si="156"/>
        <v>3.5</v>
      </c>
      <c r="BF165" s="17">
        <v>0.5</v>
      </c>
      <c r="BG165" s="17">
        <v>4.5</v>
      </c>
      <c r="BH165" s="17"/>
      <c r="BI165" s="17"/>
      <c r="BJ165" s="20">
        <f t="shared" si="157"/>
        <v>5</v>
      </c>
      <c r="BK165" s="20">
        <f t="shared" si="158"/>
        <v>0</v>
      </c>
      <c r="BL165" s="20">
        <f t="shared" si="159"/>
        <v>5</v>
      </c>
      <c r="BM165" s="17">
        <v>0.5</v>
      </c>
      <c r="BN165" s="17">
        <v>5</v>
      </c>
      <c r="BO165" s="17"/>
      <c r="BP165" s="17"/>
      <c r="BQ165" s="20">
        <f t="shared" si="160"/>
        <v>5.5</v>
      </c>
      <c r="BR165" s="20">
        <f t="shared" si="161"/>
        <v>0</v>
      </c>
      <c r="BS165" s="20">
        <f t="shared" si="162"/>
        <v>5.5</v>
      </c>
      <c r="BT165" s="17">
        <v>1</v>
      </c>
      <c r="BU165" s="17">
        <v>16</v>
      </c>
      <c r="BV165" s="17"/>
      <c r="BW165" s="17"/>
      <c r="BX165" s="20">
        <f t="shared" si="163"/>
        <v>17</v>
      </c>
      <c r="BY165" s="20">
        <f t="shared" si="164"/>
        <v>0</v>
      </c>
      <c r="BZ165" s="20">
        <f t="shared" si="165"/>
        <v>17</v>
      </c>
      <c r="CA165" s="17">
        <v>1</v>
      </c>
      <c r="CB165" s="17">
        <v>19</v>
      </c>
      <c r="CC165" s="17"/>
      <c r="CD165" s="17"/>
      <c r="CE165" s="20">
        <f t="shared" si="166"/>
        <v>20</v>
      </c>
      <c r="CF165" s="20">
        <f t="shared" si="167"/>
        <v>0</v>
      </c>
      <c r="CG165" s="20">
        <f t="shared" si="168"/>
        <v>20</v>
      </c>
      <c r="CH165" s="17">
        <v>1</v>
      </c>
      <c r="CI165" s="17">
        <v>14</v>
      </c>
      <c r="CJ165" s="17"/>
      <c r="CK165" s="17"/>
      <c r="CL165" s="20">
        <f t="shared" si="169"/>
        <v>15</v>
      </c>
      <c r="CM165" s="20">
        <f t="shared" si="170"/>
        <v>0</v>
      </c>
      <c r="CN165" s="20">
        <f t="shared" si="171"/>
        <v>15</v>
      </c>
      <c r="CO165" s="17">
        <v>1</v>
      </c>
      <c r="CP165" s="17">
        <v>15</v>
      </c>
      <c r="CQ165" s="17"/>
      <c r="CR165" s="17"/>
      <c r="CS165" s="20">
        <f t="shared" si="172"/>
        <v>16</v>
      </c>
      <c r="CT165" s="20">
        <f t="shared" si="173"/>
        <v>0</v>
      </c>
      <c r="CU165" s="20">
        <f t="shared" si="174"/>
        <v>16</v>
      </c>
      <c r="CV165" s="17">
        <v>0.5</v>
      </c>
      <c r="CW165" s="17">
        <v>5</v>
      </c>
      <c r="CX165" s="17"/>
      <c r="CY165" s="17"/>
      <c r="CZ165" s="20">
        <f t="shared" si="175"/>
        <v>5.5</v>
      </c>
      <c r="DA165" s="20">
        <f t="shared" si="176"/>
        <v>0</v>
      </c>
      <c r="DB165" s="20">
        <f t="shared" si="177"/>
        <v>5.5</v>
      </c>
      <c r="DC165" s="17">
        <v>8</v>
      </c>
      <c r="DD165" s="70">
        <v>49</v>
      </c>
      <c r="DE165" s="17"/>
      <c r="DF165" s="17"/>
      <c r="DG165" s="20">
        <f t="shared" si="134"/>
        <v>57</v>
      </c>
      <c r="DH165" s="20">
        <f t="shared" si="135"/>
        <v>0</v>
      </c>
      <c r="DI165" s="20">
        <f t="shared" si="178"/>
        <v>57</v>
      </c>
      <c r="DJ165" s="20">
        <f t="shared" si="179"/>
        <v>184</v>
      </c>
      <c r="DK165" s="17">
        <v>2</v>
      </c>
      <c r="DL165" s="17">
        <v>6</v>
      </c>
      <c r="DM165" s="17"/>
      <c r="DN165" s="17"/>
      <c r="DO165" s="20">
        <f t="shared" si="180"/>
        <v>8</v>
      </c>
      <c r="DP165" s="20">
        <f t="shared" si="181"/>
        <v>0</v>
      </c>
      <c r="DQ165" s="20">
        <f t="shared" si="182"/>
        <v>8</v>
      </c>
      <c r="DR165" s="20" t="str">
        <f t="shared" si="183"/>
        <v>راسب</v>
      </c>
      <c r="DS165" s="18"/>
      <c r="DT165"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5" s="19"/>
      <c r="DV165" s="20" t="str">
        <f t="shared" si="185"/>
        <v>اللغة العربية واَدابها</v>
      </c>
      <c r="DW165" s="20" t="str">
        <f t="shared" si="186"/>
        <v>اللغة الإنجليزية</v>
      </c>
      <c r="DX165" s="20" t="str">
        <f t="shared" si="187"/>
        <v>الرياضيات العامة</v>
      </c>
      <c r="DY165" s="20" t="str">
        <f t="shared" si="188"/>
        <v xml:space="preserve"> الفيزياء العامة </v>
      </c>
      <c r="DZ165" s="20" t="str">
        <f t="shared" si="189"/>
        <v>الكيمياء</v>
      </c>
      <c r="EA165" s="20" t="str">
        <f t="shared" si="190"/>
        <v xml:space="preserve"> الدراسات الاجتماعية</v>
      </c>
      <c r="EB165" s="20" t="str">
        <f t="shared" si="191"/>
        <v>التربية الوطنية</v>
      </c>
      <c r="EC165" s="20" t="str">
        <f t="shared" si="192"/>
        <v>الحاسب الألى</v>
      </c>
      <c r="ED165" s="20" t="str">
        <f t="shared" si="193"/>
        <v>الأمن الصناعى والسلامة المهنية</v>
      </c>
      <c r="EE165" s="20" t="str">
        <f t="shared" si="194"/>
        <v>مبادئ الرسم الفنى</v>
      </c>
      <c r="EF165" s="20" t="str">
        <f t="shared" si="195"/>
        <v>التكنولوجيا</v>
      </c>
      <c r="EG165" s="20" t="str">
        <f t="shared" si="196"/>
        <v>الخامات</v>
      </c>
      <c r="EH165" s="20" t="str">
        <f t="shared" si="197"/>
        <v>المعدات</v>
      </c>
      <c r="EI165" s="20" t="str">
        <f t="shared" si="198"/>
        <v>مبادئ الكهرباء</v>
      </c>
      <c r="EJ165" s="20" t="str">
        <f t="shared" si="199"/>
        <v>التدريبات العملية</v>
      </c>
      <c r="EK165" s="20" t="str">
        <f t="shared" si="200"/>
        <v>التربية الدينية</v>
      </c>
      <c r="EL165" s="20">
        <f>IF(ROW($C$13)&gt;=COUNT(DV165:EK165),SUMPRODUCT(--(DV165:EK165:EK165&lt;&gt;"")),"")</f>
        <v>16</v>
      </c>
      <c r="EN165" s="1">
        <v>79</v>
      </c>
    </row>
    <row r="166" spans="2:144" ht="18.600000000000001" thickTop="1" thickBot="1" x14ac:dyDescent="0.35">
      <c r="B166" s="15">
        <v>154</v>
      </c>
      <c r="C166" s="37">
        <f>الاسماء!B156</f>
        <v>154</v>
      </c>
      <c r="D166" s="34" t="str">
        <f>الاسماء!C156</f>
        <v>محمود عويس مرزوق محمد‎</v>
      </c>
      <c r="E166" s="44">
        <v>1503</v>
      </c>
      <c r="F166" s="16"/>
      <c r="G166" s="37" t="str">
        <f>الاسماء!D156</f>
        <v xml:space="preserve"> عمارة عام</v>
      </c>
      <c r="H166" s="41" t="str">
        <f>الاسماء!E156</f>
        <v>مسلم</v>
      </c>
      <c r="I166" s="17">
        <v>3</v>
      </c>
      <c r="J166" s="17">
        <v>14.5</v>
      </c>
      <c r="K166" s="17"/>
      <c r="L166" s="17"/>
      <c r="M166" s="20">
        <f t="shared" si="136"/>
        <v>17.5</v>
      </c>
      <c r="N166" s="20">
        <f t="shared" si="137"/>
        <v>0</v>
      </c>
      <c r="O166" s="20">
        <f t="shared" si="138"/>
        <v>17.5</v>
      </c>
      <c r="P166" s="17">
        <v>2</v>
      </c>
      <c r="Q166" s="17">
        <v>6.5</v>
      </c>
      <c r="R166" s="17"/>
      <c r="S166" s="17"/>
      <c r="T166" s="20">
        <f t="shared" si="139"/>
        <v>8.5</v>
      </c>
      <c r="U166" s="20">
        <f t="shared" si="140"/>
        <v>0</v>
      </c>
      <c r="V166" s="20">
        <f t="shared" si="141"/>
        <v>8.5</v>
      </c>
      <c r="W166" s="17">
        <v>3</v>
      </c>
      <c r="X166" s="17">
        <v>7</v>
      </c>
      <c r="Y166" s="17"/>
      <c r="Z166" s="17"/>
      <c r="AA166" s="20">
        <f t="shared" si="142"/>
        <v>10</v>
      </c>
      <c r="AB166" s="20">
        <f t="shared" si="143"/>
        <v>0</v>
      </c>
      <c r="AC166" s="20">
        <f t="shared" si="144"/>
        <v>10</v>
      </c>
      <c r="AD166" s="17">
        <v>2</v>
      </c>
      <c r="AE166" s="17">
        <v>4.5</v>
      </c>
      <c r="AF166" s="17"/>
      <c r="AG166" s="17"/>
      <c r="AH166" s="20">
        <f t="shared" si="145"/>
        <v>6.5</v>
      </c>
      <c r="AI166" s="20">
        <f t="shared" si="146"/>
        <v>0</v>
      </c>
      <c r="AJ166" s="20">
        <f t="shared" si="147"/>
        <v>6.5</v>
      </c>
      <c r="AK166" s="17">
        <v>2</v>
      </c>
      <c r="AL166" s="17">
        <v>3.5</v>
      </c>
      <c r="AM166" s="17"/>
      <c r="AN166" s="17"/>
      <c r="AO166" s="20">
        <f t="shared" si="148"/>
        <v>5.5</v>
      </c>
      <c r="AP166" s="20">
        <f t="shared" si="149"/>
        <v>0</v>
      </c>
      <c r="AQ166" s="20">
        <f t="shared" si="150"/>
        <v>5.5</v>
      </c>
      <c r="AR166" s="17">
        <v>2</v>
      </c>
      <c r="AS166" s="17">
        <v>5</v>
      </c>
      <c r="AT166" s="17"/>
      <c r="AU166" s="17"/>
      <c r="AV166" s="20">
        <f t="shared" si="151"/>
        <v>7</v>
      </c>
      <c r="AW166" s="20">
        <f t="shared" si="152"/>
        <v>0</v>
      </c>
      <c r="AX166" s="20">
        <f t="shared" si="153"/>
        <v>7</v>
      </c>
      <c r="AY166" s="17">
        <v>2</v>
      </c>
      <c r="AZ166" s="17">
        <v>4</v>
      </c>
      <c r="BA166" s="17"/>
      <c r="BB166" s="17"/>
      <c r="BC166" s="20">
        <f t="shared" si="154"/>
        <v>6</v>
      </c>
      <c r="BD166" s="20">
        <f t="shared" si="155"/>
        <v>0</v>
      </c>
      <c r="BE166" s="20">
        <f t="shared" si="156"/>
        <v>6</v>
      </c>
      <c r="BF166" s="17">
        <v>2</v>
      </c>
      <c r="BG166" s="17">
        <v>3.5</v>
      </c>
      <c r="BH166" s="17"/>
      <c r="BI166" s="17"/>
      <c r="BJ166" s="20">
        <f t="shared" si="157"/>
        <v>5.5</v>
      </c>
      <c r="BK166" s="20">
        <f t="shared" si="158"/>
        <v>0</v>
      </c>
      <c r="BL166" s="20">
        <f t="shared" si="159"/>
        <v>5.5</v>
      </c>
      <c r="BM166" s="17">
        <v>2</v>
      </c>
      <c r="BN166" s="17">
        <v>6</v>
      </c>
      <c r="BO166" s="17"/>
      <c r="BP166" s="17"/>
      <c r="BQ166" s="20">
        <f t="shared" si="160"/>
        <v>8</v>
      </c>
      <c r="BR166" s="20">
        <f t="shared" si="161"/>
        <v>0</v>
      </c>
      <c r="BS166" s="20">
        <f t="shared" si="162"/>
        <v>8</v>
      </c>
      <c r="BT166" s="17">
        <v>8</v>
      </c>
      <c r="BU166" s="17">
        <v>17</v>
      </c>
      <c r="BV166" s="17"/>
      <c r="BW166" s="17"/>
      <c r="BX166" s="20">
        <f t="shared" si="163"/>
        <v>25</v>
      </c>
      <c r="BY166" s="20">
        <f t="shared" si="164"/>
        <v>0</v>
      </c>
      <c r="BZ166" s="20">
        <f t="shared" si="165"/>
        <v>25</v>
      </c>
      <c r="CA166" s="17">
        <v>5.5</v>
      </c>
      <c r="CB166" s="17">
        <v>18</v>
      </c>
      <c r="CC166" s="17"/>
      <c r="CD166" s="17"/>
      <c r="CE166" s="20">
        <f t="shared" si="166"/>
        <v>23.5</v>
      </c>
      <c r="CF166" s="20">
        <f t="shared" si="167"/>
        <v>0</v>
      </c>
      <c r="CG166" s="20">
        <f t="shared" si="168"/>
        <v>23.5</v>
      </c>
      <c r="CH166" s="17">
        <v>4.5</v>
      </c>
      <c r="CI166" s="17">
        <v>15</v>
      </c>
      <c r="CJ166" s="17"/>
      <c r="CK166" s="17"/>
      <c r="CL166" s="20">
        <f t="shared" si="169"/>
        <v>19.5</v>
      </c>
      <c r="CM166" s="20">
        <f t="shared" si="170"/>
        <v>0</v>
      </c>
      <c r="CN166" s="20">
        <f t="shared" si="171"/>
        <v>19.5</v>
      </c>
      <c r="CO166" s="17">
        <v>4.5</v>
      </c>
      <c r="CP166" s="17">
        <v>15</v>
      </c>
      <c r="CQ166" s="17"/>
      <c r="CR166" s="17"/>
      <c r="CS166" s="20">
        <f t="shared" si="172"/>
        <v>19.5</v>
      </c>
      <c r="CT166" s="20">
        <f t="shared" si="173"/>
        <v>0</v>
      </c>
      <c r="CU166" s="20">
        <f t="shared" si="174"/>
        <v>19.5</v>
      </c>
      <c r="CV166" s="17">
        <v>2</v>
      </c>
      <c r="CW166" s="17">
        <v>5</v>
      </c>
      <c r="CX166" s="17"/>
      <c r="CY166" s="17"/>
      <c r="CZ166" s="20">
        <f t="shared" si="175"/>
        <v>7</v>
      </c>
      <c r="DA166" s="20">
        <f t="shared" si="176"/>
        <v>0</v>
      </c>
      <c r="DB166" s="20">
        <f t="shared" si="177"/>
        <v>7</v>
      </c>
      <c r="DC166" s="17">
        <v>15</v>
      </c>
      <c r="DD166" s="70">
        <v>49</v>
      </c>
      <c r="DE166" s="17"/>
      <c r="DF166" s="17"/>
      <c r="DG166" s="20">
        <f t="shared" si="134"/>
        <v>64</v>
      </c>
      <c r="DH166" s="20">
        <f t="shared" si="135"/>
        <v>0</v>
      </c>
      <c r="DI166" s="20">
        <f t="shared" si="178"/>
        <v>64</v>
      </c>
      <c r="DJ166" s="20">
        <f t="shared" si="179"/>
        <v>227</v>
      </c>
      <c r="DK166" s="17">
        <v>2</v>
      </c>
      <c r="DL166" s="17">
        <v>6.5</v>
      </c>
      <c r="DM166" s="17"/>
      <c r="DN166" s="17"/>
      <c r="DO166" s="20">
        <f t="shared" si="180"/>
        <v>8.5</v>
      </c>
      <c r="DP166" s="20">
        <f t="shared" si="181"/>
        <v>0</v>
      </c>
      <c r="DQ166" s="20">
        <f t="shared" si="182"/>
        <v>8.5</v>
      </c>
      <c r="DR166" s="20" t="str">
        <f t="shared" si="183"/>
        <v>راسب</v>
      </c>
      <c r="DS166" s="18"/>
      <c r="DT166"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6" s="19"/>
      <c r="DV166" s="20" t="str">
        <f t="shared" si="185"/>
        <v>اللغة العربية واَدابها</v>
      </c>
      <c r="DW166" s="20" t="str">
        <f t="shared" si="186"/>
        <v>اللغة الإنجليزية</v>
      </c>
      <c r="DX166" s="20" t="str">
        <f t="shared" si="187"/>
        <v>الرياضيات العامة</v>
      </c>
      <c r="DY166" s="20" t="str">
        <f t="shared" si="188"/>
        <v xml:space="preserve"> الفيزياء العامة </v>
      </c>
      <c r="DZ166" s="20" t="str">
        <f t="shared" si="189"/>
        <v>الكيمياء</v>
      </c>
      <c r="EA166" s="20" t="str">
        <f t="shared" si="190"/>
        <v xml:space="preserve"> الدراسات الاجتماعية</v>
      </c>
      <c r="EB166" s="20" t="str">
        <f t="shared" si="191"/>
        <v>التربية الوطنية</v>
      </c>
      <c r="EC166" s="20" t="str">
        <f t="shared" si="192"/>
        <v>الحاسب الألى</v>
      </c>
      <c r="ED166" s="20" t="str">
        <f t="shared" si="193"/>
        <v>الأمن الصناعى والسلامة المهنية</v>
      </c>
      <c r="EE166" s="20" t="str">
        <f t="shared" si="194"/>
        <v>مبادئ الرسم الفنى</v>
      </c>
      <c r="EF166" s="20" t="str">
        <f t="shared" si="195"/>
        <v>التكنولوجيا</v>
      </c>
      <c r="EG166" s="20" t="str">
        <f t="shared" si="196"/>
        <v>الخامات</v>
      </c>
      <c r="EH166" s="20" t="str">
        <f t="shared" si="197"/>
        <v>المعدات</v>
      </c>
      <c r="EI166" s="20" t="str">
        <f t="shared" si="198"/>
        <v>مبادئ الكهرباء</v>
      </c>
      <c r="EJ166" s="20" t="str">
        <f t="shared" si="199"/>
        <v>التدريبات العملية</v>
      </c>
      <c r="EK166" s="20" t="str">
        <f t="shared" si="200"/>
        <v>التربية الدينية</v>
      </c>
      <c r="EL166" s="20">
        <f>IF(ROW($C$13)&gt;=COUNT(DV166:EK166),SUMPRODUCT(--(DV166:EK166:EK166&lt;&gt;"")),"")</f>
        <v>16</v>
      </c>
      <c r="EN166" s="1">
        <v>79.5</v>
      </c>
    </row>
    <row r="167" spans="2:144" ht="18.600000000000001" thickTop="1" thickBot="1" x14ac:dyDescent="0.35">
      <c r="B167" s="15">
        <v>155</v>
      </c>
      <c r="C167" s="37">
        <f>الاسماء!B157</f>
        <v>155</v>
      </c>
      <c r="D167" s="34" t="str">
        <f>الاسماء!C157</f>
        <v>محمود مجدى مندى محمد‎</v>
      </c>
      <c r="E167" s="44">
        <v>1504</v>
      </c>
      <c r="F167" s="16"/>
      <c r="G167" s="37" t="str">
        <f>الاسماء!D157</f>
        <v xml:space="preserve"> عمارة عام</v>
      </c>
      <c r="H167" s="41" t="str">
        <f>الاسماء!E157</f>
        <v>مسلم</v>
      </c>
      <c r="I167" s="17">
        <v>3</v>
      </c>
      <c r="J167" s="17">
        <v>11</v>
      </c>
      <c r="K167" s="17"/>
      <c r="L167" s="17"/>
      <c r="M167" s="20">
        <f t="shared" si="136"/>
        <v>14</v>
      </c>
      <c r="N167" s="20">
        <f t="shared" si="137"/>
        <v>0</v>
      </c>
      <c r="O167" s="20">
        <f t="shared" si="138"/>
        <v>14</v>
      </c>
      <c r="P167" s="17">
        <v>2</v>
      </c>
      <c r="Q167" s="17">
        <v>5</v>
      </c>
      <c r="R167" s="17"/>
      <c r="S167" s="17"/>
      <c r="T167" s="20">
        <f t="shared" si="139"/>
        <v>7</v>
      </c>
      <c r="U167" s="20">
        <f t="shared" si="140"/>
        <v>0</v>
      </c>
      <c r="V167" s="20">
        <f t="shared" si="141"/>
        <v>7</v>
      </c>
      <c r="W167" s="17">
        <v>3</v>
      </c>
      <c r="X167" s="17">
        <v>7</v>
      </c>
      <c r="Y167" s="17"/>
      <c r="Z167" s="17"/>
      <c r="AA167" s="20">
        <f t="shared" si="142"/>
        <v>10</v>
      </c>
      <c r="AB167" s="20">
        <f t="shared" si="143"/>
        <v>0</v>
      </c>
      <c r="AC167" s="20">
        <f t="shared" si="144"/>
        <v>10</v>
      </c>
      <c r="AD167" s="17">
        <v>2</v>
      </c>
      <c r="AE167" s="17">
        <v>5.5</v>
      </c>
      <c r="AF167" s="17"/>
      <c r="AG167" s="17"/>
      <c r="AH167" s="20">
        <f t="shared" si="145"/>
        <v>7.5</v>
      </c>
      <c r="AI167" s="20">
        <f t="shared" si="146"/>
        <v>0</v>
      </c>
      <c r="AJ167" s="20">
        <f t="shared" si="147"/>
        <v>7.5</v>
      </c>
      <c r="AK167" s="17">
        <v>1</v>
      </c>
      <c r="AL167" s="17">
        <v>3.5</v>
      </c>
      <c r="AM167" s="17"/>
      <c r="AN167" s="17"/>
      <c r="AO167" s="20">
        <f t="shared" si="148"/>
        <v>4.5</v>
      </c>
      <c r="AP167" s="20">
        <f t="shared" si="149"/>
        <v>0</v>
      </c>
      <c r="AQ167" s="20">
        <f t="shared" si="150"/>
        <v>4.5</v>
      </c>
      <c r="AR167" s="17">
        <v>1</v>
      </c>
      <c r="AS167" s="17">
        <v>3.5</v>
      </c>
      <c r="AT167" s="17"/>
      <c r="AU167" s="17"/>
      <c r="AV167" s="20">
        <f t="shared" si="151"/>
        <v>4.5</v>
      </c>
      <c r="AW167" s="20">
        <f t="shared" si="152"/>
        <v>0</v>
      </c>
      <c r="AX167" s="20">
        <f t="shared" si="153"/>
        <v>4.5</v>
      </c>
      <c r="AY167" s="17">
        <v>0.5</v>
      </c>
      <c r="AZ167" s="17">
        <v>3</v>
      </c>
      <c r="BA167" s="17"/>
      <c r="BB167" s="17"/>
      <c r="BC167" s="20">
        <f t="shared" si="154"/>
        <v>3.5</v>
      </c>
      <c r="BD167" s="20">
        <f t="shared" si="155"/>
        <v>0</v>
      </c>
      <c r="BE167" s="20">
        <f t="shared" si="156"/>
        <v>3.5</v>
      </c>
      <c r="BF167" s="17">
        <v>1</v>
      </c>
      <c r="BG167" s="17">
        <v>6</v>
      </c>
      <c r="BH167" s="17"/>
      <c r="BI167" s="17"/>
      <c r="BJ167" s="20">
        <f t="shared" si="157"/>
        <v>7</v>
      </c>
      <c r="BK167" s="20">
        <f t="shared" si="158"/>
        <v>0</v>
      </c>
      <c r="BL167" s="20">
        <f t="shared" si="159"/>
        <v>7</v>
      </c>
      <c r="BM167" s="17">
        <v>1</v>
      </c>
      <c r="BN167" s="17">
        <v>6</v>
      </c>
      <c r="BO167" s="17"/>
      <c r="BP167" s="17"/>
      <c r="BQ167" s="20">
        <f t="shared" si="160"/>
        <v>7</v>
      </c>
      <c r="BR167" s="20">
        <f t="shared" si="161"/>
        <v>0</v>
      </c>
      <c r="BS167" s="20">
        <f t="shared" si="162"/>
        <v>7</v>
      </c>
      <c r="BT167" s="17">
        <v>6.5</v>
      </c>
      <c r="BU167" s="17">
        <v>16</v>
      </c>
      <c r="BV167" s="17"/>
      <c r="BW167" s="17"/>
      <c r="BX167" s="20">
        <f t="shared" si="163"/>
        <v>22.5</v>
      </c>
      <c r="BY167" s="20">
        <f t="shared" si="164"/>
        <v>0</v>
      </c>
      <c r="BZ167" s="20">
        <f t="shared" si="165"/>
        <v>22.5</v>
      </c>
      <c r="CA167" s="17">
        <v>3</v>
      </c>
      <c r="CB167" s="17">
        <v>18</v>
      </c>
      <c r="CC167" s="17"/>
      <c r="CD167" s="17"/>
      <c r="CE167" s="20">
        <f t="shared" si="166"/>
        <v>21</v>
      </c>
      <c r="CF167" s="20">
        <f t="shared" si="167"/>
        <v>0</v>
      </c>
      <c r="CG167" s="20">
        <f t="shared" si="168"/>
        <v>21</v>
      </c>
      <c r="CH167" s="17">
        <v>2</v>
      </c>
      <c r="CI167" s="17">
        <v>13</v>
      </c>
      <c r="CJ167" s="17"/>
      <c r="CK167" s="17"/>
      <c r="CL167" s="20">
        <f t="shared" si="169"/>
        <v>15</v>
      </c>
      <c r="CM167" s="20">
        <f t="shared" si="170"/>
        <v>0</v>
      </c>
      <c r="CN167" s="20">
        <f t="shared" si="171"/>
        <v>15</v>
      </c>
      <c r="CO167" s="17">
        <v>2</v>
      </c>
      <c r="CP167" s="17">
        <v>15</v>
      </c>
      <c r="CQ167" s="17"/>
      <c r="CR167" s="17"/>
      <c r="CS167" s="20">
        <f t="shared" si="172"/>
        <v>17</v>
      </c>
      <c r="CT167" s="20">
        <f t="shared" si="173"/>
        <v>0</v>
      </c>
      <c r="CU167" s="20">
        <f t="shared" si="174"/>
        <v>17</v>
      </c>
      <c r="CV167" s="17">
        <v>1</v>
      </c>
      <c r="CW167" s="17">
        <v>5</v>
      </c>
      <c r="CX167" s="17"/>
      <c r="CY167" s="17"/>
      <c r="CZ167" s="20">
        <f t="shared" si="175"/>
        <v>6</v>
      </c>
      <c r="DA167" s="20">
        <f t="shared" si="176"/>
        <v>0</v>
      </c>
      <c r="DB167" s="20">
        <f t="shared" si="177"/>
        <v>6</v>
      </c>
      <c r="DC167" s="17">
        <v>8.5</v>
      </c>
      <c r="DD167" s="70">
        <v>50</v>
      </c>
      <c r="DE167" s="17"/>
      <c r="DF167" s="17"/>
      <c r="DG167" s="20">
        <f t="shared" si="134"/>
        <v>58.5</v>
      </c>
      <c r="DH167" s="20">
        <f t="shared" si="135"/>
        <v>0</v>
      </c>
      <c r="DI167" s="20">
        <f t="shared" si="178"/>
        <v>58.5</v>
      </c>
      <c r="DJ167" s="20">
        <f t="shared" si="179"/>
        <v>201.5</v>
      </c>
      <c r="DK167" s="17">
        <v>2</v>
      </c>
      <c r="DL167" s="17">
        <v>5.5</v>
      </c>
      <c r="DM167" s="17"/>
      <c r="DN167" s="17"/>
      <c r="DO167" s="20">
        <f t="shared" si="180"/>
        <v>7.5</v>
      </c>
      <c r="DP167" s="20">
        <f t="shared" si="181"/>
        <v>0</v>
      </c>
      <c r="DQ167" s="20">
        <f t="shared" si="182"/>
        <v>7.5</v>
      </c>
      <c r="DR167" s="20" t="str">
        <f t="shared" si="183"/>
        <v>راسب</v>
      </c>
      <c r="DS167" s="18"/>
      <c r="DT167"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7" s="19"/>
      <c r="DV167" s="20" t="str">
        <f t="shared" si="185"/>
        <v>اللغة العربية واَدابها</v>
      </c>
      <c r="DW167" s="20" t="str">
        <f t="shared" si="186"/>
        <v>اللغة الإنجليزية</v>
      </c>
      <c r="DX167" s="20" t="str">
        <f t="shared" si="187"/>
        <v>الرياضيات العامة</v>
      </c>
      <c r="DY167" s="20" t="str">
        <f t="shared" si="188"/>
        <v xml:space="preserve"> الفيزياء العامة </v>
      </c>
      <c r="DZ167" s="20" t="str">
        <f t="shared" si="189"/>
        <v>الكيمياء</v>
      </c>
      <c r="EA167" s="20" t="str">
        <f t="shared" si="190"/>
        <v xml:space="preserve"> الدراسات الاجتماعية</v>
      </c>
      <c r="EB167" s="20" t="str">
        <f t="shared" si="191"/>
        <v>التربية الوطنية</v>
      </c>
      <c r="EC167" s="20" t="str">
        <f t="shared" si="192"/>
        <v>الحاسب الألى</v>
      </c>
      <c r="ED167" s="20" t="str">
        <f t="shared" si="193"/>
        <v>الأمن الصناعى والسلامة المهنية</v>
      </c>
      <c r="EE167" s="20" t="str">
        <f t="shared" si="194"/>
        <v>مبادئ الرسم الفنى</v>
      </c>
      <c r="EF167" s="20" t="str">
        <f t="shared" si="195"/>
        <v>التكنولوجيا</v>
      </c>
      <c r="EG167" s="20" t="str">
        <f t="shared" si="196"/>
        <v>الخامات</v>
      </c>
      <c r="EH167" s="20" t="str">
        <f t="shared" si="197"/>
        <v>المعدات</v>
      </c>
      <c r="EI167" s="20" t="str">
        <f t="shared" si="198"/>
        <v>مبادئ الكهرباء</v>
      </c>
      <c r="EJ167" s="20" t="str">
        <f t="shared" si="199"/>
        <v>التدريبات العملية</v>
      </c>
      <c r="EK167" s="20" t="str">
        <f t="shared" si="200"/>
        <v>التربية الدينية</v>
      </c>
      <c r="EL167" s="20">
        <f>IF(ROW($C$13)&gt;=COUNT(DV167:EK167),SUMPRODUCT(--(DV167:EK167:EK167&lt;&gt;"")),"")</f>
        <v>16</v>
      </c>
      <c r="EN167" s="1">
        <v>80</v>
      </c>
    </row>
    <row r="168" spans="2:144" ht="18.600000000000001" thickTop="1" thickBot="1" x14ac:dyDescent="0.35">
      <c r="B168" s="15">
        <v>156</v>
      </c>
      <c r="C168" s="37">
        <f>الاسماء!B158</f>
        <v>156</v>
      </c>
      <c r="D168" s="34" t="str">
        <f>الاسماء!C158</f>
        <v>محمود محمد احمد محمد‎</v>
      </c>
      <c r="E168" s="44">
        <v>1505</v>
      </c>
      <c r="F168" s="16"/>
      <c r="G168" s="37" t="str">
        <f>الاسماء!D158</f>
        <v xml:space="preserve"> عمارة عام</v>
      </c>
      <c r="H168" s="41" t="str">
        <f>الاسماء!E158</f>
        <v>مسلم</v>
      </c>
      <c r="I168" s="17">
        <v>3</v>
      </c>
      <c r="J168" s="17">
        <v>10</v>
      </c>
      <c r="K168" s="17"/>
      <c r="L168" s="17"/>
      <c r="M168" s="20">
        <f t="shared" si="136"/>
        <v>13</v>
      </c>
      <c r="N168" s="20">
        <f t="shared" si="137"/>
        <v>0</v>
      </c>
      <c r="O168" s="20">
        <f t="shared" si="138"/>
        <v>13</v>
      </c>
      <c r="P168" s="17">
        <v>2</v>
      </c>
      <c r="Q168" s="17">
        <v>5.5</v>
      </c>
      <c r="R168" s="17"/>
      <c r="S168" s="17"/>
      <c r="T168" s="20">
        <f t="shared" si="139"/>
        <v>7.5</v>
      </c>
      <c r="U168" s="20">
        <f t="shared" si="140"/>
        <v>0</v>
      </c>
      <c r="V168" s="20">
        <f t="shared" si="141"/>
        <v>7.5</v>
      </c>
      <c r="W168" s="17">
        <v>3</v>
      </c>
      <c r="X168" s="17">
        <v>7</v>
      </c>
      <c r="Y168" s="17"/>
      <c r="Z168" s="17"/>
      <c r="AA168" s="20">
        <f t="shared" si="142"/>
        <v>10</v>
      </c>
      <c r="AB168" s="20">
        <f t="shared" si="143"/>
        <v>0</v>
      </c>
      <c r="AC168" s="20">
        <f t="shared" si="144"/>
        <v>10</v>
      </c>
      <c r="AD168" s="17">
        <v>1</v>
      </c>
      <c r="AE168" s="17">
        <v>5.5</v>
      </c>
      <c r="AF168" s="17"/>
      <c r="AG168" s="17"/>
      <c r="AH168" s="20">
        <f t="shared" si="145"/>
        <v>6.5</v>
      </c>
      <c r="AI168" s="20">
        <f t="shared" si="146"/>
        <v>0</v>
      </c>
      <c r="AJ168" s="20">
        <f t="shared" si="147"/>
        <v>6.5</v>
      </c>
      <c r="AK168" s="17">
        <v>0</v>
      </c>
      <c r="AL168" s="17">
        <v>4.5</v>
      </c>
      <c r="AM168" s="17"/>
      <c r="AN168" s="17"/>
      <c r="AO168" s="20">
        <f t="shared" si="148"/>
        <v>4.5</v>
      </c>
      <c r="AP168" s="20">
        <f t="shared" si="149"/>
        <v>0</v>
      </c>
      <c r="AQ168" s="20">
        <f t="shared" si="150"/>
        <v>4.5</v>
      </c>
      <c r="AR168" s="17">
        <v>1</v>
      </c>
      <c r="AS168" s="17">
        <v>4.5</v>
      </c>
      <c r="AT168" s="17"/>
      <c r="AU168" s="17"/>
      <c r="AV168" s="20">
        <f t="shared" si="151"/>
        <v>5.5</v>
      </c>
      <c r="AW168" s="20">
        <f t="shared" si="152"/>
        <v>0</v>
      </c>
      <c r="AX168" s="20">
        <f t="shared" si="153"/>
        <v>5.5</v>
      </c>
      <c r="AY168" s="17">
        <v>0.5</v>
      </c>
      <c r="AZ168" s="17">
        <v>3</v>
      </c>
      <c r="BA168" s="17"/>
      <c r="BB168" s="17"/>
      <c r="BC168" s="20">
        <f t="shared" si="154"/>
        <v>3.5</v>
      </c>
      <c r="BD168" s="20">
        <f t="shared" si="155"/>
        <v>0</v>
      </c>
      <c r="BE168" s="20">
        <f t="shared" si="156"/>
        <v>3.5</v>
      </c>
      <c r="BF168" s="17">
        <v>2</v>
      </c>
      <c r="BG168" s="17" t="s">
        <v>94</v>
      </c>
      <c r="BH168" s="17"/>
      <c r="BI168" s="17"/>
      <c r="BJ168" s="20">
        <f t="shared" si="157"/>
        <v>2</v>
      </c>
      <c r="BK168" s="20">
        <f t="shared" si="158"/>
        <v>0</v>
      </c>
      <c r="BL168" s="20">
        <f t="shared" si="159"/>
        <v>2</v>
      </c>
      <c r="BM168" s="17">
        <v>2</v>
      </c>
      <c r="BN168" s="17" t="s">
        <v>94</v>
      </c>
      <c r="BO168" s="17"/>
      <c r="BP168" s="17"/>
      <c r="BQ168" s="20">
        <f t="shared" si="160"/>
        <v>2</v>
      </c>
      <c r="BR168" s="20">
        <f t="shared" si="161"/>
        <v>0</v>
      </c>
      <c r="BS168" s="20">
        <f t="shared" si="162"/>
        <v>2</v>
      </c>
      <c r="BT168" s="17">
        <v>4</v>
      </c>
      <c r="BU168" s="17">
        <v>16</v>
      </c>
      <c r="BV168" s="17"/>
      <c r="BW168" s="17"/>
      <c r="BX168" s="20">
        <f t="shared" si="163"/>
        <v>20</v>
      </c>
      <c r="BY168" s="20">
        <f t="shared" si="164"/>
        <v>0</v>
      </c>
      <c r="BZ168" s="20">
        <f t="shared" si="165"/>
        <v>20</v>
      </c>
      <c r="CA168" s="17">
        <v>5</v>
      </c>
      <c r="CB168" s="17">
        <v>9</v>
      </c>
      <c r="CC168" s="17"/>
      <c r="CD168" s="17"/>
      <c r="CE168" s="20">
        <f t="shared" si="166"/>
        <v>14</v>
      </c>
      <c r="CF168" s="20">
        <f t="shared" si="167"/>
        <v>0</v>
      </c>
      <c r="CG168" s="20">
        <f t="shared" si="168"/>
        <v>14</v>
      </c>
      <c r="CH168" s="17">
        <v>3</v>
      </c>
      <c r="CI168" s="17">
        <v>11</v>
      </c>
      <c r="CJ168" s="17"/>
      <c r="CK168" s="17"/>
      <c r="CL168" s="20">
        <f t="shared" si="169"/>
        <v>14</v>
      </c>
      <c r="CM168" s="20">
        <f t="shared" si="170"/>
        <v>0</v>
      </c>
      <c r="CN168" s="20">
        <f t="shared" si="171"/>
        <v>14</v>
      </c>
      <c r="CO168" s="17">
        <v>3</v>
      </c>
      <c r="CP168" s="17">
        <v>12</v>
      </c>
      <c r="CQ168" s="17"/>
      <c r="CR168" s="17"/>
      <c r="CS168" s="20">
        <f t="shared" si="172"/>
        <v>15</v>
      </c>
      <c r="CT168" s="20">
        <f t="shared" si="173"/>
        <v>0</v>
      </c>
      <c r="CU168" s="20">
        <f t="shared" si="174"/>
        <v>15</v>
      </c>
      <c r="CV168" s="17">
        <v>1</v>
      </c>
      <c r="CW168" s="17">
        <v>5</v>
      </c>
      <c r="CX168" s="17"/>
      <c r="CY168" s="17"/>
      <c r="CZ168" s="20">
        <f t="shared" si="175"/>
        <v>6</v>
      </c>
      <c r="DA168" s="20">
        <f t="shared" si="176"/>
        <v>0</v>
      </c>
      <c r="DB168" s="20">
        <f t="shared" si="177"/>
        <v>6</v>
      </c>
      <c r="DC168" s="17">
        <v>8.5</v>
      </c>
      <c r="DD168" s="70">
        <v>57</v>
      </c>
      <c r="DE168" s="17"/>
      <c r="DF168" s="17"/>
      <c r="DG168" s="20">
        <f t="shared" si="134"/>
        <v>65.5</v>
      </c>
      <c r="DH168" s="20">
        <f t="shared" si="135"/>
        <v>0</v>
      </c>
      <c r="DI168" s="20">
        <f t="shared" si="178"/>
        <v>65.5</v>
      </c>
      <c r="DJ168" s="20">
        <f t="shared" si="179"/>
        <v>185.5</v>
      </c>
      <c r="DK168" s="17">
        <v>2</v>
      </c>
      <c r="DL168" s="17" t="s">
        <v>94</v>
      </c>
      <c r="DM168" s="17"/>
      <c r="DN168" s="17"/>
      <c r="DO168" s="20">
        <f t="shared" si="180"/>
        <v>2</v>
      </c>
      <c r="DP168" s="20">
        <f t="shared" si="181"/>
        <v>0</v>
      </c>
      <c r="DQ168" s="20">
        <f t="shared" si="182"/>
        <v>2</v>
      </c>
      <c r="DR168" s="20" t="str">
        <f t="shared" si="183"/>
        <v>راسب</v>
      </c>
      <c r="DS168" s="18"/>
      <c r="DT168"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8" s="19"/>
      <c r="DV168" s="20" t="str">
        <f t="shared" si="185"/>
        <v>اللغة العربية واَدابها</v>
      </c>
      <c r="DW168" s="20" t="str">
        <f t="shared" si="186"/>
        <v>اللغة الإنجليزية</v>
      </c>
      <c r="DX168" s="20" t="str">
        <f t="shared" si="187"/>
        <v>الرياضيات العامة</v>
      </c>
      <c r="DY168" s="20" t="str">
        <f t="shared" si="188"/>
        <v xml:space="preserve"> الفيزياء العامة </v>
      </c>
      <c r="DZ168" s="20" t="str">
        <f t="shared" si="189"/>
        <v>الكيمياء</v>
      </c>
      <c r="EA168" s="20" t="str">
        <f t="shared" si="190"/>
        <v xml:space="preserve"> الدراسات الاجتماعية</v>
      </c>
      <c r="EB168" s="20" t="str">
        <f t="shared" si="191"/>
        <v>التربية الوطنية</v>
      </c>
      <c r="EC168" s="20" t="str">
        <f t="shared" si="192"/>
        <v>الحاسب الألى</v>
      </c>
      <c r="ED168" s="20" t="str">
        <f t="shared" si="193"/>
        <v>الأمن الصناعى والسلامة المهنية</v>
      </c>
      <c r="EE168" s="20" t="str">
        <f t="shared" si="194"/>
        <v>مبادئ الرسم الفنى</v>
      </c>
      <c r="EF168" s="20" t="str">
        <f t="shared" si="195"/>
        <v>التكنولوجيا</v>
      </c>
      <c r="EG168" s="20" t="str">
        <f t="shared" si="196"/>
        <v>الخامات</v>
      </c>
      <c r="EH168" s="20" t="str">
        <f t="shared" si="197"/>
        <v>المعدات</v>
      </c>
      <c r="EI168" s="20" t="str">
        <f t="shared" si="198"/>
        <v>مبادئ الكهرباء</v>
      </c>
      <c r="EJ168" s="20" t="str">
        <f t="shared" si="199"/>
        <v>التدريبات العملية</v>
      </c>
      <c r="EK168" s="20" t="str">
        <f t="shared" si="200"/>
        <v>التربية الدينية</v>
      </c>
      <c r="EL168" s="20">
        <f>IF(ROW($C$13)&gt;=COUNT(DV168:EK168),SUMPRODUCT(--(DV168:EK168:EK168&lt;&gt;"")),"")</f>
        <v>16</v>
      </c>
      <c r="EN168" s="1">
        <v>80.5</v>
      </c>
    </row>
    <row r="169" spans="2:144" ht="18.600000000000001" thickTop="1" thickBot="1" x14ac:dyDescent="0.35">
      <c r="B169" s="15">
        <v>157</v>
      </c>
      <c r="C169" s="37">
        <f>الاسماء!B159</f>
        <v>157</v>
      </c>
      <c r="D169" s="34" t="str">
        <f>الاسماء!C159</f>
        <v>محمود محمد عبد الفتاح عوض اللة‎</v>
      </c>
      <c r="E169" s="44">
        <v>1506</v>
      </c>
      <c r="F169" s="16"/>
      <c r="G169" s="37" t="str">
        <f>الاسماء!D159</f>
        <v xml:space="preserve"> عمارة عام</v>
      </c>
      <c r="H169" s="41" t="str">
        <f>الاسماء!E159</f>
        <v>مسلم</v>
      </c>
      <c r="I169" s="17">
        <v>3</v>
      </c>
      <c r="J169" s="17">
        <v>15</v>
      </c>
      <c r="K169" s="17"/>
      <c r="L169" s="17"/>
      <c r="M169" s="20">
        <f t="shared" si="136"/>
        <v>18</v>
      </c>
      <c r="N169" s="20">
        <f t="shared" si="137"/>
        <v>0</v>
      </c>
      <c r="O169" s="20">
        <f t="shared" si="138"/>
        <v>18</v>
      </c>
      <c r="P169" s="17">
        <v>2</v>
      </c>
      <c r="Q169" s="17">
        <v>5.5</v>
      </c>
      <c r="R169" s="17"/>
      <c r="S169" s="17"/>
      <c r="T169" s="20">
        <f t="shared" si="139"/>
        <v>7.5</v>
      </c>
      <c r="U169" s="20">
        <f t="shared" si="140"/>
        <v>0</v>
      </c>
      <c r="V169" s="20">
        <f t="shared" si="141"/>
        <v>7.5</v>
      </c>
      <c r="W169" s="17">
        <v>3</v>
      </c>
      <c r="X169" s="17">
        <v>7</v>
      </c>
      <c r="Y169" s="17"/>
      <c r="Z169" s="17"/>
      <c r="AA169" s="20">
        <f t="shared" si="142"/>
        <v>10</v>
      </c>
      <c r="AB169" s="20">
        <f t="shared" si="143"/>
        <v>0</v>
      </c>
      <c r="AC169" s="20">
        <f t="shared" si="144"/>
        <v>10</v>
      </c>
      <c r="AD169" s="17">
        <v>1</v>
      </c>
      <c r="AE169" s="17">
        <v>4</v>
      </c>
      <c r="AF169" s="17"/>
      <c r="AG169" s="17"/>
      <c r="AH169" s="20">
        <f t="shared" si="145"/>
        <v>5</v>
      </c>
      <c r="AI169" s="20">
        <f t="shared" si="146"/>
        <v>0</v>
      </c>
      <c r="AJ169" s="20">
        <f t="shared" si="147"/>
        <v>5</v>
      </c>
      <c r="AK169" s="17">
        <v>1</v>
      </c>
      <c r="AL169" s="17">
        <v>4.5</v>
      </c>
      <c r="AM169" s="17"/>
      <c r="AN169" s="17"/>
      <c r="AO169" s="20">
        <f t="shared" si="148"/>
        <v>5.5</v>
      </c>
      <c r="AP169" s="20">
        <f t="shared" si="149"/>
        <v>0</v>
      </c>
      <c r="AQ169" s="20">
        <f t="shared" si="150"/>
        <v>5.5</v>
      </c>
      <c r="AR169" s="17">
        <v>2</v>
      </c>
      <c r="AS169" s="17">
        <v>4.5</v>
      </c>
      <c r="AT169" s="17"/>
      <c r="AU169" s="17"/>
      <c r="AV169" s="20">
        <f t="shared" si="151"/>
        <v>6.5</v>
      </c>
      <c r="AW169" s="20">
        <f t="shared" si="152"/>
        <v>0</v>
      </c>
      <c r="AX169" s="20">
        <f t="shared" si="153"/>
        <v>6.5</v>
      </c>
      <c r="AY169" s="17">
        <v>1.5</v>
      </c>
      <c r="AZ169" s="17">
        <v>2</v>
      </c>
      <c r="BA169" s="17"/>
      <c r="BB169" s="17"/>
      <c r="BC169" s="20">
        <f t="shared" si="154"/>
        <v>3.5</v>
      </c>
      <c r="BD169" s="20">
        <f t="shared" si="155"/>
        <v>0</v>
      </c>
      <c r="BE169" s="20">
        <f t="shared" si="156"/>
        <v>3.5</v>
      </c>
      <c r="BF169" s="17">
        <v>2</v>
      </c>
      <c r="BG169" s="17">
        <v>4</v>
      </c>
      <c r="BH169" s="17"/>
      <c r="BI169" s="17"/>
      <c r="BJ169" s="20">
        <f t="shared" si="157"/>
        <v>6</v>
      </c>
      <c r="BK169" s="20">
        <f t="shared" si="158"/>
        <v>0</v>
      </c>
      <c r="BL169" s="20">
        <f t="shared" si="159"/>
        <v>6</v>
      </c>
      <c r="BM169" s="17">
        <v>2</v>
      </c>
      <c r="BN169" s="17">
        <v>6</v>
      </c>
      <c r="BO169" s="17"/>
      <c r="BP169" s="17"/>
      <c r="BQ169" s="20">
        <f t="shared" si="160"/>
        <v>8</v>
      </c>
      <c r="BR169" s="20">
        <f t="shared" si="161"/>
        <v>0</v>
      </c>
      <c r="BS169" s="20">
        <f t="shared" si="162"/>
        <v>8</v>
      </c>
      <c r="BT169" s="17">
        <v>9</v>
      </c>
      <c r="BU169" s="17">
        <v>29</v>
      </c>
      <c r="BV169" s="17"/>
      <c r="BW169" s="17"/>
      <c r="BX169" s="20">
        <f t="shared" si="163"/>
        <v>38</v>
      </c>
      <c r="BY169" s="20">
        <f t="shared" si="164"/>
        <v>0</v>
      </c>
      <c r="BZ169" s="20">
        <f t="shared" si="165"/>
        <v>38</v>
      </c>
      <c r="CA169" s="17">
        <v>6</v>
      </c>
      <c r="CB169" s="17">
        <v>16</v>
      </c>
      <c r="CC169" s="17"/>
      <c r="CD169" s="17"/>
      <c r="CE169" s="20">
        <f t="shared" si="166"/>
        <v>22</v>
      </c>
      <c r="CF169" s="20">
        <f t="shared" si="167"/>
        <v>0</v>
      </c>
      <c r="CG169" s="20">
        <f t="shared" si="168"/>
        <v>22</v>
      </c>
      <c r="CH169" s="17">
        <v>5</v>
      </c>
      <c r="CI169" s="17">
        <v>15</v>
      </c>
      <c r="CJ169" s="17"/>
      <c r="CK169" s="17"/>
      <c r="CL169" s="20">
        <f t="shared" si="169"/>
        <v>20</v>
      </c>
      <c r="CM169" s="20">
        <f t="shared" si="170"/>
        <v>0</v>
      </c>
      <c r="CN169" s="20">
        <f t="shared" si="171"/>
        <v>20</v>
      </c>
      <c r="CO169" s="17">
        <v>4</v>
      </c>
      <c r="CP169" s="17">
        <v>16</v>
      </c>
      <c r="CQ169" s="17"/>
      <c r="CR169" s="17"/>
      <c r="CS169" s="20">
        <f t="shared" si="172"/>
        <v>20</v>
      </c>
      <c r="CT169" s="20">
        <f t="shared" si="173"/>
        <v>0</v>
      </c>
      <c r="CU169" s="20">
        <f t="shared" si="174"/>
        <v>20</v>
      </c>
      <c r="CV169" s="17">
        <v>2</v>
      </c>
      <c r="CW169" s="17">
        <v>5</v>
      </c>
      <c r="CX169" s="17"/>
      <c r="CY169" s="17"/>
      <c r="CZ169" s="20">
        <f t="shared" si="175"/>
        <v>7</v>
      </c>
      <c r="DA169" s="20">
        <f t="shared" si="176"/>
        <v>0</v>
      </c>
      <c r="DB169" s="20">
        <f t="shared" si="177"/>
        <v>7</v>
      </c>
      <c r="DC169" s="17">
        <v>13</v>
      </c>
      <c r="DD169" s="70">
        <v>56</v>
      </c>
      <c r="DE169" s="17"/>
      <c r="DF169" s="17"/>
      <c r="DG169" s="20">
        <f t="shared" si="134"/>
        <v>69</v>
      </c>
      <c r="DH169" s="20">
        <f t="shared" si="135"/>
        <v>0</v>
      </c>
      <c r="DI169" s="20">
        <f t="shared" si="178"/>
        <v>69</v>
      </c>
      <c r="DJ169" s="20">
        <f t="shared" si="179"/>
        <v>242.5</v>
      </c>
      <c r="DK169" s="17">
        <v>2</v>
      </c>
      <c r="DL169" s="17">
        <v>5.5</v>
      </c>
      <c r="DM169" s="17"/>
      <c r="DN169" s="17"/>
      <c r="DO169" s="20">
        <f t="shared" si="180"/>
        <v>7.5</v>
      </c>
      <c r="DP169" s="20">
        <f t="shared" si="181"/>
        <v>0</v>
      </c>
      <c r="DQ169" s="20">
        <f t="shared" si="182"/>
        <v>7.5</v>
      </c>
      <c r="DR169" s="20" t="str">
        <f t="shared" si="183"/>
        <v>راسب</v>
      </c>
      <c r="DS169" s="18"/>
      <c r="DT169"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69" s="19"/>
      <c r="DV169" s="20" t="str">
        <f t="shared" si="185"/>
        <v>اللغة العربية واَدابها</v>
      </c>
      <c r="DW169" s="20" t="str">
        <f t="shared" si="186"/>
        <v>اللغة الإنجليزية</v>
      </c>
      <c r="DX169" s="20" t="str">
        <f t="shared" si="187"/>
        <v>الرياضيات العامة</v>
      </c>
      <c r="DY169" s="20" t="str">
        <f t="shared" si="188"/>
        <v xml:space="preserve"> الفيزياء العامة </v>
      </c>
      <c r="DZ169" s="20" t="str">
        <f t="shared" si="189"/>
        <v>الكيمياء</v>
      </c>
      <c r="EA169" s="20" t="str">
        <f t="shared" si="190"/>
        <v xml:space="preserve"> الدراسات الاجتماعية</v>
      </c>
      <c r="EB169" s="20" t="str">
        <f t="shared" si="191"/>
        <v>التربية الوطنية</v>
      </c>
      <c r="EC169" s="20" t="str">
        <f t="shared" si="192"/>
        <v>الحاسب الألى</v>
      </c>
      <c r="ED169" s="20" t="str">
        <f t="shared" si="193"/>
        <v>الأمن الصناعى والسلامة المهنية</v>
      </c>
      <c r="EE169" s="20" t="str">
        <f t="shared" si="194"/>
        <v>مبادئ الرسم الفنى</v>
      </c>
      <c r="EF169" s="20" t="str">
        <f t="shared" si="195"/>
        <v>التكنولوجيا</v>
      </c>
      <c r="EG169" s="20" t="str">
        <f t="shared" si="196"/>
        <v>الخامات</v>
      </c>
      <c r="EH169" s="20" t="str">
        <f t="shared" si="197"/>
        <v>المعدات</v>
      </c>
      <c r="EI169" s="20" t="str">
        <f t="shared" si="198"/>
        <v>مبادئ الكهرباء</v>
      </c>
      <c r="EJ169" s="20" t="str">
        <f t="shared" si="199"/>
        <v>التدريبات العملية</v>
      </c>
      <c r="EK169" s="20" t="str">
        <f t="shared" si="200"/>
        <v>التربية الدينية</v>
      </c>
      <c r="EL169" s="20">
        <f>IF(ROW($C$13)&gt;=COUNT(DV169:EK169),SUMPRODUCT(--(DV169:EK169:EK169&lt;&gt;"")),"")</f>
        <v>16</v>
      </c>
      <c r="EN169" s="1">
        <v>81</v>
      </c>
    </row>
    <row r="170" spans="2:144" ht="18.600000000000001" thickTop="1" thickBot="1" x14ac:dyDescent="0.35">
      <c r="B170" s="15">
        <v>158</v>
      </c>
      <c r="C170" s="37">
        <f>الاسماء!B160</f>
        <v>158</v>
      </c>
      <c r="D170" s="34" t="str">
        <f>الاسماء!C160</f>
        <v>محمود مصطفى يوسف على‎</v>
      </c>
      <c r="E170" s="44">
        <v>1507</v>
      </c>
      <c r="F170" s="16"/>
      <c r="G170" s="37" t="str">
        <f>الاسماء!D160</f>
        <v xml:space="preserve"> عمارة عام</v>
      </c>
      <c r="H170" s="41" t="str">
        <f>الاسماء!E160</f>
        <v>مسلم</v>
      </c>
      <c r="I170" s="17">
        <v>3</v>
      </c>
      <c r="J170" s="17">
        <v>10</v>
      </c>
      <c r="K170" s="17"/>
      <c r="L170" s="17"/>
      <c r="M170" s="20">
        <f t="shared" si="136"/>
        <v>13</v>
      </c>
      <c r="N170" s="20">
        <f t="shared" si="137"/>
        <v>0</v>
      </c>
      <c r="O170" s="20">
        <f t="shared" si="138"/>
        <v>13</v>
      </c>
      <c r="P170" s="17">
        <v>2</v>
      </c>
      <c r="Q170" s="17">
        <v>6</v>
      </c>
      <c r="R170" s="17"/>
      <c r="S170" s="17"/>
      <c r="T170" s="20">
        <f t="shared" si="139"/>
        <v>8</v>
      </c>
      <c r="U170" s="20">
        <f t="shared" si="140"/>
        <v>0</v>
      </c>
      <c r="V170" s="20">
        <f t="shared" si="141"/>
        <v>8</v>
      </c>
      <c r="W170" s="17">
        <v>3</v>
      </c>
      <c r="X170" s="17">
        <v>7</v>
      </c>
      <c r="Y170" s="17"/>
      <c r="Z170" s="17"/>
      <c r="AA170" s="20">
        <f t="shared" si="142"/>
        <v>10</v>
      </c>
      <c r="AB170" s="20">
        <f t="shared" si="143"/>
        <v>0</v>
      </c>
      <c r="AC170" s="20">
        <f t="shared" si="144"/>
        <v>10</v>
      </c>
      <c r="AD170" s="17">
        <v>1</v>
      </c>
      <c r="AE170" s="17">
        <v>2.5</v>
      </c>
      <c r="AF170" s="17"/>
      <c r="AG170" s="17"/>
      <c r="AH170" s="20">
        <f t="shared" si="145"/>
        <v>3.5</v>
      </c>
      <c r="AI170" s="20">
        <f t="shared" si="146"/>
        <v>0</v>
      </c>
      <c r="AJ170" s="20">
        <f t="shared" si="147"/>
        <v>3.5</v>
      </c>
      <c r="AK170" s="17">
        <v>2</v>
      </c>
      <c r="AL170" s="17">
        <v>5</v>
      </c>
      <c r="AM170" s="17"/>
      <c r="AN170" s="17"/>
      <c r="AO170" s="20">
        <f t="shared" si="148"/>
        <v>7</v>
      </c>
      <c r="AP170" s="20">
        <f t="shared" si="149"/>
        <v>0</v>
      </c>
      <c r="AQ170" s="20">
        <f t="shared" si="150"/>
        <v>7</v>
      </c>
      <c r="AR170" s="17">
        <v>1</v>
      </c>
      <c r="AS170" s="17">
        <v>4.5</v>
      </c>
      <c r="AT170" s="17"/>
      <c r="AU170" s="17"/>
      <c r="AV170" s="20">
        <f t="shared" si="151"/>
        <v>5.5</v>
      </c>
      <c r="AW170" s="20">
        <f t="shared" si="152"/>
        <v>0</v>
      </c>
      <c r="AX170" s="20">
        <f t="shared" si="153"/>
        <v>5.5</v>
      </c>
      <c r="AY170" s="17">
        <v>1.5</v>
      </c>
      <c r="AZ170" s="17">
        <v>2</v>
      </c>
      <c r="BA170" s="17"/>
      <c r="BB170" s="17"/>
      <c r="BC170" s="20">
        <f t="shared" si="154"/>
        <v>3.5</v>
      </c>
      <c r="BD170" s="20">
        <f t="shared" si="155"/>
        <v>0</v>
      </c>
      <c r="BE170" s="20">
        <f t="shared" si="156"/>
        <v>3.5</v>
      </c>
      <c r="BF170" s="17">
        <v>2</v>
      </c>
      <c r="BG170" s="17">
        <v>2.5</v>
      </c>
      <c r="BH170" s="17"/>
      <c r="BI170" s="17"/>
      <c r="BJ170" s="20">
        <f t="shared" si="157"/>
        <v>4.5</v>
      </c>
      <c r="BK170" s="20">
        <f t="shared" si="158"/>
        <v>0</v>
      </c>
      <c r="BL170" s="20">
        <f t="shared" si="159"/>
        <v>4.5</v>
      </c>
      <c r="BM170" s="17">
        <v>2</v>
      </c>
      <c r="BN170" s="17">
        <v>6</v>
      </c>
      <c r="BO170" s="17"/>
      <c r="BP170" s="17"/>
      <c r="BQ170" s="20">
        <f t="shared" si="160"/>
        <v>8</v>
      </c>
      <c r="BR170" s="20">
        <f t="shared" si="161"/>
        <v>0</v>
      </c>
      <c r="BS170" s="20">
        <f t="shared" si="162"/>
        <v>8</v>
      </c>
      <c r="BT170" s="17">
        <v>8</v>
      </c>
      <c r="BU170" s="17">
        <v>22</v>
      </c>
      <c r="BV170" s="17"/>
      <c r="BW170" s="17"/>
      <c r="BX170" s="20">
        <f t="shared" si="163"/>
        <v>30</v>
      </c>
      <c r="BY170" s="20">
        <f t="shared" si="164"/>
        <v>0</v>
      </c>
      <c r="BZ170" s="20">
        <f t="shared" si="165"/>
        <v>30</v>
      </c>
      <c r="CA170" s="17">
        <v>6</v>
      </c>
      <c r="CB170" s="17">
        <v>18</v>
      </c>
      <c r="CC170" s="17"/>
      <c r="CD170" s="17"/>
      <c r="CE170" s="20">
        <f t="shared" si="166"/>
        <v>24</v>
      </c>
      <c r="CF170" s="20">
        <f t="shared" si="167"/>
        <v>0</v>
      </c>
      <c r="CG170" s="20">
        <f t="shared" si="168"/>
        <v>24</v>
      </c>
      <c r="CH170" s="17">
        <v>5</v>
      </c>
      <c r="CI170" s="17">
        <v>15</v>
      </c>
      <c r="CJ170" s="17"/>
      <c r="CK170" s="17"/>
      <c r="CL170" s="20">
        <f t="shared" si="169"/>
        <v>20</v>
      </c>
      <c r="CM170" s="20">
        <f t="shared" si="170"/>
        <v>0</v>
      </c>
      <c r="CN170" s="20">
        <f t="shared" si="171"/>
        <v>20</v>
      </c>
      <c r="CO170" s="17">
        <v>4</v>
      </c>
      <c r="CP170" s="17">
        <v>14</v>
      </c>
      <c r="CQ170" s="17"/>
      <c r="CR170" s="17"/>
      <c r="CS170" s="20">
        <f t="shared" si="172"/>
        <v>18</v>
      </c>
      <c r="CT170" s="20">
        <f t="shared" si="173"/>
        <v>0</v>
      </c>
      <c r="CU170" s="20">
        <f t="shared" si="174"/>
        <v>18</v>
      </c>
      <c r="CV170" s="17">
        <v>2</v>
      </c>
      <c r="CW170" s="17">
        <v>4</v>
      </c>
      <c r="CX170" s="17"/>
      <c r="CY170" s="17"/>
      <c r="CZ170" s="20">
        <f t="shared" si="175"/>
        <v>6</v>
      </c>
      <c r="DA170" s="20">
        <f t="shared" si="176"/>
        <v>0</v>
      </c>
      <c r="DB170" s="20">
        <f t="shared" si="177"/>
        <v>6</v>
      </c>
      <c r="DC170" s="17">
        <v>14</v>
      </c>
      <c r="DD170" s="70">
        <v>55</v>
      </c>
      <c r="DE170" s="17"/>
      <c r="DF170" s="17"/>
      <c r="DG170" s="20">
        <f t="shared" si="134"/>
        <v>69</v>
      </c>
      <c r="DH170" s="20">
        <f t="shared" si="135"/>
        <v>0</v>
      </c>
      <c r="DI170" s="20">
        <f t="shared" si="178"/>
        <v>69</v>
      </c>
      <c r="DJ170" s="20">
        <f t="shared" si="179"/>
        <v>226.5</v>
      </c>
      <c r="DK170" s="17">
        <v>2</v>
      </c>
      <c r="DL170" s="17">
        <v>4.5</v>
      </c>
      <c r="DM170" s="17"/>
      <c r="DN170" s="17"/>
      <c r="DO170" s="20">
        <f t="shared" si="180"/>
        <v>6.5</v>
      </c>
      <c r="DP170" s="20">
        <f t="shared" si="181"/>
        <v>0</v>
      </c>
      <c r="DQ170" s="20">
        <f t="shared" si="182"/>
        <v>6.5</v>
      </c>
      <c r="DR170" s="20" t="str">
        <f t="shared" si="183"/>
        <v>راسب</v>
      </c>
      <c r="DS170" s="18"/>
      <c r="DT170"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0" s="19"/>
      <c r="DV170" s="20" t="str">
        <f t="shared" si="185"/>
        <v>اللغة العربية واَدابها</v>
      </c>
      <c r="DW170" s="20" t="str">
        <f t="shared" si="186"/>
        <v>اللغة الإنجليزية</v>
      </c>
      <c r="DX170" s="20" t="str">
        <f t="shared" si="187"/>
        <v>الرياضيات العامة</v>
      </c>
      <c r="DY170" s="20" t="str">
        <f t="shared" si="188"/>
        <v xml:space="preserve"> الفيزياء العامة </v>
      </c>
      <c r="DZ170" s="20" t="str">
        <f t="shared" si="189"/>
        <v>الكيمياء</v>
      </c>
      <c r="EA170" s="20" t="str">
        <f t="shared" si="190"/>
        <v xml:space="preserve"> الدراسات الاجتماعية</v>
      </c>
      <c r="EB170" s="20" t="str">
        <f t="shared" si="191"/>
        <v>التربية الوطنية</v>
      </c>
      <c r="EC170" s="20" t="str">
        <f t="shared" si="192"/>
        <v>الحاسب الألى</v>
      </c>
      <c r="ED170" s="20" t="str">
        <f t="shared" si="193"/>
        <v>الأمن الصناعى والسلامة المهنية</v>
      </c>
      <c r="EE170" s="20" t="str">
        <f t="shared" si="194"/>
        <v>مبادئ الرسم الفنى</v>
      </c>
      <c r="EF170" s="20" t="str">
        <f t="shared" si="195"/>
        <v>التكنولوجيا</v>
      </c>
      <c r="EG170" s="20" t="str">
        <f t="shared" si="196"/>
        <v>الخامات</v>
      </c>
      <c r="EH170" s="20" t="str">
        <f t="shared" si="197"/>
        <v>المعدات</v>
      </c>
      <c r="EI170" s="20" t="str">
        <f t="shared" si="198"/>
        <v>مبادئ الكهرباء</v>
      </c>
      <c r="EJ170" s="20" t="str">
        <f t="shared" si="199"/>
        <v>التدريبات العملية</v>
      </c>
      <c r="EK170" s="20" t="str">
        <f t="shared" si="200"/>
        <v>التربية الدينية</v>
      </c>
      <c r="EL170" s="20">
        <f>IF(ROW($C$13)&gt;=COUNT(DV170:EK170),SUMPRODUCT(--(DV170:EK170:EK170&lt;&gt;"")),"")</f>
        <v>16</v>
      </c>
      <c r="EN170" s="1">
        <v>81.5</v>
      </c>
    </row>
    <row r="171" spans="2:144" ht="18.600000000000001" thickTop="1" thickBot="1" x14ac:dyDescent="0.35">
      <c r="B171" s="15">
        <v>159</v>
      </c>
      <c r="C171" s="37">
        <f>الاسماء!B161</f>
        <v>159</v>
      </c>
      <c r="D171" s="34" t="str">
        <f>الاسماء!C161</f>
        <v>محمود نبيل احمد محمد‎</v>
      </c>
      <c r="E171" s="44">
        <v>1508</v>
      </c>
      <c r="F171" s="16"/>
      <c r="G171" s="37" t="str">
        <f>الاسماء!D161</f>
        <v xml:space="preserve"> عمارة عام</v>
      </c>
      <c r="H171" s="41" t="str">
        <f>الاسماء!E161</f>
        <v>مسلم</v>
      </c>
      <c r="I171" s="17">
        <v>3</v>
      </c>
      <c r="J171" s="17">
        <v>15</v>
      </c>
      <c r="K171" s="17"/>
      <c r="L171" s="17"/>
      <c r="M171" s="20">
        <f t="shared" si="136"/>
        <v>18</v>
      </c>
      <c r="N171" s="20">
        <f t="shared" si="137"/>
        <v>0</v>
      </c>
      <c r="O171" s="20">
        <f t="shared" si="138"/>
        <v>18</v>
      </c>
      <c r="P171" s="17">
        <v>2</v>
      </c>
      <c r="Q171" s="17">
        <v>6</v>
      </c>
      <c r="R171" s="17"/>
      <c r="S171" s="17"/>
      <c r="T171" s="20">
        <f t="shared" si="139"/>
        <v>8</v>
      </c>
      <c r="U171" s="20">
        <f t="shared" si="140"/>
        <v>0</v>
      </c>
      <c r="V171" s="20">
        <f t="shared" si="141"/>
        <v>8</v>
      </c>
      <c r="W171" s="17">
        <v>3</v>
      </c>
      <c r="X171" s="17">
        <v>7</v>
      </c>
      <c r="Y171" s="17"/>
      <c r="Z171" s="17"/>
      <c r="AA171" s="20">
        <f t="shared" si="142"/>
        <v>10</v>
      </c>
      <c r="AB171" s="20">
        <f t="shared" si="143"/>
        <v>0</v>
      </c>
      <c r="AC171" s="20">
        <f t="shared" si="144"/>
        <v>10</v>
      </c>
      <c r="AD171" s="17">
        <v>1</v>
      </c>
      <c r="AE171" s="17">
        <v>4.5</v>
      </c>
      <c r="AF171" s="17"/>
      <c r="AG171" s="17"/>
      <c r="AH171" s="20">
        <f t="shared" si="145"/>
        <v>5.5</v>
      </c>
      <c r="AI171" s="20">
        <f t="shared" si="146"/>
        <v>0</v>
      </c>
      <c r="AJ171" s="20">
        <f t="shared" si="147"/>
        <v>5.5</v>
      </c>
      <c r="AK171" s="17">
        <v>1</v>
      </c>
      <c r="AL171" s="17">
        <v>3.5</v>
      </c>
      <c r="AM171" s="17"/>
      <c r="AN171" s="17"/>
      <c r="AO171" s="20">
        <f t="shared" si="148"/>
        <v>4.5</v>
      </c>
      <c r="AP171" s="20">
        <f t="shared" si="149"/>
        <v>0</v>
      </c>
      <c r="AQ171" s="20">
        <f t="shared" si="150"/>
        <v>4.5</v>
      </c>
      <c r="AR171" s="17">
        <v>1</v>
      </c>
      <c r="AS171" s="17">
        <v>5</v>
      </c>
      <c r="AT171" s="17"/>
      <c r="AU171" s="17"/>
      <c r="AV171" s="20">
        <f t="shared" si="151"/>
        <v>6</v>
      </c>
      <c r="AW171" s="20">
        <f t="shared" si="152"/>
        <v>0</v>
      </c>
      <c r="AX171" s="20">
        <f t="shared" si="153"/>
        <v>6</v>
      </c>
      <c r="AY171" s="17">
        <v>0.5</v>
      </c>
      <c r="AZ171" s="17">
        <v>3</v>
      </c>
      <c r="BA171" s="17"/>
      <c r="BB171" s="17"/>
      <c r="BC171" s="20">
        <f t="shared" si="154"/>
        <v>3.5</v>
      </c>
      <c r="BD171" s="20">
        <f t="shared" si="155"/>
        <v>0</v>
      </c>
      <c r="BE171" s="20">
        <f t="shared" si="156"/>
        <v>3.5</v>
      </c>
      <c r="BF171" s="17">
        <v>2</v>
      </c>
      <c r="BG171" s="17">
        <v>6</v>
      </c>
      <c r="BH171" s="17"/>
      <c r="BI171" s="17"/>
      <c r="BJ171" s="20">
        <f t="shared" si="157"/>
        <v>8</v>
      </c>
      <c r="BK171" s="20">
        <f t="shared" si="158"/>
        <v>0</v>
      </c>
      <c r="BL171" s="20">
        <f t="shared" si="159"/>
        <v>8</v>
      </c>
      <c r="BM171" s="17">
        <v>2</v>
      </c>
      <c r="BN171" s="17">
        <v>6</v>
      </c>
      <c r="BO171" s="17"/>
      <c r="BP171" s="17"/>
      <c r="BQ171" s="20">
        <f t="shared" si="160"/>
        <v>8</v>
      </c>
      <c r="BR171" s="20">
        <f t="shared" si="161"/>
        <v>0</v>
      </c>
      <c r="BS171" s="20">
        <f t="shared" si="162"/>
        <v>8</v>
      </c>
      <c r="BT171" s="17">
        <v>8</v>
      </c>
      <c r="BU171" s="17">
        <v>20</v>
      </c>
      <c r="BV171" s="17"/>
      <c r="BW171" s="17"/>
      <c r="BX171" s="20">
        <f t="shared" si="163"/>
        <v>28</v>
      </c>
      <c r="BY171" s="20">
        <f t="shared" si="164"/>
        <v>0</v>
      </c>
      <c r="BZ171" s="20">
        <f t="shared" si="165"/>
        <v>28</v>
      </c>
      <c r="CA171" s="17">
        <v>6</v>
      </c>
      <c r="CB171" s="17">
        <v>18</v>
      </c>
      <c r="CC171" s="17"/>
      <c r="CD171" s="17"/>
      <c r="CE171" s="20">
        <f t="shared" si="166"/>
        <v>24</v>
      </c>
      <c r="CF171" s="20">
        <f t="shared" si="167"/>
        <v>0</v>
      </c>
      <c r="CG171" s="20">
        <f t="shared" si="168"/>
        <v>24</v>
      </c>
      <c r="CH171" s="17">
        <v>4</v>
      </c>
      <c r="CI171" s="17">
        <v>15</v>
      </c>
      <c r="CJ171" s="17"/>
      <c r="CK171" s="17"/>
      <c r="CL171" s="20">
        <f t="shared" si="169"/>
        <v>19</v>
      </c>
      <c r="CM171" s="20">
        <f t="shared" si="170"/>
        <v>0</v>
      </c>
      <c r="CN171" s="20">
        <f t="shared" si="171"/>
        <v>19</v>
      </c>
      <c r="CO171" s="17">
        <v>4</v>
      </c>
      <c r="CP171" s="17">
        <v>14</v>
      </c>
      <c r="CQ171" s="17"/>
      <c r="CR171" s="17"/>
      <c r="CS171" s="20">
        <f t="shared" si="172"/>
        <v>18</v>
      </c>
      <c r="CT171" s="20">
        <f t="shared" si="173"/>
        <v>0</v>
      </c>
      <c r="CU171" s="20">
        <f t="shared" si="174"/>
        <v>18</v>
      </c>
      <c r="CV171" s="17">
        <v>2</v>
      </c>
      <c r="CW171" s="17">
        <v>4</v>
      </c>
      <c r="CX171" s="17"/>
      <c r="CY171" s="17"/>
      <c r="CZ171" s="20">
        <f t="shared" si="175"/>
        <v>6</v>
      </c>
      <c r="DA171" s="20">
        <f t="shared" si="176"/>
        <v>0</v>
      </c>
      <c r="DB171" s="20">
        <f t="shared" si="177"/>
        <v>6</v>
      </c>
      <c r="DC171" s="17">
        <v>12</v>
      </c>
      <c r="DD171" s="70">
        <v>55</v>
      </c>
      <c r="DE171" s="17"/>
      <c r="DF171" s="17"/>
      <c r="DG171" s="20">
        <f t="shared" si="134"/>
        <v>67</v>
      </c>
      <c r="DH171" s="20">
        <f t="shared" si="135"/>
        <v>0</v>
      </c>
      <c r="DI171" s="20">
        <f t="shared" si="178"/>
        <v>67</v>
      </c>
      <c r="DJ171" s="20">
        <f t="shared" si="179"/>
        <v>230</v>
      </c>
      <c r="DK171" s="17">
        <v>2</v>
      </c>
      <c r="DL171" s="17">
        <v>6</v>
      </c>
      <c r="DM171" s="17"/>
      <c r="DN171" s="17"/>
      <c r="DO171" s="20">
        <f t="shared" si="180"/>
        <v>8</v>
      </c>
      <c r="DP171" s="20">
        <f t="shared" si="181"/>
        <v>0</v>
      </c>
      <c r="DQ171" s="20">
        <f t="shared" si="182"/>
        <v>8</v>
      </c>
      <c r="DR171" s="20" t="str">
        <f t="shared" si="183"/>
        <v>راسب</v>
      </c>
      <c r="DS171" s="18"/>
      <c r="DT171"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1" s="19"/>
      <c r="DV171" s="20" t="str">
        <f t="shared" si="185"/>
        <v>اللغة العربية واَدابها</v>
      </c>
      <c r="DW171" s="20" t="str">
        <f t="shared" si="186"/>
        <v>اللغة الإنجليزية</v>
      </c>
      <c r="DX171" s="20" t="str">
        <f t="shared" si="187"/>
        <v>الرياضيات العامة</v>
      </c>
      <c r="DY171" s="20" t="str">
        <f t="shared" si="188"/>
        <v xml:space="preserve"> الفيزياء العامة </v>
      </c>
      <c r="DZ171" s="20" t="str">
        <f t="shared" si="189"/>
        <v>الكيمياء</v>
      </c>
      <c r="EA171" s="20" t="str">
        <f t="shared" si="190"/>
        <v xml:space="preserve"> الدراسات الاجتماعية</v>
      </c>
      <c r="EB171" s="20" t="str">
        <f t="shared" si="191"/>
        <v>التربية الوطنية</v>
      </c>
      <c r="EC171" s="20" t="str">
        <f t="shared" si="192"/>
        <v>الحاسب الألى</v>
      </c>
      <c r="ED171" s="20" t="str">
        <f t="shared" si="193"/>
        <v>الأمن الصناعى والسلامة المهنية</v>
      </c>
      <c r="EE171" s="20" t="str">
        <f t="shared" si="194"/>
        <v>مبادئ الرسم الفنى</v>
      </c>
      <c r="EF171" s="20" t="str">
        <f t="shared" si="195"/>
        <v>التكنولوجيا</v>
      </c>
      <c r="EG171" s="20" t="str">
        <f t="shared" si="196"/>
        <v>الخامات</v>
      </c>
      <c r="EH171" s="20" t="str">
        <f t="shared" si="197"/>
        <v>المعدات</v>
      </c>
      <c r="EI171" s="20" t="str">
        <f t="shared" si="198"/>
        <v>مبادئ الكهرباء</v>
      </c>
      <c r="EJ171" s="20" t="str">
        <f t="shared" si="199"/>
        <v>التدريبات العملية</v>
      </c>
      <c r="EK171" s="20" t="str">
        <f t="shared" si="200"/>
        <v>التربية الدينية</v>
      </c>
      <c r="EL171" s="20">
        <f>IF(ROW($C$13)&gt;=COUNT(DV171:EK171),SUMPRODUCT(--(DV171:EK171:EK171&lt;&gt;"")),"")</f>
        <v>16</v>
      </c>
      <c r="EN171" s="1">
        <v>82</v>
      </c>
    </row>
    <row r="172" spans="2:144" ht="18.600000000000001" thickTop="1" thickBot="1" x14ac:dyDescent="0.35">
      <c r="B172" s="15">
        <v>160</v>
      </c>
      <c r="C172" s="37">
        <f>الاسماء!B162</f>
        <v>160</v>
      </c>
      <c r="D172" s="34" t="str">
        <f>الاسماء!C162</f>
        <v>مسعد دسوقى محمد على‎</v>
      </c>
      <c r="E172" s="44">
        <v>1509</v>
      </c>
      <c r="F172" s="16"/>
      <c r="G172" s="37" t="str">
        <f>الاسماء!D162</f>
        <v xml:space="preserve"> عمارة عام</v>
      </c>
      <c r="H172" s="41" t="str">
        <f>الاسماء!E162</f>
        <v>مسلم</v>
      </c>
      <c r="I172" s="17">
        <v>3</v>
      </c>
      <c r="J172" s="17" t="s">
        <v>94</v>
      </c>
      <c r="K172" s="17"/>
      <c r="L172" s="17"/>
      <c r="M172" s="20">
        <f t="shared" si="136"/>
        <v>3</v>
      </c>
      <c r="N172" s="20">
        <f t="shared" si="137"/>
        <v>0</v>
      </c>
      <c r="O172" s="20">
        <f t="shared" si="138"/>
        <v>3</v>
      </c>
      <c r="P172" s="17">
        <v>2</v>
      </c>
      <c r="Q172" s="17" t="s">
        <v>94</v>
      </c>
      <c r="R172" s="17"/>
      <c r="S172" s="17"/>
      <c r="T172" s="20">
        <f t="shared" si="139"/>
        <v>2</v>
      </c>
      <c r="U172" s="20">
        <f t="shared" si="140"/>
        <v>0</v>
      </c>
      <c r="V172" s="20">
        <f t="shared" si="141"/>
        <v>2</v>
      </c>
      <c r="W172" s="17">
        <v>3</v>
      </c>
      <c r="X172" s="17" t="s">
        <v>94</v>
      </c>
      <c r="Y172" s="17"/>
      <c r="Z172" s="17"/>
      <c r="AA172" s="20">
        <f t="shared" si="142"/>
        <v>3</v>
      </c>
      <c r="AB172" s="20">
        <f t="shared" si="143"/>
        <v>0</v>
      </c>
      <c r="AC172" s="20">
        <f t="shared" si="144"/>
        <v>3</v>
      </c>
      <c r="AD172" s="17">
        <v>1</v>
      </c>
      <c r="AE172" s="17" t="s">
        <v>94</v>
      </c>
      <c r="AF172" s="17"/>
      <c r="AG172" s="17"/>
      <c r="AH172" s="20">
        <f t="shared" si="145"/>
        <v>1</v>
      </c>
      <c r="AI172" s="20">
        <f t="shared" si="146"/>
        <v>0</v>
      </c>
      <c r="AJ172" s="20">
        <f t="shared" si="147"/>
        <v>1</v>
      </c>
      <c r="AK172" s="17">
        <v>1</v>
      </c>
      <c r="AL172" s="17" t="s">
        <v>94</v>
      </c>
      <c r="AM172" s="17"/>
      <c r="AN172" s="17"/>
      <c r="AO172" s="20">
        <f t="shared" si="148"/>
        <v>1</v>
      </c>
      <c r="AP172" s="20">
        <f t="shared" si="149"/>
        <v>0</v>
      </c>
      <c r="AQ172" s="20">
        <f t="shared" si="150"/>
        <v>1</v>
      </c>
      <c r="AR172" s="17">
        <v>1</v>
      </c>
      <c r="AS172" s="17">
        <v>3.5</v>
      </c>
      <c r="AT172" s="17"/>
      <c r="AU172" s="17"/>
      <c r="AV172" s="20">
        <f t="shared" si="151"/>
        <v>4.5</v>
      </c>
      <c r="AW172" s="20">
        <f t="shared" si="152"/>
        <v>0</v>
      </c>
      <c r="AX172" s="20">
        <f t="shared" si="153"/>
        <v>4.5</v>
      </c>
      <c r="AY172" s="17">
        <v>1</v>
      </c>
      <c r="AZ172" s="17">
        <v>3</v>
      </c>
      <c r="BA172" s="17"/>
      <c r="BB172" s="17"/>
      <c r="BC172" s="20">
        <f t="shared" si="154"/>
        <v>4</v>
      </c>
      <c r="BD172" s="20">
        <f t="shared" si="155"/>
        <v>0</v>
      </c>
      <c r="BE172" s="20">
        <f t="shared" si="156"/>
        <v>4</v>
      </c>
      <c r="BF172" s="17">
        <v>2</v>
      </c>
      <c r="BG172" s="17">
        <v>4</v>
      </c>
      <c r="BH172" s="17"/>
      <c r="BI172" s="17"/>
      <c r="BJ172" s="20">
        <f t="shared" si="157"/>
        <v>6</v>
      </c>
      <c r="BK172" s="20">
        <f t="shared" si="158"/>
        <v>0</v>
      </c>
      <c r="BL172" s="20">
        <f t="shared" si="159"/>
        <v>6</v>
      </c>
      <c r="BM172" s="17">
        <v>2</v>
      </c>
      <c r="BN172" s="17" t="s">
        <v>94</v>
      </c>
      <c r="BO172" s="17"/>
      <c r="BP172" s="17"/>
      <c r="BQ172" s="20">
        <f t="shared" si="160"/>
        <v>2</v>
      </c>
      <c r="BR172" s="20">
        <f t="shared" si="161"/>
        <v>0</v>
      </c>
      <c r="BS172" s="20">
        <f t="shared" si="162"/>
        <v>2</v>
      </c>
      <c r="BT172" s="17">
        <v>8</v>
      </c>
      <c r="BU172" s="17" t="s">
        <v>94</v>
      </c>
      <c r="BV172" s="17"/>
      <c r="BW172" s="17"/>
      <c r="BX172" s="20">
        <f t="shared" si="163"/>
        <v>8</v>
      </c>
      <c r="BY172" s="20">
        <f t="shared" si="164"/>
        <v>0</v>
      </c>
      <c r="BZ172" s="20">
        <f t="shared" si="165"/>
        <v>8</v>
      </c>
      <c r="CA172" s="17">
        <v>5</v>
      </c>
      <c r="CB172" s="17" t="s">
        <v>94</v>
      </c>
      <c r="CC172" s="17"/>
      <c r="CD172" s="17"/>
      <c r="CE172" s="20">
        <f t="shared" si="166"/>
        <v>5</v>
      </c>
      <c r="CF172" s="20">
        <f t="shared" si="167"/>
        <v>0</v>
      </c>
      <c r="CG172" s="20">
        <f t="shared" si="168"/>
        <v>5</v>
      </c>
      <c r="CH172" s="17">
        <v>4</v>
      </c>
      <c r="CI172" s="17" t="s">
        <v>94</v>
      </c>
      <c r="CJ172" s="17"/>
      <c r="CK172" s="17"/>
      <c r="CL172" s="20">
        <f t="shared" si="169"/>
        <v>4</v>
      </c>
      <c r="CM172" s="20">
        <f t="shared" si="170"/>
        <v>0</v>
      </c>
      <c r="CN172" s="20">
        <f t="shared" si="171"/>
        <v>4</v>
      </c>
      <c r="CO172" s="17">
        <v>4</v>
      </c>
      <c r="CP172" s="17" t="s">
        <v>94</v>
      </c>
      <c r="CQ172" s="17"/>
      <c r="CR172" s="17"/>
      <c r="CS172" s="20">
        <f t="shared" si="172"/>
        <v>4</v>
      </c>
      <c r="CT172" s="20">
        <f t="shared" si="173"/>
        <v>0</v>
      </c>
      <c r="CU172" s="20">
        <f t="shared" si="174"/>
        <v>4</v>
      </c>
      <c r="CV172" s="17">
        <v>2</v>
      </c>
      <c r="CW172" s="17">
        <v>4</v>
      </c>
      <c r="CX172" s="17"/>
      <c r="CY172" s="17"/>
      <c r="CZ172" s="20">
        <f t="shared" si="175"/>
        <v>6</v>
      </c>
      <c r="DA172" s="20">
        <f t="shared" si="176"/>
        <v>0</v>
      </c>
      <c r="DB172" s="20">
        <f t="shared" si="177"/>
        <v>6</v>
      </c>
      <c r="DC172" s="17">
        <v>6</v>
      </c>
      <c r="DD172" s="70">
        <v>50</v>
      </c>
      <c r="DE172" s="17"/>
      <c r="DF172" s="17"/>
      <c r="DG172" s="20">
        <f t="shared" si="134"/>
        <v>56</v>
      </c>
      <c r="DH172" s="20">
        <f t="shared" si="135"/>
        <v>0</v>
      </c>
      <c r="DI172" s="20">
        <f t="shared" si="178"/>
        <v>56</v>
      </c>
      <c r="DJ172" s="20">
        <f t="shared" si="179"/>
        <v>105.5</v>
      </c>
      <c r="DK172" s="17">
        <v>2</v>
      </c>
      <c r="DL172" s="17">
        <v>3</v>
      </c>
      <c r="DM172" s="17"/>
      <c r="DN172" s="17"/>
      <c r="DO172" s="20">
        <f t="shared" si="180"/>
        <v>5</v>
      </c>
      <c r="DP172" s="20">
        <f t="shared" si="181"/>
        <v>0</v>
      </c>
      <c r="DQ172" s="20">
        <f t="shared" si="182"/>
        <v>5</v>
      </c>
      <c r="DR172" s="20" t="str">
        <f t="shared" si="183"/>
        <v>راسب</v>
      </c>
      <c r="DS172" s="18"/>
      <c r="DT172"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2" s="19"/>
      <c r="DV172" s="20" t="str">
        <f t="shared" si="185"/>
        <v>اللغة العربية واَدابها</v>
      </c>
      <c r="DW172" s="20" t="str">
        <f t="shared" si="186"/>
        <v>اللغة الإنجليزية</v>
      </c>
      <c r="DX172" s="20" t="str">
        <f t="shared" si="187"/>
        <v>الرياضيات العامة</v>
      </c>
      <c r="DY172" s="20" t="str">
        <f t="shared" si="188"/>
        <v xml:space="preserve"> الفيزياء العامة </v>
      </c>
      <c r="DZ172" s="20" t="str">
        <f t="shared" si="189"/>
        <v>الكيمياء</v>
      </c>
      <c r="EA172" s="20" t="str">
        <f t="shared" si="190"/>
        <v xml:space="preserve"> الدراسات الاجتماعية</v>
      </c>
      <c r="EB172" s="20" t="str">
        <f t="shared" si="191"/>
        <v>التربية الوطنية</v>
      </c>
      <c r="EC172" s="20" t="str">
        <f t="shared" si="192"/>
        <v>الحاسب الألى</v>
      </c>
      <c r="ED172" s="20" t="str">
        <f t="shared" si="193"/>
        <v>الأمن الصناعى والسلامة المهنية</v>
      </c>
      <c r="EE172" s="20" t="str">
        <f t="shared" si="194"/>
        <v>مبادئ الرسم الفنى</v>
      </c>
      <c r="EF172" s="20" t="str">
        <f t="shared" si="195"/>
        <v>التكنولوجيا</v>
      </c>
      <c r="EG172" s="20" t="str">
        <f t="shared" si="196"/>
        <v>الخامات</v>
      </c>
      <c r="EH172" s="20" t="str">
        <f t="shared" si="197"/>
        <v>المعدات</v>
      </c>
      <c r="EI172" s="20" t="str">
        <f t="shared" si="198"/>
        <v>مبادئ الكهرباء</v>
      </c>
      <c r="EJ172" s="20" t="str">
        <f t="shared" si="199"/>
        <v>التدريبات العملية</v>
      </c>
      <c r="EK172" s="20" t="str">
        <f t="shared" si="200"/>
        <v>التربية الدينية</v>
      </c>
      <c r="EL172" s="20">
        <f>IF(ROW($C$13)&gt;=COUNT(DV172:EK172),SUMPRODUCT(--(DV172:EK172:EK172&lt;&gt;"")),"")</f>
        <v>16</v>
      </c>
      <c r="EN172" s="1">
        <v>82.5</v>
      </c>
    </row>
    <row r="173" spans="2:144" ht="18.600000000000001" thickTop="1" thickBot="1" x14ac:dyDescent="0.35">
      <c r="B173" s="15">
        <v>161</v>
      </c>
      <c r="C173" s="37">
        <f>الاسماء!B163</f>
        <v>161</v>
      </c>
      <c r="D173" s="34" t="str">
        <f>الاسماء!C163</f>
        <v>مصطفى حسين حسن طه‎</v>
      </c>
      <c r="E173" s="44">
        <v>1510</v>
      </c>
      <c r="F173" s="16"/>
      <c r="G173" s="37" t="str">
        <f>الاسماء!D163</f>
        <v xml:space="preserve"> عمارة عام</v>
      </c>
      <c r="H173" s="41" t="str">
        <f>الاسماء!E163</f>
        <v>مسلم</v>
      </c>
      <c r="I173" s="17">
        <v>3</v>
      </c>
      <c r="J173" s="17">
        <v>11.5</v>
      </c>
      <c r="K173" s="17"/>
      <c r="L173" s="17"/>
      <c r="M173" s="20">
        <f t="shared" si="136"/>
        <v>14.5</v>
      </c>
      <c r="N173" s="20">
        <f t="shared" si="137"/>
        <v>0</v>
      </c>
      <c r="O173" s="20">
        <f t="shared" si="138"/>
        <v>14.5</v>
      </c>
      <c r="P173" s="17">
        <v>2</v>
      </c>
      <c r="Q173" s="17">
        <v>2</v>
      </c>
      <c r="R173" s="17"/>
      <c r="S173" s="17"/>
      <c r="T173" s="20">
        <f t="shared" si="139"/>
        <v>4</v>
      </c>
      <c r="U173" s="20">
        <f t="shared" si="140"/>
        <v>0</v>
      </c>
      <c r="V173" s="20">
        <f t="shared" si="141"/>
        <v>4</v>
      </c>
      <c r="W173" s="17">
        <v>3</v>
      </c>
      <c r="X173" s="17">
        <v>7.5</v>
      </c>
      <c r="Y173" s="17"/>
      <c r="Z173" s="17"/>
      <c r="AA173" s="20">
        <f t="shared" si="142"/>
        <v>10.5</v>
      </c>
      <c r="AB173" s="20">
        <f t="shared" si="143"/>
        <v>0</v>
      </c>
      <c r="AC173" s="20">
        <f t="shared" si="144"/>
        <v>10.5</v>
      </c>
      <c r="AD173" s="17">
        <v>1</v>
      </c>
      <c r="AE173" s="17">
        <v>4.5</v>
      </c>
      <c r="AF173" s="17"/>
      <c r="AG173" s="17"/>
      <c r="AH173" s="20">
        <f t="shared" si="145"/>
        <v>5.5</v>
      </c>
      <c r="AI173" s="20">
        <f t="shared" si="146"/>
        <v>0</v>
      </c>
      <c r="AJ173" s="20">
        <f t="shared" si="147"/>
        <v>5.5</v>
      </c>
      <c r="AK173" s="17">
        <v>2</v>
      </c>
      <c r="AL173" s="17">
        <v>4</v>
      </c>
      <c r="AM173" s="17"/>
      <c r="AN173" s="17"/>
      <c r="AO173" s="20">
        <f t="shared" si="148"/>
        <v>6</v>
      </c>
      <c r="AP173" s="20">
        <f t="shared" si="149"/>
        <v>0</v>
      </c>
      <c r="AQ173" s="20">
        <f t="shared" si="150"/>
        <v>6</v>
      </c>
      <c r="AR173" s="17">
        <v>2</v>
      </c>
      <c r="AS173" s="17">
        <v>5</v>
      </c>
      <c r="AT173" s="17"/>
      <c r="AU173" s="17"/>
      <c r="AV173" s="20">
        <f t="shared" si="151"/>
        <v>7</v>
      </c>
      <c r="AW173" s="20">
        <f t="shared" si="152"/>
        <v>0</v>
      </c>
      <c r="AX173" s="20">
        <f t="shared" si="153"/>
        <v>7</v>
      </c>
      <c r="AY173" s="17">
        <v>1</v>
      </c>
      <c r="AZ173" s="17">
        <v>1</v>
      </c>
      <c r="BA173" s="17"/>
      <c r="BB173" s="17"/>
      <c r="BC173" s="20">
        <f t="shared" si="154"/>
        <v>2</v>
      </c>
      <c r="BD173" s="20">
        <f t="shared" si="155"/>
        <v>0</v>
      </c>
      <c r="BE173" s="20">
        <f t="shared" si="156"/>
        <v>2</v>
      </c>
      <c r="BF173" s="17">
        <v>2</v>
      </c>
      <c r="BG173" s="17" t="s">
        <v>94</v>
      </c>
      <c r="BH173" s="17"/>
      <c r="BI173" s="17"/>
      <c r="BJ173" s="20">
        <f t="shared" si="157"/>
        <v>2</v>
      </c>
      <c r="BK173" s="20">
        <f t="shared" si="158"/>
        <v>0</v>
      </c>
      <c r="BL173" s="20">
        <f t="shared" si="159"/>
        <v>2</v>
      </c>
      <c r="BM173" s="17">
        <v>2</v>
      </c>
      <c r="BN173" s="17">
        <v>7</v>
      </c>
      <c r="BO173" s="17"/>
      <c r="BP173" s="17"/>
      <c r="BQ173" s="20">
        <f t="shared" si="160"/>
        <v>9</v>
      </c>
      <c r="BR173" s="20">
        <f t="shared" si="161"/>
        <v>0</v>
      </c>
      <c r="BS173" s="20">
        <f t="shared" si="162"/>
        <v>9</v>
      </c>
      <c r="BT173" s="17">
        <v>7</v>
      </c>
      <c r="BU173" s="17">
        <v>33</v>
      </c>
      <c r="BV173" s="17"/>
      <c r="BW173" s="17"/>
      <c r="BX173" s="20">
        <f t="shared" si="163"/>
        <v>40</v>
      </c>
      <c r="BY173" s="20">
        <f t="shared" si="164"/>
        <v>0</v>
      </c>
      <c r="BZ173" s="20">
        <f t="shared" si="165"/>
        <v>40</v>
      </c>
      <c r="CA173" s="17">
        <v>5</v>
      </c>
      <c r="CB173" s="17">
        <v>6.5</v>
      </c>
      <c r="CC173" s="17"/>
      <c r="CD173" s="17"/>
      <c r="CE173" s="20">
        <f t="shared" si="166"/>
        <v>11.5</v>
      </c>
      <c r="CF173" s="20">
        <f t="shared" si="167"/>
        <v>0</v>
      </c>
      <c r="CG173" s="20">
        <f t="shared" si="168"/>
        <v>11.5</v>
      </c>
      <c r="CH173" s="17">
        <v>5</v>
      </c>
      <c r="CI173" s="17">
        <v>15</v>
      </c>
      <c r="CJ173" s="17"/>
      <c r="CK173" s="17"/>
      <c r="CL173" s="20">
        <f t="shared" si="169"/>
        <v>20</v>
      </c>
      <c r="CM173" s="20">
        <f t="shared" si="170"/>
        <v>0</v>
      </c>
      <c r="CN173" s="20">
        <f t="shared" si="171"/>
        <v>20</v>
      </c>
      <c r="CO173" s="17">
        <v>5</v>
      </c>
      <c r="CP173" s="17">
        <v>13</v>
      </c>
      <c r="CQ173" s="17"/>
      <c r="CR173" s="17"/>
      <c r="CS173" s="20">
        <f t="shared" si="172"/>
        <v>18</v>
      </c>
      <c r="CT173" s="20">
        <f t="shared" si="173"/>
        <v>0</v>
      </c>
      <c r="CU173" s="20">
        <f t="shared" si="174"/>
        <v>18</v>
      </c>
      <c r="CV173" s="17">
        <v>2</v>
      </c>
      <c r="CW173" s="17">
        <v>5</v>
      </c>
      <c r="CX173" s="17"/>
      <c r="CY173" s="17"/>
      <c r="CZ173" s="20">
        <f t="shared" si="175"/>
        <v>7</v>
      </c>
      <c r="DA173" s="20">
        <f t="shared" si="176"/>
        <v>0</v>
      </c>
      <c r="DB173" s="20">
        <f t="shared" si="177"/>
        <v>7</v>
      </c>
      <c r="DC173" s="17">
        <v>14</v>
      </c>
      <c r="DD173" s="70">
        <v>56</v>
      </c>
      <c r="DE173" s="17"/>
      <c r="DF173" s="17"/>
      <c r="DG173" s="20">
        <f t="shared" si="134"/>
        <v>70</v>
      </c>
      <c r="DH173" s="20">
        <f t="shared" si="135"/>
        <v>0</v>
      </c>
      <c r="DI173" s="20">
        <f t="shared" si="178"/>
        <v>70</v>
      </c>
      <c r="DJ173" s="20">
        <f t="shared" si="179"/>
        <v>225</v>
      </c>
      <c r="DK173" s="17">
        <v>2</v>
      </c>
      <c r="DL173" s="17">
        <v>6.5</v>
      </c>
      <c r="DM173" s="17"/>
      <c r="DN173" s="17"/>
      <c r="DO173" s="20">
        <f t="shared" si="180"/>
        <v>8.5</v>
      </c>
      <c r="DP173" s="20">
        <f t="shared" si="181"/>
        <v>0</v>
      </c>
      <c r="DQ173" s="20">
        <f t="shared" si="182"/>
        <v>8.5</v>
      </c>
      <c r="DR173" s="20" t="str">
        <f t="shared" si="183"/>
        <v>راسب</v>
      </c>
      <c r="DS173" s="18"/>
      <c r="DT173"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3" s="19"/>
      <c r="DV173" s="20" t="str">
        <f t="shared" si="185"/>
        <v>اللغة العربية واَدابها</v>
      </c>
      <c r="DW173" s="20" t="str">
        <f t="shared" si="186"/>
        <v>اللغة الإنجليزية</v>
      </c>
      <c r="DX173" s="20" t="str">
        <f t="shared" si="187"/>
        <v>الرياضيات العامة</v>
      </c>
      <c r="DY173" s="20" t="str">
        <f t="shared" si="188"/>
        <v xml:space="preserve"> الفيزياء العامة </v>
      </c>
      <c r="DZ173" s="20" t="str">
        <f t="shared" si="189"/>
        <v>الكيمياء</v>
      </c>
      <c r="EA173" s="20" t="str">
        <f t="shared" si="190"/>
        <v xml:space="preserve"> الدراسات الاجتماعية</v>
      </c>
      <c r="EB173" s="20" t="str">
        <f t="shared" si="191"/>
        <v>التربية الوطنية</v>
      </c>
      <c r="EC173" s="20" t="str">
        <f t="shared" si="192"/>
        <v>الحاسب الألى</v>
      </c>
      <c r="ED173" s="20" t="str">
        <f t="shared" si="193"/>
        <v>الأمن الصناعى والسلامة المهنية</v>
      </c>
      <c r="EE173" s="20" t="str">
        <f t="shared" si="194"/>
        <v>مبادئ الرسم الفنى</v>
      </c>
      <c r="EF173" s="20" t="str">
        <f t="shared" si="195"/>
        <v>التكنولوجيا</v>
      </c>
      <c r="EG173" s="20" t="str">
        <f t="shared" si="196"/>
        <v>الخامات</v>
      </c>
      <c r="EH173" s="20" t="str">
        <f t="shared" si="197"/>
        <v>المعدات</v>
      </c>
      <c r="EI173" s="20" t="str">
        <f t="shared" si="198"/>
        <v>مبادئ الكهرباء</v>
      </c>
      <c r="EJ173" s="20" t="str">
        <f t="shared" si="199"/>
        <v>التدريبات العملية</v>
      </c>
      <c r="EK173" s="20" t="str">
        <f t="shared" si="200"/>
        <v>التربية الدينية</v>
      </c>
      <c r="EL173" s="20">
        <f>IF(ROW($C$13)&gt;=COUNT(DV173:EK173),SUMPRODUCT(--(DV173:EK173:EK173&lt;&gt;"")),"")</f>
        <v>16</v>
      </c>
      <c r="EN173" s="1">
        <v>83</v>
      </c>
    </row>
    <row r="174" spans="2:144" ht="18.600000000000001" thickTop="1" thickBot="1" x14ac:dyDescent="0.35">
      <c r="B174" s="15">
        <v>162</v>
      </c>
      <c r="C174" s="37">
        <f>الاسماء!B164</f>
        <v>162</v>
      </c>
      <c r="D174" s="34" t="str">
        <f>الاسماء!C164</f>
        <v>مصطفى حسين محمد حسنين‎</v>
      </c>
      <c r="E174" s="44">
        <v>1511</v>
      </c>
      <c r="F174" s="16"/>
      <c r="G174" s="37" t="str">
        <f>الاسماء!D164</f>
        <v xml:space="preserve"> عمارة عام</v>
      </c>
      <c r="H174" s="41" t="str">
        <f>الاسماء!E164</f>
        <v>مسلم</v>
      </c>
      <c r="I174" s="17">
        <v>3</v>
      </c>
      <c r="J174" s="17">
        <v>14</v>
      </c>
      <c r="K174" s="17"/>
      <c r="L174" s="17"/>
      <c r="M174" s="20">
        <f t="shared" si="136"/>
        <v>17</v>
      </c>
      <c r="N174" s="20">
        <f t="shared" si="137"/>
        <v>0</v>
      </c>
      <c r="O174" s="20">
        <f t="shared" si="138"/>
        <v>17</v>
      </c>
      <c r="P174" s="17">
        <v>2</v>
      </c>
      <c r="Q174" s="17">
        <v>3.5</v>
      </c>
      <c r="R174" s="17"/>
      <c r="S174" s="17"/>
      <c r="T174" s="20">
        <f t="shared" si="139"/>
        <v>5.5</v>
      </c>
      <c r="U174" s="20">
        <f t="shared" si="140"/>
        <v>0</v>
      </c>
      <c r="V174" s="20">
        <f t="shared" si="141"/>
        <v>5.5</v>
      </c>
      <c r="W174" s="17">
        <v>3</v>
      </c>
      <c r="X174" s="17">
        <v>7</v>
      </c>
      <c r="Y174" s="17"/>
      <c r="Z174" s="17"/>
      <c r="AA174" s="20">
        <f t="shared" si="142"/>
        <v>10</v>
      </c>
      <c r="AB174" s="20">
        <f t="shared" si="143"/>
        <v>0</v>
      </c>
      <c r="AC174" s="20">
        <f t="shared" si="144"/>
        <v>10</v>
      </c>
      <c r="AD174" s="17">
        <v>1</v>
      </c>
      <c r="AE174" s="17">
        <v>3</v>
      </c>
      <c r="AF174" s="17"/>
      <c r="AG174" s="17"/>
      <c r="AH174" s="20">
        <f t="shared" si="145"/>
        <v>4</v>
      </c>
      <c r="AI174" s="20">
        <f t="shared" si="146"/>
        <v>0</v>
      </c>
      <c r="AJ174" s="20">
        <f t="shared" si="147"/>
        <v>4</v>
      </c>
      <c r="AK174" s="17">
        <v>1</v>
      </c>
      <c r="AL174" s="17">
        <v>5</v>
      </c>
      <c r="AM174" s="17"/>
      <c r="AN174" s="17"/>
      <c r="AO174" s="20">
        <f t="shared" si="148"/>
        <v>6</v>
      </c>
      <c r="AP174" s="20">
        <f t="shared" si="149"/>
        <v>0</v>
      </c>
      <c r="AQ174" s="20">
        <f t="shared" si="150"/>
        <v>6</v>
      </c>
      <c r="AR174" s="17">
        <v>1</v>
      </c>
      <c r="AS174" s="17">
        <v>4</v>
      </c>
      <c r="AT174" s="17"/>
      <c r="AU174" s="17"/>
      <c r="AV174" s="20">
        <f t="shared" si="151"/>
        <v>5</v>
      </c>
      <c r="AW174" s="20">
        <f t="shared" si="152"/>
        <v>0</v>
      </c>
      <c r="AX174" s="20">
        <f t="shared" si="153"/>
        <v>5</v>
      </c>
      <c r="AY174" s="17">
        <v>1</v>
      </c>
      <c r="AZ174" s="17">
        <v>2.5</v>
      </c>
      <c r="BA174" s="17"/>
      <c r="BB174" s="17"/>
      <c r="BC174" s="20">
        <f t="shared" si="154"/>
        <v>3.5</v>
      </c>
      <c r="BD174" s="20">
        <f t="shared" si="155"/>
        <v>0</v>
      </c>
      <c r="BE174" s="20">
        <f t="shared" si="156"/>
        <v>3.5</v>
      </c>
      <c r="BF174" s="17">
        <v>1</v>
      </c>
      <c r="BG174" s="17">
        <v>5</v>
      </c>
      <c r="BH174" s="17"/>
      <c r="BI174" s="17"/>
      <c r="BJ174" s="20">
        <f t="shared" si="157"/>
        <v>6</v>
      </c>
      <c r="BK174" s="20">
        <f t="shared" si="158"/>
        <v>0</v>
      </c>
      <c r="BL174" s="20">
        <f t="shared" si="159"/>
        <v>6</v>
      </c>
      <c r="BM174" s="17">
        <v>1</v>
      </c>
      <c r="BN174" s="17">
        <v>6</v>
      </c>
      <c r="BO174" s="17"/>
      <c r="BP174" s="17"/>
      <c r="BQ174" s="20">
        <f t="shared" si="160"/>
        <v>7</v>
      </c>
      <c r="BR174" s="20">
        <f t="shared" si="161"/>
        <v>0</v>
      </c>
      <c r="BS174" s="20">
        <f t="shared" si="162"/>
        <v>7</v>
      </c>
      <c r="BT174" s="17">
        <v>6</v>
      </c>
      <c r="BU174" s="17">
        <v>27</v>
      </c>
      <c r="BV174" s="17"/>
      <c r="BW174" s="17"/>
      <c r="BX174" s="20">
        <f t="shared" si="163"/>
        <v>33</v>
      </c>
      <c r="BY174" s="20">
        <f t="shared" si="164"/>
        <v>0</v>
      </c>
      <c r="BZ174" s="20">
        <f t="shared" si="165"/>
        <v>33</v>
      </c>
      <c r="CA174" s="17">
        <v>4</v>
      </c>
      <c r="CB174" s="17">
        <v>8</v>
      </c>
      <c r="CC174" s="17"/>
      <c r="CD174" s="17"/>
      <c r="CE174" s="20">
        <f t="shared" si="166"/>
        <v>12</v>
      </c>
      <c r="CF174" s="20">
        <f t="shared" si="167"/>
        <v>0</v>
      </c>
      <c r="CG174" s="20">
        <f t="shared" si="168"/>
        <v>12</v>
      </c>
      <c r="CH174" s="17">
        <v>3</v>
      </c>
      <c r="CI174" s="17">
        <v>16</v>
      </c>
      <c r="CJ174" s="17"/>
      <c r="CK174" s="17"/>
      <c r="CL174" s="20">
        <f t="shared" si="169"/>
        <v>19</v>
      </c>
      <c r="CM174" s="20">
        <f t="shared" si="170"/>
        <v>0</v>
      </c>
      <c r="CN174" s="20">
        <f t="shared" si="171"/>
        <v>19</v>
      </c>
      <c r="CO174" s="17">
        <v>3</v>
      </c>
      <c r="CP174" s="17">
        <v>15</v>
      </c>
      <c r="CQ174" s="17"/>
      <c r="CR174" s="17"/>
      <c r="CS174" s="20">
        <f t="shared" si="172"/>
        <v>18</v>
      </c>
      <c r="CT174" s="20">
        <f t="shared" si="173"/>
        <v>0</v>
      </c>
      <c r="CU174" s="20">
        <f t="shared" si="174"/>
        <v>18</v>
      </c>
      <c r="CV174" s="17">
        <v>1</v>
      </c>
      <c r="CW174" s="17">
        <v>3</v>
      </c>
      <c r="CX174" s="17"/>
      <c r="CY174" s="17"/>
      <c r="CZ174" s="20">
        <f t="shared" si="175"/>
        <v>4</v>
      </c>
      <c r="DA174" s="20">
        <f t="shared" si="176"/>
        <v>0</v>
      </c>
      <c r="DB174" s="20">
        <f t="shared" si="177"/>
        <v>4</v>
      </c>
      <c r="DC174" s="17">
        <v>14</v>
      </c>
      <c r="DD174" s="70">
        <v>55</v>
      </c>
      <c r="DE174" s="17"/>
      <c r="DF174" s="17"/>
      <c r="DG174" s="20">
        <f t="shared" si="134"/>
        <v>69</v>
      </c>
      <c r="DH174" s="20">
        <f t="shared" si="135"/>
        <v>0</v>
      </c>
      <c r="DI174" s="20">
        <f t="shared" si="178"/>
        <v>69</v>
      </c>
      <c r="DJ174" s="20">
        <f t="shared" si="179"/>
        <v>215.5</v>
      </c>
      <c r="DK174" s="17">
        <v>2</v>
      </c>
      <c r="DL174" s="17">
        <v>5.5</v>
      </c>
      <c r="DM174" s="17"/>
      <c r="DN174" s="17"/>
      <c r="DO174" s="20">
        <f t="shared" si="180"/>
        <v>7.5</v>
      </c>
      <c r="DP174" s="20">
        <f t="shared" si="181"/>
        <v>0</v>
      </c>
      <c r="DQ174" s="20">
        <f t="shared" si="182"/>
        <v>7.5</v>
      </c>
      <c r="DR174" s="20" t="str">
        <f t="shared" si="183"/>
        <v>راسب</v>
      </c>
      <c r="DS174" s="18"/>
      <c r="DT174"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4" s="19"/>
      <c r="DV174" s="20" t="str">
        <f t="shared" si="185"/>
        <v>اللغة العربية واَدابها</v>
      </c>
      <c r="DW174" s="20" t="str">
        <f t="shared" si="186"/>
        <v>اللغة الإنجليزية</v>
      </c>
      <c r="DX174" s="20" t="str">
        <f t="shared" si="187"/>
        <v>الرياضيات العامة</v>
      </c>
      <c r="DY174" s="20" t="str">
        <f t="shared" si="188"/>
        <v xml:space="preserve"> الفيزياء العامة </v>
      </c>
      <c r="DZ174" s="20" t="str">
        <f t="shared" si="189"/>
        <v>الكيمياء</v>
      </c>
      <c r="EA174" s="20" t="str">
        <f t="shared" si="190"/>
        <v xml:space="preserve"> الدراسات الاجتماعية</v>
      </c>
      <c r="EB174" s="20" t="str">
        <f t="shared" si="191"/>
        <v>التربية الوطنية</v>
      </c>
      <c r="EC174" s="20" t="str">
        <f t="shared" si="192"/>
        <v>الحاسب الألى</v>
      </c>
      <c r="ED174" s="20" t="str">
        <f t="shared" si="193"/>
        <v>الأمن الصناعى والسلامة المهنية</v>
      </c>
      <c r="EE174" s="20" t="str">
        <f t="shared" si="194"/>
        <v>مبادئ الرسم الفنى</v>
      </c>
      <c r="EF174" s="20" t="str">
        <f t="shared" si="195"/>
        <v>التكنولوجيا</v>
      </c>
      <c r="EG174" s="20" t="str">
        <f t="shared" si="196"/>
        <v>الخامات</v>
      </c>
      <c r="EH174" s="20" t="str">
        <f t="shared" si="197"/>
        <v>المعدات</v>
      </c>
      <c r="EI174" s="20" t="str">
        <f t="shared" si="198"/>
        <v>مبادئ الكهرباء</v>
      </c>
      <c r="EJ174" s="20" t="str">
        <f t="shared" si="199"/>
        <v>التدريبات العملية</v>
      </c>
      <c r="EK174" s="20" t="str">
        <f t="shared" si="200"/>
        <v>التربية الدينية</v>
      </c>
      <c r="EL174" s="20">
        <f>IF(ROW($C$13)&gt;=COUNT(DV174:EK174),SUMPRODUCT(--(DV174:EK174:EK174&lt;&gt;"")),"")</f>
        <v>16</v>
      </c>
      <c r="EN174" s="1">
        <v>83.5</v>
      </c>
    </row>
    <row r="175" spans="2:144" ht="18.600000000000001" thickTop="1" thickBot="1" x14ac:dyDescent="0.35">
      <c r="B175" s="15">
        <v>163</v>
      </c>
      <c r="C175" s="37">
        <f>الاسماء!B165</f>
        <v>163</v>
      </c>
      <c r="D175" s="34" t="str">
        <f>الاسماء!C165</f>
        <v>مصطفى عبد الحميد جمعة سلامة‎</v>
      </c>
      <c r="E175" s="44">
        <v>1512</v>
      </c>
      <c r="F175" s="16"/>
      <c r="G175" s="37" t="str">
        <f>الاسماء!D165</f>
        <v xml:space="preserve"> عمارة عام</v>
      </c>
      <c r="H175" s="41" t="str">
        <f>الاسماء!E165</f>
        <v>مسلم</v>
      </c>
      <c r="I175" s="17">
        <v>3</v>
      </c>
      <c r="J175" s="17">
        <v>9</v>
      </c>
      <c r="K175" s="17"/>
      <c r="L175" s="17"/>
      <c r="M175" s="20">
        <f t="shared" si="136"/>
        <v>12</v>
      </c>
      <c r="N175" s="20">
        <f t="shared" si="137"/>
        <v>0</v>
      </c>
      <c r="O175" s="20">
        <f t="shared" si="138"/>
        <v>12</v>
      </c>
      <c r="P175" s="17">
        <v>2</v>
      </c>
      <c r="Q175" s="17">
        <v>4</v>
      </c>
      <c r="R175" s="17"/>
      <c r="S175" s="17"/>
      <c r="T175" s="20">
        <f t="shared" si="139"/>
        <v>6</v>
      </c>
      <c r="U175" s="20">
        <f t="shared" si="140"/>
        <v>0</v>
      </c>
      <c r="V175" s="20">
        <f t="shared" si="141"/>
        <v>6</v>
      </c>
      <c r="W175" s="17">
        <v>3</v>
      </c>
      <c r="X175" s="17">
        <v>7</v>
      </c>
      <c r="Y175" s="17"/>
      <c r="Z175" s="17"/>
      <c r="AA175" s="20">
        <f t="shared" si="142"/>
        <v>10</v>
      </c>
      <c r="AB175" s="20">
        <f t="shared" si="143"/>
        <v>0</v>
      </c>
      <c r="AC175" s="20">
        <f t="shared" si="144"/>
        <v>10</v>
      </c>
      <c r="AD175" s="17">
        <v>1</v>
      </c>
      <c r="AE175" s="17">
        <v>2</v>
      </c>
      <c r="AF175" s="17"/>
      <c r="AG175" s="17"/>
      <c r="AH175" s="20">
        <f t="shared" si="145"/>
        <v>3</v>
      </c>
      <c r="AI175" s="20">
        <f t="shared" si="146"/>
        <v>0</v>
      </c>
      <c r="AJ175" s="20">
        <f t="shared" si="147"/>
        <v>3</v>
      </c>
      <c r="AK175" s="17">
        <v>1</v>
      </c>
      <c r="AL175" s="17">
        <v>4.5</v>
      </c>
      <c r="AM175" s="17"/>
      <c r="AN175" s="17"/>
      <c r="AO175" s="20">
        <f t="shared" si="148"/>
        <v>5.5</v>
      </c>
      <c r="AP175" s="20">
        <f t="shared" si="149"/>
        <v>0</v>
      </c>
      <c r="AQ175" s="20">
        <f t="shared" si="150"/>
        <v>5.5</v>
      </c>
      <c r="AR175" s="17">
        <v>1</v>
      </c>
      <c r="AS175" s="17">
        <v>4</v>
      </c>
      <c r="AT175" s="17"/>
      <c r="AU175" s="17"/>
      <c r="AV175" s="20">
        <f t="shared" si="151"/>
        <v>5</v>
      </c>
      <c r="AW175" s="20">
        <f t="shared" si="152"/>
        <v>0</v>
      </c>
      <c r="AX175" s="20">
        <f t="shared" si="153"/>
        <v>5</v>
      </c>
      <c r="AY175" s="17">
        <v>1</v>
      </c>
      <c r="AZ175" s="17">
        <v>1</v>
      </c>
      <c r="BA175" s="17"/>
      <c r="BB175" s="17"/>
      <c r="BC175" s="20">
        <f t="shared" si="154"/>
        <v>2</v>
      </c>
      <c r="BD175" s="20">
        <f t="shared" si="155"/>
        <v>0</v>
      </c>
      <c r="BE175" s="20">
        <f t="shared" si="156"/>
        <v>2</v>
      </c>
      <c r="BF175" s="17">
        <v>1</v>
      </c>
      <c r="BG175" s="17">
        <v>3</v>
      </c>
      <c r="BH175" s="17"/>
      <c r="BI175" s="17"/>
      <c r="BJ175" s="20">
        <f t="shared" si="157"/>
        <v>4</v>
      </c>
      <c r="BK175" s="20">
        <f t="shared" si="158"/>
        <v>0</v>
      </c>
      <c r="BL175" s="20">
        <f t="shared" si="159"/>
        <v>4</v>
      </c>
      <c r="BM175" s="17">
        <v>1</v>
      </c>
      <c r="BN175" s="17">
        <v>5</v>
      </c>
      <c r="BO175" s="17"/>
      <c r="BP175" s="17"/>
      <c r="BQ175" s="20">
        <f t="shared" si="160"/>
        <v>6</v>
      </c>
      <c r="BR175" s="20">
        <f t="shared" si="161"/>
        <v>0</v>
      </c>
      <c r="BS175" s="20">
        <f t="shared" si="162"/>
        <v>6</v>
      </c>
      <c r="BT175" s="17">
        <v>5</v>
      </c>
      <c r="BU175" s="17">
        <v>27</v>
      </c>
      <c r="BV175" s="17"/>
      <c r="BW175" s="17"/>
      <c r="BX175" s="20">
        <f t="shared" si="163"/>
        <v>32</v>
      </c>
      <c r="BY175" s="20">
        <f t="shared" si="164"/>
        <v>0</v>
      </c>
      <c r="BZ175" s="20">
        <f t="shared" si="165"/>
        <v>32</v>
      </c>
      <c r="CA175" s="17">
        <v>4</v>
      </c>
      <c r="CB175" s="17">
        <v>6</v>
      </c>
      <c r="CC175" s="17"/>
      <c r="CD175" s="17"/>
      <c r="CE175" s="20">
        <f t="shared" si="166"/>
        <v>10</v>
      </c>
      <c r="CF175" s="20">
        <f t="shared" si="167"/>
        <v>0</v>
      </c>
      <c r="CG175" s="20">
        <f t="shared" si="168"/>
        <v>10</v>
      </c>
      <c r="CH175" s="17">
        <v>3</v>
      </c>
      <c r="CI175" s="17">
        <v>13</v>
      </c>
      <c r="CJ175" s="17"/>
      <c r="CK175" s="17"/>
      <c r="CL175" s="20">
        <f t="shared" si="169"/>
        <v>16</v>
      </c>
      <c r="CM175" s="20">
        <f t="shared" si="170"/>
        <v>0</v>
      </c>
      <c r="CN175" s="20">
        <f t="shared" si="171"/>
        <v>16</v>
      </c>
      <c r="CO175" s="17">
        <v>3</v>
      </c>
      <c r="CP175" s="17">
        <v>13</v>
      </c>
      <c r="CQ175" s="17"/>
      <c r="CR175" s="17"/>
      <c r="CS175" s="20">
        <f t="shared" si="172"/>
        <v>16</v>
      </c>
      <c r="CT175" s="20">
        <f t="shared" si="173"/>
        <v>0</v>
      </c>
      <c r="CU175" s="20">
        <f t="shared" si="174"/>
        <v>16</v>
      </c>
      <c r="CV175" s="17">
        <v>1</v>
      </c>
      <c r="CW175" s="17">
        <v>3</v>
      </c>
      <c r="CX175" s="17"/>
      <c r="CY175" s="17"/>
      <c r="CZ175" s="20">
        <f t="shared" si="175"/>
        <v>4</v>
      </c>
      <c r="DA175" s="20">
        <f t="shared" si="176"/>
        <v>0</v>
      </c>
      <c r="DB175" s="20">
        <f t="shared" si="177"/>
        <v>4</v>
      </c>
      <c r="DC175" s="17">
        <v>14</v>
      </c>
      <c r="DD175" s="70">
        <v>45</v>
      </c>
      <c r="DE175" s="17"/>
      <c r="DF175" s="17"/>
      <c r="DG175" s="20">
        <f t="shared" si="134"/>
        <v>59</v>
      </c>
      <c r="DH175" s="20">
        <f t="shared" si="135"/>
        <v>0</v>
      </c>
      <c r="DI175" s="20">
        <f t="shared" si="178"/>
        <v>59</v>
      </c>
      <c r="DJ175" s="20">
        <f t="shared" si="179"/>
        <v>188.5</v>
      </c>
      <c r="DK175" s="17">
        <v>2</v>
      </c>
      <c r="DL175" s="17">
        <v>5.5</v>
      </c>
      <c r="DM175" s="17"/>
      <c r="DN175" s="17"/>
      <c r="DO175" s="20">
        <f t="shared" si="180"/>
        <v>7.5</v>
      </c>
      <c r="DP175" s="20">
        <f t="shared" si="181"/>
        <v>0</v>
      </c>
      <c r="DQ175" s="20">
        <f t="shared" si="182"/>
        <v>7.5</v>
      </c>
      <c r="DR175" s="20" t="str">
        <f t="shared" si="183"/>
        <v>راسب</v>
      </c>
      <c r="DS175" s="18"/>
      <c r="DT175"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5" s="19"/>
      <c r="DV175" s="20" t="str">
        <f t="shared" si="185"/>
        <v>اللغة العربية واَدابها</v>
      </c>
      <c r="DW175" s="20" t="str">
        <f t="shared" si="186"/>
        <v>اللغة الإنجليزية</v>
      </c>
      <c r="DX175" s="20" t="str">
        <f t="shared" si="187"/>
        <v>الرياضيات العامة</v>
      </c>
      <c r="DY175" s="20" t="str">
        <f t="shared" si="188"/>
        <v xml:space="preserve"> الفيزياء العامة </v>
      </c>
      <c r="DZ175" s="20" t="str">
        <f t="shared" si="189"/>
        <v>الكيمياء</v>
      </c>
      <c r="EA175" s="20" t="str">
        <f t="shared" si="190"/>
        <v xml:space="preserve"> الدراسات الاجتماعية</v>
      </c>
      <c r="EB175" s="20" t="str">
        <f t="shared" si="191"/>
        <v>التربية الوطنية</v>
      </c>
      <c r="EC175" s="20" t="str">
        <f t="shared" si="192"/>
        <v>الحاسب الألى</v>
      </c>
      <c r="ED175" s="20" t="str">
        <f t="shared" si="193"/>
        <v>الأمن الصناعى والسلامة المهنية</v>
      </c>
      <c r="EE175" s="20" t="str">
        <f t="shared" si="194"/>
        <v>مبادئ الرسم الفنى</v>
      </c>
      <c r="EF175" s="20" t="str">
        <f t="shared" si="195"/>
        <v>التكنولوجيا</v>
      </c>
      <c r="EG175" s="20" t="str">
        <f t="shared" si="196"/>
        <v>الخامات</v>
      </c>
      <c r="EH175" s="20" t="str">
        <f t="shared" si="197"/>
        <v>المعدات</v>
      </c>
      <c r="EI175" s="20" t="str">
        <f t="shared" si="198"/>
        <v>مبادئ الكهرباء</v>
      </c>
      <c r="EJ175" s="20" t="str">
        <f t="shared" si="199"/>
        <v>التدريبات العملية</v>
      </c>
      <c r="EK175" s="20" t="str">
        <f t="shared" si="200"/>
        <v>التربية الدينية</v>
      </c>
      <c r="EL175" s="20">
        <f>IF(ROW($C$13)&gt;=COUNT(DV175:EK175),SUMPRODUCT(--(DV175:EK175:EK175&lt;&gt;"")),"")</f>
        <v>16</v>
      </c>
      <c r="EN175" s="1">
        <v>84</v>
      </c>
    </row>
    <row r="176" spans="2:144" ht="18.600000000000001" thickTop="1" thickBot="1" x14ac:dyDescent="0.35">
      <c r="B176" s="15">
        <v>164</v>
      </c>
      <c r="C176" s="37">
        <f>الاسماء!B166</f>
        <v>164</v>
      </c>
      <c r="D176" s="34" t="str">
        <f>الاسماء!C166</f>
        <v>مصطفى على محمود مصطفى‎</v>
      </c>
      <c r="E176" s="44">
        <v>1513</v>
      </c>
      <c r="F176" s="16"/>
      <c r="G176" s="37" t="str">
        <f>الاسماء!D166</f>
        <v xml:space="preserve"> عمارة عام</v>
      </c>
      <c r="H176" s="41" t="str">
        <f>الاسماء!E166</f>
        <v>مسلم</v>
      </c>
      <c r="I176" s="65">
        <v>3</v>
      </c>
      <c r="J176" s="65"/>
      <c r="K176" s="65"/>
      <c r="L176" s="65"/>
      <c r="M176" s="68">
        <f t="shared" si="136"/>
        <v>3</v>
      </c>
      <c r="N176" s="68">
        <f t="shared" si="137"/>
        <v>0</v>
      </c>
      <c r="O176" s="68">
        <f t="shared" si="138"/>
        <v>3</v>
      </c>
      <c r="P176" s="65">
        <v>2</v>
      </c>
      <c r="Q176" s="65"/>
      <c r="R176" s="65"/>
      <c r="S176" s="65"/>
      <c r="T176" s="68">
        <f t="shared" si="139"/>
        <v>2</v>
      </c>
      <c r="U176" s="68">
        <f t="shared" si="140"/>
        <v>0</v>
      </c>
      <c r="V176" s="68">
        <f t="shared" si="141"/>
        <v>2</v>
      </c>
      <c r="W176" s="65">
        <v>3</v>
      </c>
      <c r="X176" s="65"/>
      <c r="Y176" s="65"/>
      <c r="Z176" s="65"/>
      <c r="AA176" s="68">
        <f t="shared" si="142"/>
        <v>3</v>
      </c>
      <c r="AB176" s="68">
        <f t="shared" si="143"/>
        <v>0</v>
      </c>
      <c r="AC176" s="68">
        <f t="shared" si="144"/>
        <v>3</v>
      </c>
      <c r="AD176" s="65">
        <v>1</v>
      </c>
      <c r="AE176" s="65"/>
      <c r="AF176" s="65"/>
      <c r="AG176" s="65"/>
      <c r="AH176" s="68">
        <f t="shared" si="145"/>
        <v>1</v>
      </c>
      <c r="AI176" s="68">
        <f t="shared" si="146"/>
        <v>0</v>
      </c>
      <c r="AJ176" s="68">
        <f t="shared" si="147"/>
        <v>1</v>
      </c>
      <c r="AK176" s="65">
        <v>1</v>
      </c>
      <c r="AL176" s="65"/>
      <c r="AM176" s="65"/>
      <c r="AN176" s="65"/>
      <c r="AO176" s="68">
        <f t="shared" si="148"/>
        <v>1</v>
      </c>
      <c r="AP176" s="68">
        <f t="shared" si="149"/>
        <v>0</v>
      </c>
      <c r="AQ176" s="68">
        <f t="shared" si="150"/>
        <v>1</v>
      </c>
      <c r="AR176" s="65">
        <v>2</v>
      </c>
      <c r="AS176" s="65"/>
      <c r="AT176" s="65"/>
      <c r="AU176" s="65"/>
      <c r="AV176" s="68">
        <f t="shared" si="151"/>
        <v>2</v>
      </c>
      <c r="AW176" s="68">
        <f t="shared" si="152"/>
        <v>0</v>
      </c>
      <c r="AX176" s="68">
        <f t="shared" si="153"/>
        <v>2</v>
      </c>
      <c r="AY176" s="65">
        <v>1</v>
      </c>
      <c r="AZ176" s="65"/>
      <c r="BA176" s="65"/>
      <c r="BB176" s="65"/>
      <c r="BC176" s="68">
        <f t="shared" si="154"/>
        <v>1</v>
      </c>
      <c r="BD176" s="68">
        <f t="shared" si="155"/>
        <v>0</v>
      </c>
      <c r="BE176" s="68">
        <f t="shared" si="156"/>
        <v>1</v>
      </c>
      <c r="BF176" s="65">
        <v>1</v>
      </c>
      <c r="BG176" s="65"/>
      <c r="BH176" s="65"/>
      <c r="BI176" s="17"/>
      <c r="BJ176" s="68">
        <f t="shared" si="157"/>
        <v>1</v>
      </c>
      <c r="BK176" s="68">
        <f t="shared" si="158"/>
        <v>0</v>
      </c>
      <c r="BL176" s="68">
        <f t="shared" si="159"/>
        <v>1</v>
      </c>
      <c r="BM176" s="65">
        <v>1</v>
      </c>
      <c r="BN176" s="65"/>
      <c r="BO176" s="65"/>
      <c r="BP176" s="65"/>
      <c r="BQ176" s="68">
        <f t="shared" si="160"/>
        <v>1</v>
      </c>
      <c r="BR176" s="68">
        <f t="shared" si="161"/>
        <v>0</v>
      </c>
      <c r="BS176" s="68">
        <f t="shared" si="162"/>
        <v>1</v>
      </c>
      <c r="BT176" s="65">
        <v>5</v>
      </c>
      <c r="BU176" s="65"/>
      <c r="BV176" s="65"/>
      <c r="BW176" s="65"/>
      <c r="BX176" s="68">
        <f t="shared" si="163"/>
        <v>5</v>
      </c>
      <c r="BY176" s="68">
        <f t="shared" si="164"/>
        <v>0</v>
      </c>
      <c r="BZ176" s="68">
        <f t="shared" si="165"/>
        <v>5</v>
      </c>
      <c r="CA176" s="65">
        <v>4</v>
      </c>
      <c r="CB176" s="65"/>
      <c r="CC176" s="65"/>
      <c r="CD176" s="65"/>
      <c r="CE176" s="68">
        <f t="shared" si="166"/>
        <v>4</v>
      </c>
      <c r="CF176" s="68">
        <f t="shared" si="167"/>
        <v>0</v>
      </c>
      <c r="CG176" s="68">
        <f t="shared" si="168"/>
        <v>4</v>
      </c>
      <c r="CH176" s="65">
        <v>3</v>
      </c>
      <c r="CI176" s="65"/>
      <c r="CJ176" s="65"/>
      <c r="CK176" s="65"/>
      <c r="CL176" s="68">
        <f t="shared" si="169"/>
        <v>3</v>
      </c>
      <c r="CM176" s="68">
        <f t="shared" si="170"/>
        <v>0</v>
      </c>
      <c r="CN176" s="68">
        <f t="shared" si="171"/>
        <v>3</v>
      </c>
      <c r="CO176" s="65">
        <v>3</v>
      </c>
      <c r="CP176" s="65"/>
      <c r="CQ176" s="65"/>
      <c r="CR176" s="65"/>
      <c r="CS176" s="68">
        <f t="shared" si="172"/>
        <v>3</v>
      </c>
      <c r="CT176" s="68">
        <f t="shared" si="173"/>
        <v>0</v>
      </c>
      <c r="CU176" s="68">
        <f t="shared" si="174"/>
        <v>3</v>
      </c>
      <c r="CV176" s="65">
        <v>1</v>
      </c>
      <c r="CW176" s="65"/>
      <c r="CX176" s="65"/>
      <c r="CY176" s="65"/>
      <c r="CZ176" s="68">
        <f t="shared" si="175"/>
        <v>1</v>
      </c>
      <c r="DA176" s="68">
        <f t="shared" si="176"/>
        <v>0</v>
      </c>
      <c r="DB176" s="20">
        <f t="shared" si="177"/>
        <v>1</v>
      </c>
      <c r="DC176" s="65">
        <v>3</v>
      </c>
      <c r="DD176" s="69">
        <v>8</v>
      </c>
      <c r="DE176" s="65"/>
      <c r="DF176" s="65"/>
      <c r="DG176" s="68">
        <f t="shared" si="134"/>
        <v>11</v>
      </c>
      <c r="DH176" s="68">
        <f t="shared" si="135"/>
        <v>0</v>
      </c>
      <c r="DI176" s="68">
        <f t="shared" si="178"/>
        <v>11</v>
      </c>
      <c r="DJ176" s="20">
        <f t="shared" si="179"/>
        <v>41</v>
      </c>
      <c r="DK176" s="65">
        <v>2</v>
      </c>
      <c r="DL176" s="65"/>
      <c r="DM176" s="65"/>
      <c r="DN176" s="17"/>
      <c r="DO176" s="68">
        <f t="shared" si="180"/>
        <v>2</v>
      </c>
      <c r="DP176" s="68">
        <f t="shared" si="181"/>
        <v>0</v>
      </c>
      <c r="DQ176" s="68">
        <f t="shared" si="182"/>
        <v>2</v>
      </c>
      <c r="DR176" s="20" t="str">
        <f t="shared" si="183"/>
        <v>راسب</v>
      </c>
      <c r="DS176" s="18"/>
      <c r="DT176"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6" s="19"/>
      <c r="DV176" s="20" t="str">
        <f t="shared" si="185"/>
        <v>اللغة العربية واَدابها</v>
      </c>
      <c r="DW176" s="20" t="str">
        <f t="shared" si="186"/>
        <v>اللغة الإنجليزية</v>
      </c>
      <c r="DX176" s="20" t="str">
        <f t="shared" si="187"/>
        <v>الرياضيات العامة</v>
      </c>
      <c r="DY176" s="20" t="str">
        <f t="shared" si="188"/>
        <v xml:space="preserve"> الفيزياء العامة </v>
      </c>
      <c r="DZ176" s="20" t="str">
        <f t="shared" si="189"/>
        <v>الكيمياء</v>
      </c>
      <c r="EA176" s="20" t="str">
        <f t="shared" si="190"/>
        <v xml:space="preserve"> الدراسات الاجتماعية</v>
      </c>
      <c r="EB176" s="20" t="str">
        <f t="shared" si="191"/>
        <v>التربية الوطنية</v>
      </c>
      <c r="EC176" s="20" t="str">
        <f t="shared" si="192"/>
        <v>الحاسب الألى</v>
      </c>
      <c r="ED176" s="20" t="str">
        <f t="shared" si="193"/>
        <v>الأمن الصناعى والسلامة المهنية</v>
      </c>
      <c r="EE176" s="20" t="str">
        <f t="shared" si="194"/>
        <v>مبادئ الرسم الفنى</v>
      </c>
      <c r="EF176" s="20" t="str">
        <f t="shared" si="195"/>
        <v>التكنولوجيا</v>
      </c>
      <c r="EG176" s="20" t="str">
        <f t="shared" si="196"/>
        <v>الخامات</v>
      </c>
      <c r="EH176" s="20" t="str">
        <f t="shared" si="197"/>
        <v>المعدات</v>
      </c>
      <c r="EI176" s="20" t="str">
        <f t="shared" si="198"/>
        <v>مبادئ الكهرباء</v>
      </c>
      <c r="EJ176" s="20" t="str">
        <f t="shared" si="199"/>
        <v>التدريبات العملية</v>
      </c>
      <c r="EK176" s="20" t="str">
        <f t="shared" si="200"/>
        <v>التربية الدينية</v>
      </c>
      <c r="EL176" s="20">
        <f>IF(ROW($C$13)&gt;=COUNT(DV176:EK176),SUMPRODUCT(--(DV176:EK176:EK176&lt;&gt;"")),"")</f>
        <v>16</v>
      </c>
      <c r="EN176" s="1">
        <v>84.5</v>
      </c>
    </row>
    <row r="177" spans="1:144" ht="18.600000000000001" thickTop="1" thickBot="1" x14ac:dyDescent="0.35">
      <c r="B177" s="15">
        <v>165</v>
      </c>
      <c r="C177" s="37">
        <f>الاسماء!B167</f>
        <v>165</v>
      </c>
      <c r="D177" s="34" t="str">
        <f>الاسماء!C167</f>
        <v>مصطفى محمد سيد عبد الفتاح‎</v>
      </c>
      <c r="E177" s="44">
        <v>1514</v>
      </c>
      <c r="F177" s="16"/>
      <c r="G177" s="37" t="str">
        <f>الاسماء!D167</f>
        <v xml:space="preserve"> عمارة عام</v>
      </c>
      <c r="H177" s="41" t="str">
        <f>الاسماء!E167</f>
        <v>مسلم</v>
      </c>
      <c r="I177" s="17">
        <v>3</v>
      </c>
      <c r="J177" s="17">
        <v>12.5</v>
      </c>
      <c r="K177" s="17"/>
      <c r="L177" s="17"/>
      <c r="M177" s="20">
        <f t="shared" si="136"/>
        <v>15.5</v>
      </c>
      <c r="N177" s="20">
        <f t="shared" si="137"/>
        <v>0</v>
      </c>
      <c r="O177" s="20">
        <f t="shared" si="138"/>
        <v>15.5</v>
      </c>
      <c r="P177" s="17">
        <v>2</v>
      </c>
      <c r="Q177" s="17">
        <v>4</v>
      </c>
      <c r="R177" s="17"/>
      <c r="S177" s="17"/>
      <c r="T177" s="20">
        <f t="shared" si="139"/>
        <v>6</v>
      </c>
      <c r="U177" s="20">
        <f t="shared" si="140"/>
        <v>0</v>
      </c>
      <c r="V177" s="20">
        <f t="shared" si="141"/>
        <v>6</v>
      </c>
      <c r="W177" s="17">
        <v>3</v>
      </c>
      <c r="X177" s="17">
        <v>6</v>
      </c>
      <c r="Y177" s="17"/>
      <c r="Z177" s="17"/>
      <c r="AA177" s="20">
        <f t="shared" si="142"/>
        <v>9</v>
      </c>
      <c r="AB177" s="20">
        <f t="shared" si="143"/>
        <v>0</v>
      </c>
      <c r="AC177" s="20">
        <f t="shared" si="144"/>
        <v>9</v>
      </c>
      <c r="AD177" s="17">
        <v>1</v>
      </c>
      <c r="AE177" s="17">
        <v>2.5</v>
      </c>
      <c r="AF177" s="17"/>
      <c r="AG177" s="17"/>
      <c r="AH177" s="20">
        <f t="shared" si="145"/>
        <v>3.5</v>
      </c>
      <c r="AI177" s="20">
        <f t="shared" si="146"/>
        <v>0</v>
      </c>
      <c r="AJ177" s="20">
        <f t="shared" si="147"/>
        <v>3.5</v>
      </c>
      <c r="AK177" s="17">
        <v>1</v>
      </c>
      <c r="AL177" s="17">
        <v>4</v>
      </c>
      <c r="AM177" s="17"/>
      <c r="AN177" s="17"/>
      <c r="AO177" s="20">
        <f t="shared" si="148"/>
        <v>5</v>
      </c>
      <c r="AP177" s="20">
        <f t="shared" si="149"/>
        <v>0</v>
      </c>
      <c r="AQ177" s="20">
        <f t="shared" si="150"/>
        <v>5</v>
      </c>
      <c r="AR177" s="17">
        <v>1</v>
      </c>
      <c r="AS177" s="17">
        <v>4</v>
      </c>
      <c r="AT177" s="17"/>
      <c r="AU177" s="17"/>
      <c r="AV177" s="20">
        <f t="shared" si="151"/>
        <v>5</v>
      </c>
      <c r="AW177" s="20">
        <f t="shared" si="152"/>
        <v>0</v>
      </c>
      <c r="AX177" s="20">
        <f t="shared" si="153"/>
        <v>5</v>
      </c>
      <c r="AY177" s="17">
        <v>1</v>
      </c>
      <c r="AZ177" s="17">
        <v>3.5</v>
      </c>
      <c r="BA177" s="17"/>
      <c r="BB177" s="17"/>
      <c r="BC177" s="20">
        <f t="shared" si="154"/>
        <v>4.5</v>
      </c>
      <c r="BD177" s="20">
        <f t="shared" si="155"/>
        <v>0</v>
      </c>
      <c r="BE177" s="20">
        <f t="shared" si="156"/>
        <v>4.5</v>
      </c>
      <c r="BF177" s="17">
        <v>2</v>
      </c>
      <c r="BG177" s="17">
        <v>5</v>
      </c>
      <c r="BH177" s="17"/>
      <c r="BI177" s="17"/>
      <c r="BJ177" s="20">
        <f t="shared" si="157"/>
        <v>7</v>
      </c>
      <c r="BK177" s="20">
        <f t="shared" si="158"/>
        <v>0</v>
      </c>
      <c r="BL177" s="20">
        <f t="shared" si="159"/>
        <v>7</v>
      </c>
      <c r="BM177" s="17">
        <v>2</v>
      </c>
      <c r="BN177" s="17">
        <v>5</v>
      </c>
      <c r="BO177" s="17"/>
      <c r="BP177" s="17"/>
      <c r="BQ177" s="20">
        <f t="shared" si="160"/>
        <v>7</v>
      </c>
      <c r="BR177" s="20">
        <f t="shared" si="161"/>
        <v>0</v>
      </c>
      <c r="BS177" s="20">
        <f t="shared" si="162"/>
        <v>7</v>
      </c>
      <c r="BT177" s="17">
        <v>8</v>
      </c>
      <c r="BU177" s="17">
        <v>27</v>
      </c>
      <c r="BV177" s="17"/>
      <c r="BW177" s="17"/>
      <c r="BX177" s="20">
        <f t="shared" si="163"/>
        <v>35</v>
      </c>
      <c r="BY177" s="20">
        <f t="shared" si="164"/>
        <v>0</v>
      </c>
      <c r="BZ177" s="20">
        <f t="shared" si="165"/>
        <v>35</v>
      </c>
      <c r="CA177" s="17">
        <v>6</v>
      </c>
      <c r="CB177" s="17">
        <v>6</v>
      </c>
      <c r="CC177" s="17"/>
      <c r="CD177" s="17"/>
      <c r="CE177" s="20">
        <f t="shared" si="166"/>
        <v>12</v>
      </c>
      <c r="CF177" s="20">
        <f t="shared" si="167"/>
        <v>0</v>
      </c>
      <c r="CG177" s="20">
        <f t="shared" si="168"/>
        <v>12</v>
      </c>
      <c r="CH177" s="17">
        <v>5</v>
      </c>
      <c r="CI177" s="17">
        <v>14</v>
      </c>
      <c r="CJ177" s="17"/>
      <c r="CK177" s="17"/>
      <c r="CL177" s="20">
        <f t="shared" si="169"/>
        <v>19</v>
      </c>
      <c r="CM177" s="20">
        <f t="shared" si="170"/>
        <v>0</v>
      </c>
      <c r="CN177" s="20">
        <f t="shared" si="171"/>
        <v>19</v>
      </c>
      <c r="CO177" s="17">
        <v>5</v>
      </c>
      <c r="CP177" s="17">
        <v>15</v>
      </c>
      <c r="CQ177" s="17"/>
      <c r="CR177" s="17"/>
      <c r="CS177" s="20">
        <f t="shared" si="172"/>
        <v>20</v>
      </c>
      <c r="CT177" s="20">
        <f t="shared" si="173"/>
        <v>0</v>
      </c>
      <c r="CU177" s="20">
        <f t="shared" si="174"/>
        <v>20</v>
      </c>
      <c r="CV177" s="17">
        <v>2</v>
      </c>
      <c r="CW177" s="17">
        <v>1</v>
      </c>
      <c r="CX177" s="17"/>
      <c r="CY177" s="17"/>
      <c r="CZ177" s="20">
        <f t="shared" si="175"/>
        <v>3</v>
      </c>
      <c r="DA177" s="20">
        <f t="shared" si="176"/>
        <v>0</v>
      </c>
      <c r="DB177" s="20">
        <f t="shared" si="177"/>
        <v>3</v>
      </c>
      <c r="DC177" s="17">
        <v>11.5</v>
      </c>
      <c r="DD177" s="70">
        <v>58</v>
      </c>
      <c r="DE177" s="17"/>
      <c r="DF177" s="17"/>
      <c r="DG177" s="20">
        <f t="shared" si="134"/>
        <v>69.5</v>
      </c>
      <c r="DH177" s="20">
        <f t="shared" si="135"/>
        <v>0</v>
      </c>
      <c r="DI177" s="20">
        <f t="shared" si="178"/>
        <v>69.5</v>
      </c>
      <c r="DJ177" s="20">
        <f t="shared" si="179"/>
        <v>216.5</v>
      </c>
      <c r="DK177" s="17">
        <v>2</v>
      </c>
      <c r="DL177" s="17">
        <v>7</v>
      </c>
      <c r="DM177" s="17"/>
      <c r="DN177" s="17"/>
      <c r="DO177" s="20">
        <f t="shared" si="180"/>
        <v>9</v>
      </c>
      <c r="DP177" s="20">
        <f t="shared" si="181"/>
        <v>0</v>
      </c>
      <c r="DQ177" s="20">
        <f t="shared" si="182"/>
        <v>9</v>
      </c>
      <c r="DR177" s="20" t="str">
        <f t="shared" si="183"/>
        <v>راسب</v>
      </c>
      <c r="DS177" s="18"/>
      <c r="DT177"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7" s="19"/>
      <c r="DV177" s="20" t="str">
        <f t="shared" si="185"/>
        <v>اللغة العربية واَدابها</v>
      </c>
      <c r="DW177" s="20" t="str">
        <f t="shared" si="186"/>
        <v>اللغة الإنجليزية</v>
      </c>
      <c r="DX177" s="20" t="str">
        <f t="shared" si="187"/>
        <v>الرياضيات العامة</v>
      </c>
      <c r="DY177" s="20" t="str">
        <f t="shared" si="188"/>
        <v xml:space="preserve"> الفيزياء العامة </v>
      </c>
      <c r="DZ177" s="20" t="str">
        <f t="shared" si="189"/>
        <v>الكيمياء</v>
      </c>
      <c r="EA177" s="20" t="str">
        <f t="shared" si="190"/>
        <v xml:space="preserve"> الدراسات الاجتماعية</v>
      </c>
      <c r="EB177" s="20" t="str">
        <f t="shared" si="191"/>
        <v>التربية الوطنية</v>
      </c>
      <c r="EC177" s="20" t="str">
        <f t="shared" si="192"/>
        <v>الحاسب الألى</v>
      </c>
      <c r="ED177" s="20" t="str">
        <f t="shared" si="193"/>
        <v>الأمن الصناعى والسلامة المهنية</v>
      </c>
      <c r="EE177" s="20" t="str">
        <f t="shared" si="194"/>
        <v>مبادئ الرسم الفنى</v>
      </c>
      <c r="EF177" s="20" t="str">
        <f t="shared" si="195"/>
        <v>التكنولوجيا</v>
      </c>
      <c r="EG177" s="20" t="str">
        <f t="shared" si="196"/>
        <v>الخامات</v>
      </c>
      <c r="EH177" s="20" t="str">
        <f t="shared" si="197"/>
        <v>المعدات</v>
      </c>
      <c r="EI177" s="20" t="str">
        <f t="shared" si="198"/>
        <v>مبادئ الكهرباء</v>
      </c>
      <c r="EJ177" s="20" t="str">
        <f t="shared" si="199"/>
        <v>التدريبات العملية</v>
      </c>
      <c r="EK177" s="20" t="str">
        <f t="shared" si="200"/>
        <v>التربية الدينية</v>
      </c>
      <c r="EL177" s="20">
        <f>IF(ROW($C$13)&gt;=COUNT(DV177:EK177),SUMPRODUCT(--(DV177:EK177:EK177&lt;&gt;"")),"")</f>
        <v>16</v>
      </c>
      <c r="EN177" s="1">
        <v>85</v>
      </c>
    </row>
    <row r="178" spans="1:144" ht="18.600000000000001" thickTop="1" thickBot="1" x14ac:dyDescent="0.35">
      <c r="B178" s="15">
        <v>166</v>
      </c>
      <c r="C178" s="37">
        <f>الاسماء!B168</f>
        <v>166</v>
      </c>
      <c r="D178" s="34" t="str">
        <f>الاسماء!C168</f>
        <v>مصطفى محمد عبدالفتاح السيد محمد‎</v>
      </c>
      <c r="E178" s="16">
        <v>1575</v>
      </c>
      <c r="F178" s="16"/>
      <c r="G178" s="37" t="str">
        <f>الاسماء!D168</f>
        <v xml:space="preserve"> عمارة عام</v>
      </c>
      <c r="H178" s="41" t="str">
        <f>الاسماء!E168</f>
        <v>مسلم</v>
      </c>
      <c r="I178" s="17">
        <v>3</v>
      </c>
      <c r="J178" s="17">
        <v>15</v>
      </c>
      <c r="K178" s="17"/>
      <c r="L178" s="17"/>
      <c r="M178" s="20">
        <f t="shared" si="136"/>
        <v>18</v>
      </c>
      <c r="N178" s="20">
        <f t="shared" si="137"/>
        <v>0</v>
      </c>
      <c r="O178" s="20">
        <f t="shared" si="138"/>
        <v>18</v>
      </c>
      <c r="P178" s="17">
        <v>2</v>
      </c>
      <c r="Q178" s="17">
        <v>6.5</v>
      </c>
      <c r="R178" s="17"/>
      <c r="S178" s="17"/>
      <c r="T178" s="20">
        <f t="shared" si="139"/>
        <v>8.5</v>
      </c>
      <c r="U178" s="20">
        <f t="shared" si="140"/>
        <v>0</v>
      </c>
      <c r="V178" s="20">
        <f t="shared" si="141"/>
        <v>8.5</v>
      </c>
      <c r="W178" s="17">
        <v>3</v>
      </c>
      <c r="X178" s="17">
        <v>7.5</v>
      </c>
      <c r="Y178" s="17"/>
      <c r="Z178" s="17"/>
      <c r="AA178" s="20">
        <f t="shared" si="142"/>
        <v>10.5</v>
      </c>
      <c r="AB178" s="20">
        <f t="shared" si="143"/>
        <v>0</v>
      </c>
      <c r="AC178" s="20">
        <f t="shared" si="144"/>
        <v>10.5</v>
      </c>
      <c r="AD178" s="17">
        <v>1</v>
      </c>
      <c r="AE178" s="17">
        <v>5.5</v>
      </c>
      <c r="AF178" s="17"/>
      <c r="AG178" s="17"/>
      <c r="AH178" s="20">
        <f t="shared" si="145"/>
        <v>6.5</v>
      </c>
      <c r="AI178" s="20">
        <f t="shared" si="146"/>
        <v>0</v>
      </c>
      <c r="AJ178" s="20">
        <f t="shared" si="147"/>
        <v>6.5</v>
      </c>
      <c r="AK178" s="17">
        <v>1</v>
      </c>
      <c r="AL178" s="17">
        <v>5.5</v>
      </c>
      <c r="AM178" s="17"/>
      <c r="AN178" s="17"/>
      <c r="AO178" s="20">
        <f t="shared" si="148"/>
        <v>6.5</v>
      </c>
      <c r="AP178" s="20">
        <f t="shared" si="149"/>
        <v>0</v>
      </c>
      <c r="AQ178" s="20">
        <f t="shared" si="150"/>
        <v>6.5</v>
      </c>
      <c r="AR178" s="17">
        <v>1</v>
      </c>
      <c r="AS178" s="17">
        <v>5.5</v>
      </c>
      <c r="AT178" s="17"/>
      <c r="AU178" s="17"/>
      <c r="AV178" s="20">
        <f t="shared" si="151"/>
        <v>6.5</v>
      </c>
      <c r="AW178" s="20">
        <f t="shared" si="152"/>
        <v>0</v>
      </c>
      <c r="AX178" s="20">
        <f t="shared" si="153"/>
        <v>6.5</v>
      </c>
      <c r="AY178" s="17">
        <v>1</v>
      </c>
      <c r="AZ178" s="17">
        <v>4</v>
      </c>
      <c r="BA178" s="17"/>
      <c r="BB178" s="17"/>
      <c r="BC178" s="20">
        <f t="shared" si="154"/>
        <v>5</v>
      </c>
      <c r="BD178" s="20">
        <f t="shared" si="155"/>
        <v>0</v>
      </c>
      <c r="BE178" s="20">
        <f t="shared" si="156"/>
        <v>5</v>
      </c>
      <c r="BF178" s="17">
        <v>2</v>
      </c>
      <c r="BG178" s="17">
        <v>6</v>
      </c>
      <c r="BH178" s="17"/>
      <c r="BI178" s="17"/>
      <c r="BJ178" s="20">
        <f t="shared" si="157"/>
        <v>8</v>
      </c>
      <c r="BK178" s="20">
        <f t="shared" si="158"/>
        <v>0</v>
      </c>
      <c r="BL178" s="20">
        <f t="shared" si="159"/>
        <v>8</v>
      </c>
      <c r="BM178" s="17">
        <v>2</v>
      </c>
      <c r="BN178" s="17">
        <v>6</v>
      </c>
      <c r="BO178" s="17"/>
      <c r="BP178" s="17"/>
      <c r="BQ178" s="20">
        <f t="shared" si="160"/>
        <v>8</v>
      </c>
      <c r="BR178" s="20">
        <f t="shared" si="161"/>
        <v>0</v>
      </c>
      <c r="BS178" s="20">
        <f t="shared" si="162"/>
        <v>8</v>
      </c>
      <c r="BT178" s="17">
        <v>8</v>
      </c>
      <c r="BU178" s="17">
        <v>35</v>
      </c>
      <c r="BV178" s="17"/>
      <c r="BW178" s="17"/>
      <c r="BX178" s="20">
        <f t="shared" si="163"/>
        <v>43</v>
      </c>
      <c r="BY178" s="20">
        <f t="shared" si="164"/>
        <v>0</v>
      </c>
      <c r="BZ178" s="20">
        <f t="shared" si="165"/>
        <v>43</v>
      </c>
      <c r="CA178" s="17">
        <v>6</v>
      </c>
      <c r="CB178" s="17">
        <v>18</v>
      </c>
      <c r="CC178" s="17"/>
      <c r="CD178" s="17"/>
      <c r="CE178" s="20">
        <f t="shared" si="166"/>
        <v>24</v>
      </c>
      <c r="CF178" s="20">
        <f t="shared" si="167"/>
        <v>0</v>
      </c>
      <c r="CG178" s="20">
        <f t="shared" si="168"/>
        <v>24</v>
      </c>
      <c r="CH178" s="17">
        <v>5</v>
      </c>
      <c r="CI178" s="17">
        <v>18</v>
      </c>
      <c r="CJ178" s="17"/>
      <c r="CK178" s="17"/>
      <c r="CL178" s="20">
        <f t="shared" si="169"/>
        <v>23</v>
      </c>
      <c r="CM178" s="20">
        <f t="shared" si="170"/>
        <v>0</v>
      </c>
      <c r="CN178" s="20">
        <f t="shared" si="171"/>
        <v>23</v>
      </c>
      <c r="CO178" s="17">
        <v>5</v>
      </c>
      <c r="CP178" s="17">
        <v>14</v>
      </c>
      <c r="CQ178" s="17"/>
      <c r="CR178" s="17"/>
      <c r="CS178" s="20">
        <f t="shared" si="172"/>
        <v>19</v>
      </c>
      <c r="CT178" s="20">
        <f t="shared" si="173"/>
        <v>0</v>
      </c>
      <c r="CU178" s="20">
        <f t="shared" si="174"/>
        <v>19</v>
      </c>
      <c r="CV178" s="17">
        <v>2</v>
      </c>
      <c r="CW178" s="17">
        <v>5</v>
      </c>
      <c r="CX178" s="17"/>
      <c r="CY178" s="17"/>
      <c r="CZ178" s="20">
        <f t="shared" si="175"/>
        <v>7</v>
      </c>
      <c r="DA178" s="20">
        <f t="shared" si="176"/>
        <v>0</v>
      </c>
      <c r="DB178" s="20">
        <f t="shared" si="177"/>
        <v>7</v>
      </c>
      <c r="DC178" s="17">
        <v>14</v>
      </c>
      <c r="DD178" s="70">
        <v>60</v>
      </c>
      <c r="DE178" s="17"/>
      <c r="DF178" s="17"/>
      <c r="DG178" s="20">
        <f t="shared" si="134"/>
        <v>74</v>
      </c>
      <c r="DH178" s="20">
        <f t="shared" si="135"/>
        <v>0</v>
      </c>
      <c r="DI178" s="20">
        <f t="shared" si="178"/>
        <v>74</v>
      </c>
      <c r="DJ178" s="20">
        <f t="shared" si="179"/>
        <v>262.5</v>
      </c>
      <c r="DK178" s="17">
        <v>2</v>
      </c>
      <c r="DL178" s="17">
        <v>7</v>
      </c>
      <c r="DM178" s="17"/>
      <c r="DN178" s="17"/>
      <c r="DO178" s="20">
        <f t="shared" si="180"/>
        <v>9</v>
      </c>
      <c r="DP178" s="20">
        <f t="shared" si="181"/>
        <v>0</v>
      </c>
      <c r="DQ178" s="20">
        <f t="shared" si="182"/>
        <v>9</v>
      </c>
      <c r="DR178" s="20" t="str">
        <f t="shared" si="183"/>
        <v>راسب</v>
      </c>
      <c r="DS178" s="18"/>
      <c r="DT178"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8" s="19"/>
      <c r="DV178" s="20" t="str">
        <f t="shared" si="185"/>
        <v>اللغة العربية واَدابها</v>
      </c>
      <c r="DW178" s="20" t="str">
        <f t="shared" si="186"/>
        <v>اللغة الإنجليزية</v>
      </c>
      <c r="DX178" s="20" t="str">
        <f t="shared" si="187"/>
        <v>الرياضيات العامة</v>
      </c>
      <c r="DY178" s="20" t="str">
        <f t="shared" si="188"/>
        <v xml:space="preserve"> الفيزياء العامة </v>
      </c>
      <c r="DZ178" s="20" t="str">
        <f t="shared" si="189"/>
        <v>الكيمياء</v>
      </c>
      <c r="EA178" s="20" t="str">
        <f t="shared" si="190"/>
        <v xml:space="preserve"> الدراسات الاجتماعية</v>
      </c>
      <c r="EB178" s="20" t="str">
        <f t="shared" si="191"/>
        <v>التربية الوطنية</v>
      </c>
      <c r="EC178" s="20" t="str">
        <f t="shared" si="192"/>
        <v>الحاسب الألى</v>
      </c>
      <c r="ED178" s="20" t="str">
        <f t="shared" si="193"/>
        <v>الأمن الصناعى والسلامة المهنية</v>
      </c>
      <c r="EE178" s="20" t="str">
        <f t="shared" si="194"/>
        <v>مبادئ الرسم الفنى</v>
      </c>
      <c r="EF178" s="20" t="str">
        <f t="shared" si="195"/>
        <v>التكنولوجيا</v>
      </c>
      <c r="EG178" s="20" t="str">
        <f t="shared" si="196"/>
        <v>الخامات</v>
      </c>
      <c r="EH178" s="20" t="str">
        <f t="shared" si="197"/>
        <v>المعدات</v>
      </c>
      <c r="EI178" s="20" t="str">
        <f t="shared" si="198"/>
        <v>مبادئ الكهرباء</v>
      </c>
      <c r="EJ178" s="20" t="str">
        <f t="shared" si="199"/>
        <v>التدريبات العملية</v>
      </c>
      <c r="EK178" s="20" t="str">
        <f t="shared" si="200"/>
        <v>التربية الدينية</v>
      </c>
      <c r="EL178" s="20">
        <f>IF(ROW($C$13)&gt;=COUNT(DV178:EK178),SUMPRODUCT(--(DV178:EK178:EK178&lt;&gt;"")),"")</f>
        <v>16</v>
      </c>
      <c r="EN178" s="1">
        <v>85.5</v>
      </c>
    </row>
    <row r="179" spans="1:144" ht="18.600000000000001" thickTop="1" thickBot="1" x14ac:dyDescent="0.35">
      <c r="B179" s="15">
        <v>167</v>
      </c>
      <c r="C179" s="37">
        <f>الاسماء!B169</f>
        <v>167</v>
      </c>
      <c r="D179" s="34" t="str">
        <f>الاسماء!C169</f>
        <v>مصطفى محمود على حسن‎</v>
      </c>
      <c r="E179" s="16">
        <v>1576</v>
      </c>
      <c r="F179" s="16"/>
      <c r="G179" s="37" t="str">
        <f>الاسماء!D169</f>
        <v xml:space="preserve"> عمارة عام</v>
      </c>
      <c r="H179" s="41" t="str">
        <f>الاسماء!E169</f>
        <v>مسلم</v>
      </c>
      <c r="I179" s="17">
        <v>3</v>
      </c>
      <c r="J179" s="17">
        <v>13.5</v>
      </c>
      <c r="K179" s="17"/>
      <c r="L179" s="17"/>
      <c r="M179" s="20">
        <f t="shared" si="136"/>
        <v>16.5</v>
      </c>
      <c r="N179" s="20">
        <f t="shared" si="137"/>
        <v>0</v>
      </c>
      <c r="O179" s="20">
        <f t="shared" si="138"/>
        <v>16.5</v>
      </c>
      <c r="P179" s="17">
        <v>2</v>
      </c>
      <c r="Q179" s="17">
        <v>3</v>
      </c>
      <c r="R179" s="17"/>
      <c r="S179" s="17"/>
      <c r="T179" s="20">
        <f t="shared" si="139"/>
        <v>5</v>
      </c>
      <c r="U179" s="20">
        <f t="shared" si="140"/>
        <v>0</v>
      </c>
      <c r="V179" s="20">
        <f t="shared" si="141"/>
        <v>5</v>
      </c>
      <c r="W179" s="17">
        <v>3</v>
      </c>
      <c r="X179" s="17">
        <v>7</v>
      </c>
      <c r="Y179" s="17"/>
      <c r="Z179" s="17"/>
      <c r="AA179" s="20">
        <f t="shared" si="142"/>
        <v>10</v>
      </c>
      <c r="AB179" s="20">
        <f t="shared" si="143"/>
        <v>0</v>
      </c>
      <c r="AC179" s="20">
        <f t="shared" si="144"/>
        <v>10</v>
      </c>
      <c r="AD179" s="17">
        <v>1</v>
      </c>
      <c r="AE179" s="17">
        <v>2.5</v>
      </c>
      <c r="AF179" s="17"/>
      <c r="AG179" s="17"/>
      <c r="AH179" s="20">
        <f t="shared" si="145"/>
        <v>3.5</v>
      </c>
      <c r="AI179" s="20">
        <f t="shared" si="146"/>
        <v>0</v>
      </c>
      <c r="AJ179" s="20">
        <f t="shared" si="147"/>
        <v>3.5</v>
      </c>
      <c r="AK179" s="17">
        <v>2</v>
      </c>
      <c r="AL179" s="17">
        <v>4.5</v>
      </c>
      <c r="AM179" s="17"/>
      <c r="AN179" s="17"/>
      <c r="AO179" s="20">
        <f t="shared" si="148"/>
        <v>6.5</v>
      </c>
      <c r="AP179" s="20">
        <f t="shared" si="149"/>
        <v>0</v>
      </c>
      <c r="AQ179" s="20">
        <f t="shared" si="150"/>
        <v>6.5</v>
      </c>
      <c r="AR179" s="17">
        <v>2</v>
      </c>
      <c r="AS179" s="17">
        <v>5</v>
      </c>
      <c r="AT179" s="17"/>
      <c r="AU179" s="17"/>
      <c r="AV179" s="20">
        <f t="shared" si="151"/>
        <v>7</v>
      </c>
      <c r="AW179" s="20">
        <f t="shared" si="152"/>
        <v>0</v>
      </c>
      <c r="AX179" s="20">
        <f t="shared" si="153"/>
        <v>7</v>
      </c>
      <c r="AY179" s="17">
        <v>1</v>
      </c>
      <c r="AZ179" s="17">
        <v>3.5</v>
      </c>
      <c r="BA179" s="17"/>
      <c r="BB179" s="17"/>
      <c r="BC179" s="20">
        <f t="shared" si="154"/>
        <v>4.5</v>
      </c>
      <c r="BD179" s="20">
        <f t="shared" si="155"/>
        <v>0</v>
      </c>
      <c r="BE179" s="20">
        <f t="shared" si="156"/>
        <v>4.5</v>
      </c>
      <c r="BF179" s="17">
        <v>2</v>
      </c>
      <c r="BG179" s="17">
        <v>5</v>
      </c>
      <c r="BH179" s="17"/>
      <c r="BI179" s="17"/>
      <c r="BJ179" s="20">
        <f t="shared" si="157"/>
        <v>7</v>
      </c>
      <c r="BK179" s="20">
        <f t="shared" si="158"/>
        <v>0</v>
      </c>
      <c r="BL179" s="20">
        <f t="shared" si="159"/>
        <v>7</v>
      </c>
      <c r="BM179" s="17">
        <v>2</v>
      </c>
      <c r="BN179" s="17">
        <v>6</v>
      </c>
      <c r="BO179" s="17"/>
      <c r="BP179" s="17"/>
      <c r="BQ179" s="20">
        <f t="shared" si="160"/>
        <v>8</v>
      </c>
      <c r="BR179" s="20">
        <f t="shared" si="161"/>
        <v>0</v>
      </c>
      <c r="BS179" s="20">
        <f t="shared" si="162"/>
        <v>8</v>
      </c>
      <c r="BT179" s="17">
        <v>8</v>
      </c>
      <c r="BU179" s="17">
        <v>34</v>
      </c>
      <c r="BV179" s="17"/>
      <c r="BW179" s="17"/>
      <c r="BX179" s="20">
        <f t="shared" si="163"/>
        <v>42</v>
      </c>
      <c r="BY179" s="20">
        <f t="shared" si="164"/>
        <v>0</v>
      </c>
      <c r="BZ179" s="20">
        <f t="shared" si="165"/>
        <v>42</v>
      </c>
      <c r="CA179" s="17">
        <v>6</v>
      </c>
      <c r="CB179" s="17">
        <v>14</v>
      </c>
      <c r="CC179" s="17"/>
      <c r="CD179" s="17"/>
      <c r="CE179" s="20">
        <f t="shared" si="166"/>
        <v>20</v>
      </c>
      <c r="CF179" s="20">
        <f t="shared" si="167"/>
        <v>0</v>
      </c>
      <c r="CG179" s="20">
        <f t="shared" si="168"/>
        <v>20</v>
      </c>
      <c r="CH179" s="17">
        <v>5</v>
      </c>
      <c r="CI179" s="17">
        <v>14</v>
      </c>
      <c r="CJ179" s="17"/>
      <c r="CK179" s="17"/>
      <c r="CL179" s="20">
        <f t="shared" si="169"/>
        <v>19</v>
      </c>
      <c r="CM179" s="20">
        <f t="shared" si="170"/>
        <v>0</v>
      </c>
      <c r="CN179" s="20">
        <f t="shared" si="171"/>
        <v>19</v>
      </c>
      <c r="CO179" s="17">
        <v>5</v>
      </c>
      <c r="CP179" s="17">
        <v>13</v>
      </c>
      <c r="CQ179" s="17"/>
      <c r="CR179" s="17"/>
      <c r="CS179" s="20">
        <f t="shared" si="172"/>
        <v>18</v>
      </c>
      <c r="CT179" s="20">
        <f t="shared" si="173"/>
        <v>0</v>
      </c>
      <c r="CU179" s="20">
        <f t="shared" si="174"/>
        <v>18</v>
      </c>
      <c r="CV179" s="17">
        <v>2</v>
      </c>
      <c r="CW179" s="17">
        <v>3</v>
      </c>
      <c r="CX179" s="17"/>
      <c r="CY179" s="17"/>
      <c r="CZ179" s="20">
        <f t="shared" si="175"/>
        <v>5</v>
      </c>
      <c r="DA179" s="20">
        <f t="shared" si="176"/>
        <v>0</v>
      </c>
      <c r="DB179" s="20">
        <f t="shared" si="177"/>
        <v>5</v>
      </c>
      <c r="DC179" s="17">
        <v>13</v>
      </c>
      <c r="DD179" s="70">
        <v>53</v>
      </c>
      <c r="DE179" s="17"/>
      <c r="DF179" s="17"/>
      <c r="DG179" s="20">
        <f t="shared" si="134"/>
        <v>66</v>
      </c>
      <c r="DH179" s="20">
        <f t="shared" si="135"/>
        <v>0</v>
      </c>
      <c r="DI179" s="20">
        <f t="shared" si="178"/>
        <v>66</v>
      </c>
      <c r="DJ179" s="20">
        <f t="shared" si="179"/>
        <v>233.5</v>
      </c>
      <c r="DK179" s="17">
        <v>2</v>
      </c>
      <c r="DL179" s="17">
        <v>6</v>
      </c>
      <c r="DM179" s="17"/>
      <c r="DN179" s="17"/>
      <c r="DO179" s="20">
        <f t="shared" si="180"/>
        <v>8</v>
      </c>
      <c r="DP179" s="20">
        <f t="shared" si="181"/>
        <v>0</v>
      </c>
      <c r="DQ179" s="20">
        <f t="shared" si="182"/>
        <v>8</v>
      </c>
      <c r="DR179" s="20" t="str">
        <f t="shared" si="183"/>
        <v>راسب</v>
      </c>
      <c r="DS179" s="18"/>
      <c r="DT179"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79" s="19"/>
      <c r="DV179" s="20" t="str">
        <f t="shared" si="185"/>
        <v>اللغة العربية واَدابها</v>
      </c>
      <c r="DW179" s="20" t="str">
        <f t="shared" si="186"/>
        <v>اللغة الإنجليزية</v>
      </c>
      <c r="DX179" s="20" t="str">
        <f t="shared" si="187"/>
        <v>الرياضيات العامة</v>
      </c>
      <c r="DY179" s="20" t="str">
        <f t="shared" si="188"/>
        <v xml:space="preserve"> الفيزياء العامة </v>
      </c>
      <c r="DZ179" s="20" t="str">
        <f t="shared" si="189"/>
        <v>الكيمياء</v>
      </c>
      <c r="EA179" s="20" t="str">
        <f t="shared" si="190"/>
        <v xml:space="preserve"> الدراسات الاجتماعية</v>
      </c>
      <c r="EB179" s="20" t="str">
        <f t="shared" si="191"/>
        <v>التربية الوطنية</v>
      </c>
      <c r="EC179" s="20" t="str">
        <f t="shared" si="192"/>
        <v>الحاسب الألى</v>
      </c>
      <c r="ED179" s="20" t="str">
        <f t="shared" si="193"/>
        <v>الأمن الصناعى والسلامة المهنية</v>
      </c>
      <c r="EE179" s="20" t="str">
        <f t="shared" si="194"/>
        <v>مبادئ الرسم الفنى</v>
      </c>
      <c r="EF179" s="20" t="str">
        <f t="shared" si="195"/>
        <v>التكنولوجيا</v>
      </c>
      <c r="EG179" s="20" t="str">
        <f t="shared" si="196"/>
        <v>الخامات</v>
      </c>
      <c r="EH179" s="20" t="str">
        <f t="shared" si="197"/>
        <v>المعدات</v>
      </c>
      <c r="EI179" s="20" t="str">
        <f t="shared" si="198"/>
        <v>مبادئ الكهرباء</v>
      </c>
      <c r="EJ179" s="20" t="str">
        <f t="shared" si="199"/>
        <v>التدريبات العملية</v>
      </c>
      <c r="EK179" s="20" t="str">
        <f t="shared" si="200"/>
        <v>التربية الدينية</v>
      </c>
      <c r="EL179" s="20">
        <f>IF(ROW($C$13)&gt;=COUNT(DV179:EK179),SUMPRODUCT(--(DV179:EK179:EK179&lt;&gt;"")),"")</f>
        <v>16</v>
      </c>
      <c r="EN179" s="1">
        <v>86</v>
      </c>
    </row>
    <row r="180" spans="1:144" ht="18.600000000000001" thickTop="1" thickBot="1" x14ac:dyDescent="0.35">
      <c r="B180" s="15">
        <v>168</v>
      </c>
      <c r="C180" s="37">
        <f>الاسماء!B170</f>
        <v>168</v>
      </c>
      <c r="D180" s="34" t="str">
        <f>الاسماء!C170</f>
        <v>معاذ اسامة محمد محمد على‎</v>
      </c>
      <c r="E180" s="44">
        <v>1577</v>
      </c>
      <c r="F180" s="16"/>
      <c r="G180" s="37" t="str">
        <f>الاسماء!D170</f>
        <v xml:space="preserve"> عمارة عام</v>
      </c>
      <c r="H180" s="41" t="str">
        <f>الاسماء!E170</f>
        <v>مسلم</v>
      </c>
      <c r="I180" s="17">
        <v>3</v>
      </c>
      <c r="J180" s="17">
        <v>15.5</v>
      </c>
      <c r="K180" s="17"/>
      <c r="L180" s="17"/>
      <c r="M180" s="20">
        <f t="shared" si="136"/>
        <v>18.5</v>
      </c>
      <c r="N180" s="20">
        <f t="shared" si="137"/>
        <v>0</v>
      </c>
      <c r="O180" s="20">
        <f t="shared" si="138"/>
        <v>18.5</v>
      </c>
      <c r="P180" s="17">
        <v>2</v>
      </c>
      <c r="Q180" s="17">
        <v>3.5</v>
      </c>
      <c r="R180" s="17"/>
      <c r="S180" s="17"/>
      <c r="T180" s="20">
        <f t="shared" si="139"/>
        <v>5.5</v>
      </c>
      <c r="U180" s="20">
        <f t="shared" si="140"/>
        <v>0</v>
      </c>
      <c r="V180" s="20">
        <f t="shared" si="141"/>
        <v>5.5</v>
      </c>
      <c r="W180" s="17">
        <v>2</v>
      </c>
      <c r="X180" s="17">
        <v>9</v>
      </c>
      <c r="Y180" s="17"/>
      <c r="Z180" s="17"/>
      <c r="AA180" s="20">
        <f t="shared" si="142"/>
        <v>11</v>
      </c>
      <c r="AB180" s="20">
        <f t="shared" si="143"/>
        <v>0</v>
      </c>
      <c r="AC180" s="20">
        <f t="shared" si="144"/>
        <v>11</v>
      </c>
      <c r="AD180" s="17">
        <v>1</v>
      </c>
      <c r="AE180" s="17">
        <v>2.5</v>
      </c>
      <c r="AF180" s="17"/>
      <c r="AG180" s="17"/>
      <c r="AH180" s="20">
        <f t="shared" si="145"/>
        <v>3.5</v>
      </c>
      <c r="AI180" s="20">
        <f t="shared" si="146"/>
        <v>0</v>
      </c>
      <c r="AJ180" s="20">
        <f t="shared" si="147"/>
        <v>3.5</v>
      </c>
      <c r="AK180" s="17">
        <v>1</v>
      </c>
      <c r="AL180" s="17">
        <v>5</v>
      </c>
      <c r="AM180" s="17"/>
      <c r="AN180" s="17"/>
      <c r="AO180" s="20">
        <f t="shared" si="148"/>
        <v>6</v>
      </c>
      <c r="AP180" s="20">
        <f t="shared" si="149"/>
        <v>0</v>
      </c>
      <c r="AQ180" s="20">
        <f t="shared" si="150"/>
        <v>6</v>
      </c>
      <c r="AR180" s="17">
        <v>1</v>
      </c>
      <c r="AS180" s="17">
        <v>5</v>
      </c>
      <c r="AT180" s="17"/>
      <c r="AU180" s="17"/>
      <c r="AV180" s="20">
        <f t="shared" si="151"/>
        <v>6</v>
      </c>
      <c r="AW180" s="20">
        <f t="shared" si="152"/>
        <v>0</v>
      </c>
      <c r="AX180" s="20">
        <f t="shared" si="153"/>
        <v>6</v>
      </c>
      <c r="AY180" s="17">
        <v>1</v>
      </c>
      <c r="AZ180" s="17">
        <v>5</v>
      </c>
      <c r="BA180" s="17"/>
      <c r="BB180" s="17"/>
      <c r="BC180" s="20">
        <f t="shared" si="154"/>
        <v>6</v>
      </c>
      <c r="BD180" s="20">
        <f t="shared" si="155"/>
        <v>0</v>
      </c>
      <c r="BE180" s="20">
        <f t="shared" si="156"/>
        <v>6</v>
      </c>
      <c r="BF180" s="17">
        <v>2</v>
      </c>
      <c r="BG180" s="17">
        <v>5</v>
      </c>
      <c r="BH180" s="17"/>
      <c r="BI180" s="17"/>
      <c r="BJ180" s="20">
        <f t="shared" si="157"/>
        <v>7</v>
      </c>
      <c r="BK180" s="20">
        <f t="shared" si="158"/>
        <v>0</v>
      </c>
      <c r="BL180" s="20">
        <f t="shared" si="159"/>
        <v>7</v>
      </c>
      <c r="BM180" s="17">
        <v>2</v>
      </c>
      <c r="BN180" s="17">
        <v>6</v>
      </c>
      <c r="BO180" s="17"/>
      <c r="BP180" s="17"/>
      <c r="BQ180" s="20">
        <f t="shared" si="160"/>
        <v>8</v>
      </c>
      <c r="BR180" s="20">
        <f t="shared" si="161"/>
        <v>0</v>
      </c>
      <c r="BS180" s="20">
        <f t="shared" si="162"/>
        <v>8</v>
      </c>
      <c r="BT180" s="17">
        <v>9</v>
      </c>
      <c r="BU180" s="17">
        <v>31</v>
      </c>
      <c r="BV180" s="17"/>
      <c r="BW180" s="17"/>
      <c r="BX180" s="20">
        <f t="shared" si="163"/>
        <v>40</v>
      </c>
      <c r="BY180" s="20">
        <f t="shared" si="164"/>
        <v>0</v>
      </c>
      <c r="BZ180" s="20">
        <f t="shared" si="165"/>
        <v>40</v>
      </c>
      <c r="CA180" s="17">
        <v>6</v>
      </c>
      <c r="CB180" s="17">
        <v>15</v>
      </c>
      <c r="CC180" s="17"/>
      <c r="CD180" s="17"/>
      <c r="CE180" s="20">
        <f t="shared" si="166"/>
        <v>21</v>
      </c>
      <c r="CF180" s="20">
        <f t="shared" si="167"/>
        <v>0</v>
      </c>
      <c r="CG180" s="20">
        <f t="shared" si="168"/>
        <v>21</v>
      </c>
      <c r="CH180" s="17">
        <v>5</v>
      </c>
      <c r="CI180" s="17">
        <v>18</v>
      </c>
      <c r="CJ180" s="17"/>
      <c r="CK180" s="17"/>
      <c r="CL180" s="20">
        <f t="shared" si="169"/>
        <v>23</v>
      </c>
      <c r="CM180" s="20">
        <f t="shared" si="170"/>
        <v>0</v>
      </c>
      <c r="CN180" s="20">
        <f t="shared" si="171"/>
        <v>23</v>
      </c>
      <c r="CO180" s="17">
        <v>5</v>
      </c>
      <c r="CP180" s="17">
        <v>15</v>
      </c>
      <c r="CQ180" s="17"/>
      <c r="CR180" s="17"/>
      <c r="CS180" s="20">
        <f t="shared" si="172"/>
        <v>20</v>
      </c>
      <c r="CT180" s="20">
        <f t="shared" si="173"/>
        <v>0</v>
      </c>
      <c r="CU180" s="20">
        <f t="shared" si="174"/>
        <v>20</v>
      </c>
      <c r="CV180" s="17">
        <v>2</v>
      </c>
      <c r="CW180" s="17">
        <v>3</v>
      </c>
      <c r="CX180" s="17"/>
      <c r="CY180" s="17"/>
      <c r="CZ180" s="20">
        <f t="shared" si="175"/>
        <v>5</v>
      </c>
      <c r="DA180" s="20">
        <f t="shared" si="176"/>
        <v>0</v>
      </c>
      <c r="DB180" s="20">
        <f t="shared" si="177"/>
        <v>5</v>
      </c>
      <c r="DC180" s="17">
        <v>14</v>
      </c>
      <c r="DD180" s="70">
        <v>55</v>
      </c>
      <c r="DE180" s="17"/>
      <c r="DF180" s="17"/>
      <c r="DG180" s="20">
        <f t="shared" si="134"/>
        <v>69</v>
      </c>
      <c r="DH180" s="20">
        <f t="shared" si="135"/>
        <v>0</v>
      </c>
      <c r="DI180" s="20">
        <f t="shared" si="178"/>
        <v>69</v>
      </c>
      <c r="DJ180" s="20">
        <f t="shared" si="179"/>
        <v>243.5</v>
      </c>
      <c r="DK180" s="17">
        <v>2</v>
      </c>
      <c r="DL180" s="17">
        <v>6</v>
      </c>
      <c r="DM180" s="17"/>
      <c r="DN180" s="17"/>
      <c r="DO180" s="20">
        <f t="shared" si="180"/>
        <v>8</v>
      </c>
      <c r="DP180" s="20">
        <f t="shared" si="181"/>
        <v>0</v>
      </c>
      <c r="DQ180" s="20">
        <f t="shared" si="182"/>
        <v>8</v>
      </c>
      <c r="DR180" s="20" t="str">
        <f t="shared" si="183"/>
        <v>راسب</v>
      </c>
      <c r="DS180" s="18"/>
      <c r="DT180"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0" s="19"/>
      <c r="DV180" s="20" t="str">
        <f t="shared" si="185"/>
        <v>اللغة العربية واَدابها</v>
      </c>
      <c r="DW180" s="20" t="str">
        <f t="shared" si="186"/>
        <v>اللغة الإنجليزية</v>
      </c>
      <c r="DX180" s="20" t="str">
        <f t="shared" si="187"/>
        <v>الرياضيات العامة</v>
      </c>
      <c r="DY180" s="20" t="str">
        <f t="shared" si="188"/>
        <v xml:space="preserve"> الفيزياء العامة </v>
      </c>
      <c r="DZ180" s="20" t="str">
        <f t="shared" si="189"/>
        <v>الكيمياء</v>
      </c>
      <c r="EA180" s="20" t="str">
        <f t="shared" si="190"/>
        <v xml:space="preserve"> الدراسات الاجتماعية</v>
      </c>
      <c r="EB180" s="20" t="str">
        <f t="shared" si="191"/>
        <v>التربية الوطنية</v>
      </c>
      <c r="EC180" s="20" t="str">
        <f t="shared" si="192"/>
        <v>الحاسب الألى</v>
      </c>
      <c r="ED180" s="20" t="str">
        <f t="shared" si="193"/>
        <v>الأمن الصناعى والسلامة المهنية</v>
      </c>
      <c r="EE180" s="20" t="str">
        <f t="shared" si="194"/>
        <v>مبادئ الرسم الفنى</v>
      </c>
      <c r="EF180" s="20" t="str">
        <f t="shared" si="195"/>
        <v>التكنولوجيا</v>
      </c>
      <c r="EG180" s="20" t="str">
        <f t="shared" si="196"/>
        <v>الخامات</v>
      </c>
      <c r="EH180" s="20" t="str">
        <f t="shared" si="197"/>
        <v>المعدات</v>
      </c>
      <c r="EI180" s="20" t="str">
        <f t="shared" si="198"/>
        <v>مبادئ الكهرباء</v>
      </c>
      <c r="EJ180" s="20" t="str">
        <f t="shared" si="199"/>
        <v>التدريبات العملية</v>
      </c>
      <c r="EK180" s="20" t="str">
        <f t="shared" si="200"/>
        <v>التربية الدينية</v>
      </c>
      <c r="EL180" s="20">
        <f>IF(ROW($C$13)&gt;=COUNT(DV180:EK180),SUMPRODUCT(--(DV180:EK180:EK180&lt;&gt;"")),"")</f>
        <v>16</v>
      </c>
      <c r="EN180" s="1">
        <v>86.5</v>
      </c>
    </row>
    <row r="181" spans="1:144" ht="18.600000000000001" thickTop="1" thickBot="1" x14ac:dyDescent="0.35">
      <c r="B181" s="15">
        <v>169</v>
      </c>
      <c r="C181" s="37">
        <f>الاسماء!B171</f>
        <v>169</v>
      </c>
      <c r="D181" s="34" t="str">
        <f>الاسماء!C171</f>
        <v>مينا جرجس فرج شحاتة‎</v>
      </c>
      <c r="E181" s="44">
        <v>1578</v>
      </c>
      <c r="F181" s="16"/>
      <c r="G181" s="37" t="str">
        <f>الاسماء!D171</f>
        <v xml:space="preserve"> عمارة عام</v>
      </c>
      <c r="H181" s="41" t="str">
        <f>الاسماء!E171</f>
        <v>مسيحى</v>
      </c>
      <c r="I181" s="17">
        <v>4</v>
      </c>
      <c r="J181" s="17">
        <v>11</v>
      </c>
      <c r="K181" s="17"/>
      <c r="L181" s="17"/>
      <c r="M181" s="20">
        <f t="shared" si="136"/>
        <v>15</v>
      </c>
      <c r="N181" s="20">
        <f t="shared" si="137"/>
        <v>0</v>
      </c>
      <c r="O181" s="20">
        <f t="shared" si="138"/>
        <v>15</v>
      </c>
      <c r="P181" s="17">
        <v>2</v>
      </c>
      <c r="Q181" s="17">
        <v>2.5</v>
      </c>
      <c r="R181" s="17"/>
      <c r="S181" s="17"/>
      <c r="T181" s="20">
        <f t="shared" si="139"/>
        <v>4.5</v>
      </c>
      <c r="U181" s="20">
        <f t="shared" si="140"/>
        <v>0</v>
      </c>
      <c r="V181" s="20">
        <f t="shared" si="141"/>
        <v>4.5</v>
      </c>
      <c r="W181" s="17">
        <v>3</v>
      </c>
      <c r="X181" s="17">
        <v>7</v>
      </c>
      <c r="Y181" s="17"/>
      <c r="Z181" s="17"/>
      <c r="AA181" s="20">
        <f t="shared" si="142"/>
        <v>10</v>
      </c>
      <c r="AB181" s="20">
        <f t="shared" si="143"/>
        <v>0</v>
      </c>
      <c r="AC181" s="20">
        <f t="shared" si="144"/>
        <v>10</v>
      </c>
      <c r="AD181" s="17">
        <v>1</v>
      </c>
      <c r="AE181" s="17">
        <v>2.5</v>
      </c>
      <c r="AF181" s="17"/>
      <c r="AG181" s="17"/>
      <c r="AH181" s="20">
        <f t="shared" si="145"/>
        <v>3.5</v>
      </c>
      <c r="AI181" s="20">
        <f t="shared" si="146"/>
        <v>0</v>
      </c>
      <c r="AJ181" s="20">
        <f t="shared" si="147"/>
        <v>3.5</v>
      </c>
      <c r="AK181" s="17">
        <v>2</v>
      </c>
      <c r="AL181" s="17">
        <v>4.5</v>
      </c>
      <c r="AM181" s="17"/>
      <c r="AN181" s="17"/>
      <c r="AO181" s="20">
        <f t="shared" si="148"/>
        <v>6.5</v>
      </c>
      <c r="AP181" s="20">
        <f t="shared" si="149"/>
        <v>0</v>
      </c>
      <c r="AQ181" s="20">
        <f t="shared" si="150"/>
        <v>6.5</v>
      </c>
      <c r="AR181" s="17">
        <v>2</v>
      </c>
      <c r="AS181" s="17">
        <v>5</v>
      </c>
      <c r="AT181" s="17"/>
      <c r="AU181" s="17"/>
      <c r="AV181" s="20">
        <f t="shared" si="151"/>
        <v>7</v>
      </c>
      <c r="AW181" s="20">
        <f t="shared" si="152"/>
        <v>0</v>
      </c>
      <c r="AX181" s="20">
        <f t="shared" si="153"/>
        <v>7</v>
      </c>
      <c r="AY181" s="17">
        <v>1.5</v>
      </c>
      <c r="AZ181" s="17">
        <v>4</v>
      </c>
      <c r="BA181" s="17"/>
      <c r="BB181" s="17"/>
      <c r="BC181" s="20">
        <f t="shared" si="154"/>
        <v>5.5</v>
      </c>
      <c r="BD181" s="20">
        <f t="shared" si="155"/>
        <v>0</v>
      </c>
      <c r="BE181" s="20">
        <f t="shared" si="156"/>
        <v>5.5</v>
      </c>
      <c r="BF181" s="17">
        <v>2</v>
      </c>
      <c r="BG181" s="17">
        <v>5</v>
      </c>
      <c r="BH181" s="17"/>
      <c r="BI181" s="17"/>
      <c r="BJ181" s="20">
        <f t="shared" si="157"/>
        <v>7</v>
      </c>
      <c r="BK181" s="20">
        <f t="shared" si="158"/>
        <v>0</v>
      </c>
      <c r="BL181" s="20">
        <f t="shared" si="159"/>
        <v>7</v>
      </c>
      <c r="BM181" s="17">
        <v>2</v>
      </c>
      <c r="BN181" s="17">
        <v>6</v>
      </c>
      <c r="BO181" s="17"/>
      <c r="BP181" s="17"/>
      <c r="BQ181" s="20">
        <f t="shared" si="160"/>
        <v>8</v>
      </c>
      <c r="BR181" s="20">
        <f t="shared" si="161"/>
        <v>0</v>
      </c>
      <c r="BS181" s="20">
        <f t="shared" si="162"/>
        <v>8</v>
      </c>
      <c r="BT181" s="17">
        <v>9</v>
      </c>
      <c r="BU181" s="17">
        <v>34</v>
      </c>
      <c r="BV181" s="17"/>
      <c r="BW181" s="17"/>
      <c r="BX181" s="20">
        <f t="shared" si="163"/>
        <v>43</v>
      </c>
      <c r="BY181" s="20">
        <f t="shared" si="164"/>
        <v>0</v>
      </c>
      <c r="BZ181" s="20">
        <f t="shared" si="165"/>
        <v>43</v>
      </c>
      <c r="CA181" s="17">
        <v>6</v>
      </c>
      <c r="CB181" s="17">
        <v>11</v>
      </c>
      <c r="CC181" s="17"/>
      <c r="CD181" s="17"/>
      <c r="CE181" s="20">
        <f t="shared" si="166"/>
        <v>17</v>
      </c>
      <c r="CF181" s="20">
        <f t="shared" si="167"/>
        <v>0</v>
      </c>
      <c r="CG181" s="20">
        <f t="shared" si="168"/>
        <v>17</v>
      </c>
      <c r="CH181" s="17">
        <v>5</v>
      </c>
      <c r="CI181" s="17">
        <v>16</v>
      </c>
      <c r="CJ181" s="17"/>
      <c r="CK181" s="17"/>
      <c r="CL181" s="20">
        <f t="shared" si="169"/>
        <v>21</v>
      </c>
      <c r="CM181" s="20">
        <f t="shared" si="170"/>
        <v>0</v>
      </c>
      <c r="CN181" s="20">
        <f t="shared" si="171"/>
        <v>21</v>
      </c>
      <c r="CO181" s="17">
        <v>5</v>
      </c>
      <c r="CP181" s="17">
        <v>13</v>
      </c>
      <c r="CQ181" s="17"/>
      <c r="CR181" s="17"/>
      <c r="CS181" s="20">
        <f t="shared" si="172"/>
        <v>18</v>
      </c>
      <c r="CT181" s="20">
        <f t="shared" si="173"/>
        <v>0</v>
      </c>
      <c r="CU181" s="20">
        <f t="shared" si="174"/>
        <v>18</v>
      </c>
      <c r="CV181" s="17">
        <v>2</v>
      </c>
      <c r="CW181" s="17">
        <v>4</v>
      </c>
      <c r="CX181" s="17"/>
      <c r="CY181" s="17"/>
      <c r="CZ181" s="20">
        <f t="shared" si="175"/>
        <v>6</v>
      </c>
      <c r="DA181" s="20">
        <f t="shared" si="176"/>
        <v>0</v>
      </c>
      <c r="DB181" s="20">
        <f t="shared" si="177"/>
        <v>6</v>
      </c>
      <c r="DC181" s="17">
        <v>14</v>
      </c>
      <c r="DD181" s="70">
        <v>50</v>
      </c>
      <c r="DE181" s="17"/>
      <c r="DF181" s="17"/>
      <c r="DG181" s="20">
        <f t="shared" si="134"/>
        <v>64</v>
      </c>
      <c r="DH181" s="20">
        <f t="shared" si="135"/>
        <v>0</v>
      </c>
      <c r="DI181" s="20">
        <f t="shared" si="178"/>
        <v>64</v>
      </c>
      <c r="DJ181" s="20">
        <f t="shared" si="179"/>
        <v>230.5</v>
      </c>
      <c r="DK181" s="17">
        <v>2</v>
      </c>
      <c r="DL181" s="17">
        <v>6</v>
      </c>
      <c r="DM181" s="17"/>
      <c r="DN181" s="17"/>
      <c r="DO181" s="20">
        <f t="shared" si="180"/>
        <v>8</v>
      </c>
      <c r="DP181" s="20">
        <f t="shared" si="181"/>
        <v>0</v>
      </c>
      <c r="DQ181" s="20">
        <f t="shared" si="182"/>
        <v>8</v>
      </c>
      <c r="DR181" s="20" t="str">
        <f t="shared" si="183"/>
        <v>راسب</v>
      </c>
      <c r="DS181" s="18"/>
      <c r="DT181"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1" s="19"/>
      <c r="DV181" s="20" t="str">
        <f t="shared" si="185"/>
        <v>اللغة العربية واَدابها</v>
      </c>
      <c r="DW181" s="20" t="str">
        <f t="shared" si="186"/>
        <v>اللغة الإنجليزية</v>
      </c>
      <c r="DX181" s="20" t="str">
        <f t="shared" si="187"/>
        <v>الرياضيات العامة</v>
      </c>
      <c r="DY181" s="20" t="str">
        <f t="shared" si="188"/>
        <v xml:space="preserve"> الفيزياء العامة </v>
      </c>
      <c r="DZ181" s="20" t="str">
        <f t="shared" si="189"/>
        <v>الكيمياء</v>
      </c>
      <c r="EA181" s="20" t="str">
        <f t="shared" si="190"/>
        <v xml:space="preserve"> الدراسات الاجتماعية</v>
      </c>
      <c r="EB181" s="20" t="str">
        <f t="shared" si="191"/>
        <v>التربية الوطنية</v>
      </c>
      <c r="EC181" s="20" t="str">
        <f t="shared" si="192"/>
        <v>الحاسب الألى</v>
      </c>
      <c r="ED181" s="20" t="str">
        <f t="shared" si="193"/>
        <v>الأمن الصناعى والسلامة المهنية</v>
      </c>
      <c r="EE181" s="20" t="str">
        <f t="shared" si="194"/>
        <v>مبادئ الرسم الفنى</v>
      </c>
      <c r="EF181" s="20" t="str">
        <f t="shared" si="195"/>
        <v>التكنولوجيا</v>
      </c>
      <c r="EG181" s="20" t="str">
        <f t="shared" si="196"/>
        <v>الخامات</v>
      </c>
      <c r="EH181" s="20" t="str">
        <f t="shared" si="197"/>
        <v>المعدات</v>
      </c>
      <c r="EI181" s="20" t="str">
        <f t="shared" si="198"/>
        <v>مبادئ الكهرباء</v>
      </c>
      <c r="EJ181" s="20" t="str">
        <f t="shared" si="199"/>
        <v>التدريبات العملية</v>
      </c>
      <c r="EK181" s="20" t="str">
        <f t="shared" si="200"/>
        <v>التربية الدينية</v>
      </c>
      <c r="EL181" s="20">
        <f>IF(ROW($C$13)&gt;=COUNT(DV181:EK181),SUMPRODUCT(--(DV181:EK181:EK181&lt;&gt;"")),"")</f>
        <v>16</v>
      </c>
      <c r="EN181" s="1">
        <v>87</v>
      </c>
    </row>
    <row r="182" spans="1:144" ht="18.600000000000001" thickTop="1" thickBot="1" x14ac:dyDescent="0.35">
      <c r="B182" s="15">
        <v>170</v>
      </c>
      <c r="C182" s="37">
        <f>الاسماء!B172</f>
        <v>170</v>
      </c>
      <c r="D182" s="34" t="str">
        <f>الاسماء!C172</f>
        <v>مينا راضى فتحى شكر اللة‎</v>
      </c>
      <c r="E182" s="44">
        <v>1579</v>
      </c>
      <c r="F182" s="16"/>
      <c r="G182" s="37" t="str">
        <f>الاسماء!D172</f>
        <v xml:space="preserve"> عمارة عام</v>
      </c>
      <c r="H182" s="41" t="str">
        <f>الاسماء!E172</f>
        <v>مسيحى</v>
      </c>
      <c r="I182" s="17">
        <v>3</v>
      </c>
      <c r="J182" s="17">
        <v>10.5</v>
      </c>
      <c r="K182" s="17"/>
      <c r="L182" s="17"/>
      <c r="M182" s="20">
        <f t="shared" si="136"/>
        <v>13.5</v>
      </c>
      <c r="N182" s="20">
        <f t="shared" si="137"/>
        <v>0</v>
      </c>
      <c r="O182" s="20">
        <f t="shared" si="138"/>
        <v>13.5</v>
      </c>
      <c r="P182" s="17">
        <v>2</v>
      </c>
      <c r="Q182" s="17">
        <v>3.5</v>
      </c>
      <c r="R182" s="17"/>
      <c r="S182" s="17"/>
      <c r="T182" s="20">
        <f t="shared" si="139"/>
        <v>5.5</v>
      </c>
      <c r="U182" s="20">
        <f t="shared" si="140"/>
        <v>0</v>
      </c>
      <c r="V182" s="20">
        <f t="shared" si="141"/>
        <v>5.5</v>
      </c>
      <c r="W182" s="17">
        <v>3</v>
      </c>
      <c r="X182" s="17">
        <v>8</v>
      </c>
      <c r="Y182" s="17"/>
      <c r="Z182" s="17"/>
      <c r="AA182" s="20">
        <f t="shared" si="142"/>
        <v>11</v>
      </c>
      <c r="AB182" s="20">
        <f t="shared" si="143"/>
        <v>0</v>
      </c>
      <c r="AC182" s="20">
        <f t="shared" si="144"/>
        <v>11</v>
      </c>
      <c r="AD182" s="17">
        <v>1</v>
      </c>
      <c r="AE182" s="17">
        <v>2.5</v>
      </c>
      <c r="AF182" s="17"/>
      <c r="AG182" s="17"/>
      <c r="AH182" s="20">
        <f t="shared" si="145"/>
        <v>3.5</v>
      </c>
      <c r="AI182" s="20">
        <f t="shared" si="146"/>
        <v>0</v>
      </c>
      <c r="AJ182" s="20">
        <f t="shared" si="147"/>
        <v>3.5</v>
      </c>
      <c r="AK182" s="17">
        <v>1</v>
      </c>
      <c r="AL182" s="17">
        <v>4.5</v>
      </c>
      <c r="AM182" s="17"/>
      <c r="AN182" s="17"/>
      <c r="AO182" s="20">
        <f t="shared" si="148"/>
        <v>5.5</v>
      </c>
      <c r="AP182" s="20">
        <f t="shared" si="149"/>
        <v>0</v>
      </c>
      <c r="AQ182" s="20">
        <f t="shared" si="150"/>
        <v>5.5</v>
      </c>
      <c r="AR182" s="17">
        <v>2</v>
      </c>
      <c r="AS182" s="17">
        <v>4.5</v>
      </c>
      <c r="AT182" s="17"/>
      <c r="AU182" s="17"/>
      <c r="AV182" s="20">
        <f t="shared" si="151"/>
        <v>6.5</v>
      </c>
      <c r="AW182" s="20">
        <f t="shared" si="152"/>
        <v>0</v>
      </c>
      <c r="AX182" s="20">
        <f t="shared" si="153"/>
        <v>6.5</v>
      </c>
      <c r="AY182" s="17">
        <v>0.5</v>
      </c>
      <c r="AZ182" s="17">
        <v>2.5</v>
      </c>
      <c r="BA182" s="17"/>
      <c r="BB182" s="17"/>
      <c r="BC182" s="20">
        <f t="shared" si="154"/>
        <v>3</v>
      </c>
      <c r="BD182" s="20">
        <f t="shared" si="155"/>
        <v>0</v>
      </c>
      <c r="BE182" s="20">
        <f t="shared" si="156"/>
        <v>3</v>
      </c>
      <c r="BF182" s="17">
        <v>1</v>
      </c>
      <c r="BG182" s="17">
        <v>5</v>
      </c>
      <c r="BH182" s="17"/>
      <c r="BI182" s="17"/>
      <c r="BJ182" s="20">
        <f t="shared" si="157"/>
        <v>6</v>
      </c>
      <c r="BK182" s="20">
        <f t="shared" si="158"/>
        <v>0</v>
      </c>
      <c r="BL182" s="20">
        <f t="shared" si="159"/>
        <v>6</v>
      </c>
      <c r="BM182" s="17">
        <v>1.5</v>
      </c>
      <c r="BN182" s="17">
        <v>6</v>
      </c>
      <c r="BO182" s="17"/>
      <c r="BP182" s="17"/>
      <c r="BQ182" s="20">
        <f t="shared" si="160"/>
        <v>7.5</v>
      </c>
      <c r="BR182" s="20">
        <f t="shared" si="161"/>
        <v>0</v>
      </c>
      <c r="BS182" s="20">
        <f t="shared" si="162"/>
        <v>7.5</v>
      </c>
      <c r="BT182" s="17">
        <v>5.5</v>
      </c>
      <c r="BU182" s="17">
        <v>30</v>
      </c>
      <c r="BV182" s="17"/>
      <c r="BW182" s="17"/>
      <c r="BX182" s="20">
        <f t="shared" si="163"/>
        <v>35.5</v>
      </c>
      <c r="BY182" s="20">
        <f t="shared" si="164"/>
        <v>0</v>
      </c>
      <c r="BZ182" s="20">
        <f t="shared" si="165"/>
        <v>35.5</v>
      </c>
      <c r="CA182" s="17">
        <v>4</v>
      </c>
      <c r="CB182" s="17">
        <v>12</v>
      </c>
      <c r="CC182" s="17"/>
      <c r="CD182" s="17"/>
      <c r="CE182" s="20">
        <f t="shared" si="166"/>
        <v>16</v>
      </c>
      <c r="CF182" s="20">
        <f t="shared" si="167"/>
        <v>0</v>
      </c>
      <c r="CG182" s="20">
        <f t="shared" si="168"/>
        <v>16</v>
      </c>
      <c r="CH182" s="17">
        <v>3.5</v>
      </c>
      <c r="CI182" s="17">
        <v>16</v>
      </c>
      <c r="CJ182" s="17"/>
      <c r="CK182" s="17"/>
      <c r="CL182" s="20">
        <f t="shared" si="169"/>
        <v>19.5</v>
      </c>
      <c r="CM182" s="20">
        <f t="shared" si="170"/>
        <v>0</v>
      </c>
      <c r="CN182" s="20">
        <f t="shared" si="171"/>
        <v>19.5</v>
      </c>
      <c r="CO182" s="17">
        <v>2.5</v>
      </c>
      <c r="CP182" s="17">
        <v>13</v>
      </c>
      <c r="CQ182" s="17"/>
      <c r="CR182" s="17"/>
      <c r="CS182" s="20">
        <f t="shared" si="172"/>
        <v>15.5</v>
      </c>
      <c r="CT182" s="20">
        <f t="shared" si="173"/>
        <v>0</v>
      </c>
      <c r="CU182" s="20">
        <f t="shared" si="174"/>
        <v>15.5</v>
      </c>
      <c r="CV182" s="17">
        <v>1.5</v>
      </c>
      <c r="CW182" s="17">
        <v>3</v>
      </c>
      <c r="CX182" s="17"/>
      <c r="CY182" s="17"/>
      <c r="CZ182" s="20">
        <f t="shared" si="175"/>
        <v>4.5</v>
      </c>
      <c r="DA182" s="20">
        <f t="shared" si="176"/>
        <v>0</v>
      </c>
      <c r="DB182" s="20">
        <f t="shared" si="177"/>
        <v>4.5</v>
      </c>
      <c r="DC182" s="17">
        <v>15</v>
      </c>
      <c r="DD182" s="70">
        <v>52</v>
      </c>
      <c r="DE182" s="17"/>
      <c r="DF182" s="17"/>
      <c r="DG182" s="20">
        <f t="shared" si="134"/>
        <v>67</v>
      </c>
      <c r="DH182" s="20">
        <f t="shared" si="135"/>
        <v>0</v>
      </c>
      <c r="DI182" s="20">
        <f t="shared" si="178"/>
        <v>67</v>
      </c>
      <c r="DJ182" s="20">
        <f t="shared" si="179"/>
        <v>217</v>
      </c>
      <c r="DK182" s="17">
        <v>2</v>
      </c>
      <c r="DL182" s="17">
        <v>4</v>
      </c>
      <c r="DM182" s="17"/>
      <c r="DN182" s="17"/>
      <c r="DO182" s="20">
        <f t="shared" si="180"/>
        <v>6</v>
      </c>
      <c r="DP182" s="20">
        <f t="shared" si="181"/>
        <v>0</v>
      </c>
      <c r="DQ182" s="20">
        <f t="shared" si="182"/>
        <v>6</v>
      </c>
      <c r="DR182" s="20" t="str">
        <f t="shared" si="183"/>
        <v>راسب</v>
      </c>
      <c r="DS182" s="18"/>
      <c r="DT182"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2" s="19"/>
      <c r="DV182" s="20" t="str">
        <f t="shared" si="185"/>
        <v>اللغة العربية واَدابها</v>
      </c>
      <c r="DW182" s="20" t="str">
        <f t="shared" si="186"/>
        <v>اللغة الإنجليزية</v>
      </c>
      <c r="DX182" s="20" t="str">
        <f t="shared" si="187"/>
        <v>الرياضيات العامة</v>
      </c>
      <c r="DY182" s="20" t="str">
        <f t="shared" si="188"/>
        <v xml:space="preserve"> الفيزياء العامة </v>
      </c>
      <c r="DZ182" s="20" t="str">
        <f t="shared" si="189"/>
        <v>الكيمياء</v>
      </c>
      <c r="EA182" s="20" t="str">
        <f t="shared" si="190"/>
        <v xml:space="preserve"> الدراسات الاجتماعية</v>
      </c>
      <c r="EB182" s="20" t="str">
        <f t="shared" si="191"/>
        <v>التربية الوطنية</v>
      </c>
      <c r="EC182" s="20" t="str">
        <f t="shared" si="192"/>
        <v>الحاسب الألى</v>
      </c>
      <c r="ED182" s="20" t="str">
        <f t="shared" si="193"/>
        <v>الأمن الصناعى والسلامة المهنية</v>
      </c>
      <c r="EE182" s="20" t="str">
        <f t="shared" si="194"/>
        <v>مبادئ الرسم الفنى</v>
      </c>
      <c r="EF182" s="20" t="str">
        <f t="shared" si="195"/>
        <v>التكنولوجيا</v>
      </c>
      <c r="EG182" s="20" t="str">
        <f t="shared" si="196"/>
        <v>الخامات</v>
      </c>
      <c r="EH182" s="20" t="str">
        <f t="shared" si="197"/>
        <v>المعدات</v>
      </c>
      <c r="EI182" s="20" t="str">
        <f t="shared" si="198"/>
        <v>مبادئ الكهرباء</v>
      </c>
      <c r="EJ182" s="20" t="str">
        <f t="shared" si="199"/>
        <v>التدريبات العملية</v>
      </c>
      <c r="EK182" s="20" t="str">
        <f t="shared" si="200"/>
        <v>التربية الدينية</v>
      </c>
      <c r="EL182" s="20">
        <f>IF(ROW($C$13)&gt;=COUNT(DV182:EK182),SUMPRODUCT(--(DV182:EK182:EK182&lt;&gt;"")),"")</f>
        <v>16</v>
      </c>
      <c r="EN182" s="1">
        <v>87.5</v>
      </c>
    </row>
    <row r="183" spans="1:144" ht="18.600000000000001" thickTop="1" thickBot="1" x14ac:dyDescent="0.35">
      <c r="B183" s="15">
        <v>171</v>
      </c>
      <c r="C183" s="37">
        <f>الاسماء!B173</f>
        <v>171</v>
      </c>
      <c r="D183" s="34" t="str">
        <f>الاسماء!C173</f>
        <v>نور الدين محمد جمعة عبد الهادى‎</v>
      </c>
      <c r="E183" s="44">
        <v>1580</v>
      </c>
      <c r="F183" s="16"/>
      <c r="G183" s="37" t="str">
        <f>الاسماء!D173</f>
        <v xml:space="preserve"> عمارة عام</v>
      </c>
      <c r="H183" s="41" t="str">
        <f>الاسماء!E173</f>
        <v>مسلم</v>
      </c>
      <c r="I183" s="17">
        <v>3</v>
      </c>
      <c r="J183" s="17">
        <v>11</v>
      </c>
      <c r="K183" s="17"/>
      <c r="L183" s="17"/>
      <c r="M183" s="20">
        <f t="shared" si="136"/>
        <v>14</v>
      </c>
      <c r="N183" s="20">
        <f t="shared" si="137"/>
        <v>0</v>
      </c>
      <c r="O183" s="20">
        <f t="shared" si="138"/>
        <v>14</v>
      </c>
      <c r="P183" s="17">
        <v>2</v>
      </c>
      <c r="Q183" s="17">
        <v>4</v>
      </c>
      <c r="R183" s="17"/>
      <c r="S183" s="17"/>
      <c r="T183" s="20">
        <f t="shared" si="139"/>
        <v>6</v>
      </c>
      <c r="U183" s="20">
        <f t="shared" si="140"/>
        <v>0</v>
      </c>
      <c r="V183" s="20">
        <f t="shared" si="141"/>
        <v>6</v>
      </c>
      <c r="W183" s="17">
        <v>3</v>
      </c>
      <c r="X183" s="17">
        <v>6</v>
      </c>
      <c r="Y183" s="17"/>
      <c r="Z183" s="17"/>
      <c r="AA183" s="20">
        <f t="shared" si="142"/>
        <v>9</v>
      </c>
      <c r="AB183" s="20">
        <f t="shared" si="143"/>
        <v>0</v>
      </c>
      <c r="AC183" s="20">
        <f t="shared" si="144"/>
        <v>9</v>
      </c>
      <c r="AD183" s="17">
        <v>1</v>
      </c>
      <c r="AE183" s="17">
        <v>2.5</v>
      </c>
      <c r="AF183" s="17"/>
      <c r="AG183" s="17"/>
      <c r="AH183" s="20">
        <f t="shared" si="145"/>
        <v>3.5</v>
      </c>
      <c r="AI183" s="20">
        <f t="shared" si="146"/>
        <v>0</v>
      </c>
      <c r="AJ183" s="20">
        <f t="shared" si="147"/>
        <v>3.5</v>
      </c>
      <c r="AK183" s="17">
        <v>0</v>
      </c>
      <c r="AL183" s="17">
        <v>4</v>
      </c>
      <c r="AM183" s="17"/>
      <c r="AN183" s="17"/>
      <c r="AO183" s="20">
        <f t="shared" si="148"/>
        <v>4</v>
      </c>
      <c r="AP183" s="20">
        <f t="shared" si="149"/>
        <v>0</v>
      </c>
      <c r="AQ183" s="20">
        <f t="shared" si="150"/>
        <v>4</v>
      </c>
      <c r="AR183" s="17">
        <v>1</v>
      </c>
      <c r="AS183" s="17">
        <v>5</v>
      </c>
      <c r="AT183" s="17"/>
      <c r="AU183" s="17"/>
      <c r="AV183" s="20">
        <f t="shared" si="151"/>
        <v>6</v>
      </c>
      <c r="AW183" s="20">
        <f t="shared" si="152"/>
        <v>0</v>
      </c>
      <c r="AX183" s="20">
        <f t="shared" si="153"/>
        <v>6</v>
      </c>
      <c r="AY183" s="17">
        <v>1.5</v>
      </c>
      <c r="AZ183" s="17">
        <v>4.5</v>
      </c>
      <c r="BA183" s="17"/>
      <c r="BB183" s="17"/>
      <c r="BC183" s="20">
        <f t="shared" si="154"/>
        <v>6</v>
      </c>
      <c r="BD183" s="20">
        <f t="shared" si="155"/>
        <v>0</v>
      </c>
      <c r="BE183" s="20">
        <f t="shared" si="156"/>
        <v>6</v>
      </c>
      <c r="BF183" s="17">
        <v>2</v>
      </c>
      <c r="BG183" s="17">
        <v>5.5</v>
      </c>
      <c r="BH183" s="17"/>
      <c r="BI183" s="17"/>
      <c r="BJ183" s="20">
        <f t="shared" si="157"/>
        <v>7.5</v>
      </c>
      <c r="BK183" s="20">
        <f t="shared" si="158"/>
        <v>0</v>
      </c>
      <c r="BL183" s="20">
        <f t="shared" si="159"/>
        <v>7.5</v>
      </c>
      <c r="BM183" s="17">
        <v>2</v>
      </c>
      <c r="BN183" s="17">
        <v>5</v>
      </c>
      <c r="BO183" s="17"/>
      <c r="BP183" s="17"/>
      <c r="BQ183" s="20">
        <f t="shared" si="160"/>
        <v>7</v>
      </c>
      <c r="BR183" s="20">
        <f t="shared" si="161"/>
        <v>0</v>
      </c>
      <c r="BS183" s="20">
        <f t="shared" si="162"/>
        <v>7</v>
      </c>
      <c r="BT183" s="17">
        <v>7</v>
      </c>
      <c r="BU183" s="17">
        <v>23</v>
      </c>
      <c r="BV183" s="17"/>
      <c r="BW183" s="17"/>
      <c r="BX183" s="20">
        <f t="shared" si="163"/>
        <v>30</v>
      </c>
      <c r="BY183" s="20">
        <f t="shared" si="164"/>
        <v>0</v>
      </c>
      <c r="BZ183" s="20">
        <f t="shared" si="165"/>
        <v>30</v>
      </c>
      <c r="CA183" s="17">
        <v>5</v>
      </c>
      <c r="CB183" s="17">
        <v>14</v>
      </c>
      <c r="CC183" s="17"/>
      <c r="CD183" s="17"/>
      <c r="CE183" s="20">
        <f t="shared" si="166"/>
        <v>19</v>
      </c>
      <c r="CF183" s="20">
        <f t="shared" si="167"/>
        <v>0</v>
      </c>
      <c r="CG183" s="20">
        <f t="shared" si="168"/>
        <v>19</v>
      </c>
      <c r="CH183" s="17">
        <v>5</v>
      </c>
      <c r="CI183" s="17">
        <v>14</v>
      </c>
      <c r="CJ183" s="17"/>
      <c r="CK183" s="17"/>
      <c r="CL183" s="20">
        <f t="shared" si="169"/>
        <v>19</v>
      </c>
      <c r="CM183" s="20">
        <f t="shared" si="170"/>
        <v>0</v>
      </c>
      <c r="CN183" s="20">
        <f t="shared" si="171"/>
        <v>19</v>
      </c>
      <c r="CO183" s="17">
        <v>5</v>
      </c>
      <c r="CP183" s="17">
        <v>14</v>
      </c>
      <c r="CQ183" s="17"/>
      <c r="CR183" s="17"/>
      <c r="CS183" s="20">
        <f t="shared" si="172"/>
        <v>19</v>
      </c>
      <c r="CT183" s="20">
        <f t="shared" si="173"/>
        <v>0</v>
      </c>
      <c r="CU183" s="20">
        <f t="shared" si="174"/>
        <v>19</v>
      </c>
      <c r="CV183" s="17">
        <v>2</v>
      </c>
      <c r="CW183" s="17">
        <v>4</v>
      </c>
      <c r="CX183" s="17"/>
      <c r="CY183" s="17"/>
      <c r="CZ183" s="20">
        <f t="shared" si="175"/>
        <v>6</v>
      </c>
      <c r="DA183" s="20">
        <f t="shared" si="176"/>
        <v>0</v>
      </c>
      <c r="DB183" s="20">
        <f t="shared" si="177"/>
        <v>6</v>
      </c>
      <c r="DC183" s="17">
        <v>9</v>
      </c>
      <c r="DD183" s="70">
        <v>52</v>
      </c>
      <c r="DE183" s="17"/>
      <c r="DF183" s="17"/>
      <c r="DG183" s="20">
        <f t="shared" si="134"/>
        <v>61</v>
      </c>
      <c r="DH183" s="20">
        <f t="shared" si="135"/>
        <v>0</v>
      </c>
      <c r="DI183" s="20">
        <f t="shared" si="178"/>
        <v>61</v>
      </c>
      <c r="DJ183" s="20">
        <f t="shared" si="179"/>
        <v>211</v>
      </c>
      <c r="DK183" s="17">
        <v>2</v>
      </c>
      <c r="DL183" s="17">
        <v>7</v>
      </c>
      <c r="DM183" s="17"/>
      <c r="DN183" s="17"/>
      <c r="DO183" s="20">
        <f t="shared" si="180"/>
        <v>9</v>
      </c>
      <c r="DP183" s="20">
        <f t="shared" si="181"/>
        <v>0</v>
      </c>
      <c r="DQ183" s="20">
        <f t="shared" si="182"/>
        <v>9</v>
      </c>
      <c r="DR183" s="20" t="str">
        <f t="shared" si="183"/>
        <v>راسب</v>
      </c>
      <c r="DS183" s="18"/>
      <c r="DT183"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3" s="19"/>
      <c r="DV183" s="20" t="str">
        <f t="shared" si="185"/>
        <v>اللغة العربية واَدابها</v>
      </c>
      <c r="DW183" s="20" t="str">
        <f t="shared" si="186"/>
        <v>اللغة الإنجليزية</v>
      </c>
      <c r="DX183" s="20" t="str">
        <f t="shared" si="187"/>
        <v>الرياضيات العامة</v>
      </c>
      <c r="DY183" s="20" t="str">
        <f t="shared" si="188"/>
        <v xml:space="preserve"> الفيزياء العامة </v>
      </c>
      <c r="DZ183" s="20" t="str">
        <f t="shared" si="189"/>
        <v>الكيمياء</v>
      </c>
      <c r="EA183" s="20" t="str">
        <f t="shared" si="190"/>
        <v xml:space="preserve"> الدراسات الاجتماعية</v>
      </c>
      <c r="EB183" s="20" t="str">
        <f t="shared" si="191"/>
        <v>التربية الوطنية</v>
      </c>
      <c r="EC183" s="20" t="str">
        <f t="shared" si="192"/>
        <v>الحاسب الألى</v>
      </c>
      <c r="ED183" s="20" t="str">
        <f t="shared" si="193"/>
        <v>الأمن الصناعى والسلامة المهنية</v>
      </c>
      <c r="EE183" s="20" t="str">
        <f t="shared" si="194"/>
        <v>مبادئ الرسم الفنى</v>
      </c>
      <c r="EF183" s="20" t="str">
        <f t="shared" si="195"/>
        <v>التكنولوجيا</v>
      </c>
      <c r="EG183" s="20" t="str">
        <f t="shared" si="196"/>
        <v>الخامات</v>
      </c>
      <c r="EH183" s="20" t="str">
        <f t="shared" si="197"/>
        <v>المعدات</v>
      </c>
      <c r="EI183" s="20" t="str">
        <f t="shared" si="198"/>
        <v>مبادئ الكهرباء</v>
      </c>
      <c r="EJ183" s="20" t="str">
        <f t="shared" si="199"/>
        <v>التدريبات العملية</v>
      </c>
      <c r="EK183" s="20" t="str">
        <f t="shared" si="200"/>
        <v>التربية الدينية</v>
      </c>
      <c r="EL183" s="20">
        <f>IF(ROW($C$13)&gt;=COUNT(DV183:EK183),SUMPRODUCT(--(DV183:EK183:EK183&lt;&gt;"")),"")</f>
        <v>16</v>
      </c>
      <c r="EN183" s="1">
        <v>88</v>
      </c>
    </row>
    <row r="184" spans="1:144" ht="18.600000000000001" thickTop="1" thickBot="1" x14ac:dyDescent="0.35">
      <c r="B184" s="15">
        <v>172</v>
      </c>
      <c r="C184" s="37">
        <f>الاسماء!B174</f>
        <v>172</v>
      </c>
      <c r="D184" s="34" t="str">
        <f>الاسماء!C174</f>
        <v>وجدى حشمت شحاته شحاته‎</v>
      </c>
      <c r="E184" s="44">
        <v>1581</v>
      </c>
      <c r="F184" s="16"/>
      <c r="G184" s="37" t="str">
        <f>الاسماء!D174</f>
        <v xml:space="preserve"> عمارة عام</v>
      </c>
      <c r="H184" s="41" t="str">
        <f>الاسماء!E174</f>
        <v>مسلم</v>
      </c>
      <c r="I184" s="17">
        <v>3</v>
      </c>
      <c r="J184" s="17">
        <v>15</v>
      </c>
      <c r="K184" s="17"/>
      <c r="L184" s="17"/>
      <c r="M184" s="20">
        <f t="shared" si="136"/>
        <v>18</v>
      </c>
      <c r="N184" s="20">
        <f t="shared" si="137"/>
        <v>0</v>
      </c>
      <c r="O184" s="20">
        <f t="shared" si="138"/>
        <v>18</v>
      </c>
      <c r="P184" s="17">
        <v>2</v>
      </c>
      <c r="Q184" s="17">
        <v>3.5</v>
      </c>
      <c r="R184" s="17"/>
      <c r="S184" s="17"/>
      <c r="T184" s="20">
        <f t="shared" si="139"/>
        <v>5.5</v>
      </c>
      <c r="U184" s="20">
        <f t="shared" si="140"/>
        <v>0</v>
      </c>
      <c r="V184" s="20">
        <f t="shared" si="141"/>
        <v>5.5</v>
      </c>
      <c r="W184" s="17">
        <v>3</v>
      </c>
      <c r="X184" s="17">
        <v>6</v>
      </c>
      <c r="Y184" s="17"/>
      <c r="Z184" s="17"/>
      <c r="AA184" s="20">
        <f t="shared" si="142"/>
        <v>9</v>
      </c>
      <c r="AB184" s="20">
        <f t="shared" si="143"/>
        <v>0</v>
      </c>
      <c r="AC184" s="20">
        <f t="shared" si="144"/>
        <v>9</v>
      </c>
      <c r="AD184" s="17">
        <v>1</v>
      </c>
      <c r="AE184" s="17">
        <v>2.5</v>
      </c>
      <c r="AF184" s="17"/>
      <c r="AG184" s="17"/>
      <c r="AH184" s="20">
        <f t="shared" si="145"/>
        <v>3.5</v>
      </c>
      <c r="AI184" s="20">
        <f t="shared" si="146"/>
        <v>0</v>
      </c>
      <c r="AJ184" s="20">
        <f t="shared" si="147"/>
        <v>3.5</v>
      </c>
      <c r="AK184" s="17">
        <v>1</v>
      </c>
      <c r="AL184" s="17">
        <v>4</v>
      </c>
      <c r="AM184" s="17"/>
      <c r="AN184" s="17"/>
      <c r="AO184" s="20">
        <f t="shared" si="148"/>
        <v>5</v>
      </c>
      <c r="AP184" s="20">
        <f t="shared" si="149"/>
        <v>0</v>
      </c>
      <c r="AQ184" s="20">
        <f t="shared" si="150"/>
        <v>5</v>
      </c>
      <c r="AR184" s="17">
        <v>1</v>
      </c>
      <c r="AS184" s="17">
        <v>5</v>
      </c>
      <c r="AT184" s="17"/>
      <c r="AU184" s="17"/>
      <c r="AV184" s="20">
        <f t="shared" si="151"/>
        <v>6</v>
      </c>
      <c r="AW184" s="20">
        <f t="shared" si="152"/>
        <v>0</v>
      </c>
      <c r="AX184" s="20">
        <f t="shared" si="153"/>
        <v>6</v>
      </c>
      <c r="AY184" s="17">
        <v>0.5</v>
      </c>
      <c r="AZ184" s="17">
        <v>2</v>
      </c>
      <c r="BA184" s="17"/>
      <c r="BB184" s="17"/>
      <c r="BC184" s="20">
        <f t="shared" si="154"/>
        <v>2.5</v>
      </c>
      <c r="BD184" s="20">
        <f t="shared" si="155"/>
        <v>0</v>
      </c>
      <c r="BE184" s="20">
        <f t="shared" si="156"/>
        <v>2.5</v>
      </c>
      <c r="BF184" s="17">
        <v>2</v>
      </c>
      <c r="BG184" s="17">
        <v>5.5</v>
      </c>
      <c r="BH184" s="17"/>
      <c r="BI184" s="17"/>
      <c r="BJ184" s="20">
        <f t="shared" si="157"/>
        <v>7.5</v>
      </c>
      <c r="BK184" s="20">
        <f t="shared" si="158"/>
        <v>0</v>
      </c>
      <c r="BL184" s="20">
        <f t="shared" si="159"/>
        <v>7.5</v>
      </c>
      <c r="BM184" s="17">
        <v>2</v>
      </c>
      <c r="BN184" s="17">
        <v>5</v>
      </c>
      <c r="BO184" s="17"/>
      <c r="BP184" s="17"/>
      <c r="BQ184" s="20">
        <f t="shared" si="160"/>
        <v>7</v>
      </c>
      <c r="BR184" s="20">
        <f t="shared" si="161"/>
        <v>0</v>
      </c>
      <c r="BS184" s="20">
        <f t="shared" si="162"/>
        <v>7</v>
      </c>
      <c r="BT184" s="17">
        <v>9</v>
      </c>
      <c r="BU184" s="17">
        <v>31</v>
      </c>
      <c r="BV184" s="17"/>
      <c r="BW184" s="17"/>
      <c r="BX184" s="20">
        <f t="shared" si="163"/>
        <v>40</v>
      </c>
      <c r="BY184" s="20">
        <f t="shared" si="164"/>
        <v>0</v>
      </c>
      <c r="BZ184" s="20">
        <f t="shared" si="165"/>
        <v>40</v>
      </c>
      <c r="CA184" s="17">
        <v>6</v>
      </c>
      <c r="CB184" s="17">
        <v>10</v>
      </c>
      <c r="CC184" s="17"/>
      <c r="CD184" s="17"/>
      <c r="CE184" s="20">
        <f t="shared" si="166"/>
        <v>16</v>
      </c>
      <c r="CF184" s="20">
        <f t="shared" si="167"/>
        <v>0</v>
      </c>
      <c r="CG184" s="20">
        <f t="shared" si="168"/>
        <v>16</v>
      </c>
      <c r="CH184" s="17">
        <v>5</v>
      </c>
      <c r="CI184" s="17">
        <v>14</v>
      </c>
      <c r="CJ184" s="17"/>
      <c r="CK184" s="17"/>
      <c r="CL184" s="20">
        <f t="shared" si="169"/>
        <v>19</v>
      </c>
      <c r="CM184" s="20">
        <f t="shared" si="170"/>
        <v>0</v>
      </c>
      <c r="CN184" s="20">
        <f t="shared" si="171"/>
        <v>19</v>
      </c>
      <c r="CO184" s="17">
        <v>5</v>
      </c>
      <c r="CP184" s="17">
        <v>13</v>
      </c>
      <c r="CQ184" s="17"/>
      <c r="CR184" s="17"/>
      <c r="CS184" s="20">
        <f t="shared" si="172"/>
        <v>18</v>
      </c>
      <c r="CT184" s="20">
        <f t="shared" si="173"/>
        <v>0</v>
      </c>
      <c r="CU184" s="20">
        <f t="shared" si="174"/>
        <v>18</v>
      </c>
      <c r="CV184" s="17">
        <v>2</v>
      </c>
      <c r="CW184" s="17">
        <v>5</v>
      </c>
      <c r="CX184" s="17"/>
      <c r="CY184" s="17"/>
      <c r="CZ184" s="20">
        <f t="shared" si="175"/>
        <v>7</v>
      </c>
      <c r="DA184" s="20">
        <f t="shared" si="176"/>
        <v>0</v>
      </c>
      <c r="DB184" s="20">
        <f t="shared" si="177"/>
        <v>7</v>
      </c>
      <c r="DC184" s="17">
        <v>8</v>
      </c>
      <c r="DD184" s="70">
        <v>51</v>
      </c>
      <c r="DE184" s="17"/>
      <c r="DF184" s="17"/>
      <c r="DG184" s="20">
        <f t="shared" si="134"/>
        <v>59</v>
      </c>
      <c r="DH184" s="20">
        <f t="shared" si="135"/>
        <v>0</v>
      </c>
      <c r="DI184" s="20">
        <f t="shared" si="178"/>
        <v>59</v>
      </c>
      <c r="DJ184" s="20">
        <f t="shared" si="179"/>
        <v>220.5</v>
      </c>
      <c r="DK184" s="17">
        <v>2</v>
      </c>
      <c r="DL184" s="17">
        <v>7.5</v>
      </c>
      <c r="DM184" s="17"/>
      <c r="DN184" s="17"/>
      <c r="DO184" s="20">
        <f t="shared" si="180"/>
        <v>9.5</v>
      </c>
      <c r="DP184" s="20">
        <f t="shared" si="181"/>
        <v>0</v>
      </c>
      <c r="DQ184" s="20">
        <f t="shared" si="182"/>
        <v>9.5</v>
      </c>
      <c r="DR184" s="20" t="str">
        <f t="shared" si="183"/>
        <v>راسب</v>
      </c>
      <c r="DS184" s="18"/>
      <c r="DT184"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4" s="19"/>
      <c r="DV184" s="20" t="str">
        <f t="shared" si="185"/>
        <v>اللغة العربية واَدابها</v>
      </c>
      <c r="DW184" s="20" t="str">
        <f t="shared" si="186"/>
        <v>اللغة الإنجليزية</v>
      </c>
      <c r="DX184" s="20" t="str">
        <f t="shared" si="187"/>
        <v>الرياضيات العامة</v>
      </c>
      <c r="DY184" s="20" t="str">
        <f t="shared" si="188"/>
        <v xml:space="preserve"> الفيزياء العامة </v>
      </c>
      <c r="DZ184" s="20" t="str">
        <f t="shared" si="189"/>
        <v>الكيمياء</v>
      </c>
      <c r="EA184" s="20" t="str">
        <f t="shared" si="190"/>
        <v xml:space="preserve"> الدراسات الاجتماعية</v>
      </c>
      <c r="EB184" s="20" t="str">
        <f t="shared" si="191"/>
        <v>التربية الوطنية</v>
      </c>
      <c r="EC184" s="20" t="str">
        <f t="shared" si="192"/>
        <v>الحاسب الألى</v>
      </c>
      <c r="ED184" s="20" t="str">
        <f t="shared" si="193"/>
        <v>الأمن الصناعى والسلامة المهنية</v>
      </c>
      <c r="EE184" s="20" t="str">
        <f t="shared" si="194"/>
        <v>مبادئ الرسم الفنى</v>
      </c>
      <c r="EF184" s="20" t="str">
        <f t="shared" si="195"/>
        <v>التكنولوجيا</v>
      </c>
      <c r="EG184" s="20" t="str">
        <f t="shared" si="196"/>
        <v>الخامات</v>
      </c>
      <c r="EH184" s="20" t="str">
        <f t="shared" si="197"/>
        <v>المعدات</v>
      </c>
      <c r="EI184" s="20" t="str">
        <f t="shared" si="198"/>
        <v>مبادئ الكهرباء</v>
      </c>
      <c r="EJ184" s="20" t="str">
        <f t="shared" si="199"/>
        <v>التدريبات العملية</v>
      </c>
      <c r="EK184" s="20" t="str">
        <f t="shared" si="200"/>
        <v>التربية الدينية</v>
      </c>
      <c r="EL184" s="20">
        <f>IF(ROW($C$13)&gt;=COUNT(DV184:EK184),SUMPRODUCT(--(DV184:EK184:EK184&lt;&gt;"")),"")</f>
        <v>16</v>
      </c>
      <c r="EN184" s="1">
        <v>88.5</v>
      </c>
    </row>
    <row r="185" spans="1:144" ht="18.600000000000001" thickTop="1" thickBot="1" x14ac:dyDescent="0.35">
      <c r="B185" s="15">
        <v>173</v>
      </c>
      <c r="C185" s="37">
        <f>الاسماء!B175</f>
        <v>173</v>
      </c>
      <c r="D185" s="34" t="str">
        <f>الاسماء!C175</f>
        <v>وجيه محروس فلفل متى‎</v>
      </c>
      <c r="E185" s="44">
        <v>1582</v>
      </c>
      <c r="F185" s="16"/>
      <c r="G185" s="37" t="str">
        <f>الاسماء!D175</f>
        <v xml:space="preserve"> عمارة عام</v>
      </c>
      <c r="H185" s="41" t="str">
        <f>الاسماء!E175</f>
        <v>مسيحى</v>
      </c>
      <c r="I185" s="65">
        <v>3</v>
      </c>
      <c r="J185" s="65"/>
      <c r="K185" s="65"/>
      <c r="L185" s="17"/>
      <c r="M185" s="68">
        <f t="shared" si="136"/>
        <v>3</v>
      </c>
      <c r="N185" s="68">
        <f t="shared" si="137"/>
        <v>0</v>
      </c>
      <c r="O185" s="20">
        <f t="shared" si="138"/>
        <v>3</v>
      </c>
      <c r="P185" s="65">
        <v>2</v>
      </c>
      <c r="Q185" s="65"/>
      <c r="R185" s="65"/>
      <c r="S185" s="17"/>
      <c r="T185" s="68">
        <f t="shared" si="139"/>
        <v>2</v>
      </c>
      <c r="U185" s="68">
        <f t="shared" si="140"/>
        <v>0</v>
      </c>
      <c r="V185" s="20">
        <f t="shared" si="141"/>
        <v>2</v>
      </c>
      <c r="W185" s="65">
        <v>3</v>
      </c>
      <c r="X185" s="65"/>
      <c r="Y185" s="65"/>
      <c r="Z185" s="17"/>
      <c r="AA185" s="68">
        <f t="shared" si="142"/>
        <v>3</v>
      </c>
      <c r="AB185" s="68">
        <f t="shared" si="143"/>
        <v>0</v>
      </c>
      <c r="AC185" s="20">
        <f t="shared" si="144"/>
        <v>3</v>
      </c>
      <c r="AD185" s="65">
        <v>1</v>
      </c>
      <c r="AE185" s="65"/>
      <c r="AF185" s="65"/>
      <c r="AG185" s="17"/>
      <c r="AH185" s="68">
        <f t="shared" si="145"/>
        <v>1</v>
      </c>
      <c r="AI185" s="68">
        <f t="shared" si="146"/>
        <v>0</v>
      </c>
      <c r="AJ185" s="20">
        <f t="shared" si="147"/>
        <v>1</v>
      </c>
      <c r="AK185" s="65">
        <v>0</v>
      </c>
      <c r="AL185" s="65"/>
      <c r="AM185" s="65"/>
      <c r="AN185" s="17"/>
      <c r="AO185" s="68">
        <f t="shared" si="148"/>
        <v>0</v>
      </c>
      <c r="AP185" s="68">
        <f t="shared" si="149"/>
        <v>0</v>
      </c>
      <c r="AQ185" s="20">
        <f t="shared" si="150"/>
        <v>0</v>
      </c>
      <c r="AR185" s="65">
        <v>2</v>
      </c>
      <c r="AS185" s="65"/>
      <c r="AT185" s="65"/>
      <c r="AU185" s="17"/>
      <c r="AV185" s="68">
        <f t="shared" si="151"/>
        <v>2</v>
      </c>
      <c r="AW185" s="68">
        <f t="shared" si="152"/>
        <v>0</v>
      </c>
      <c r="AX185" s="20">
        <f t="shared" si="153"/>
        <v>2</v>
      </c>
      <c r="AY185" s="65">
        <v>1</v>
      </c>
      <c r="AZ185" s="65"/>
      <c r="BA185" s="65"/>
      <c r="BB185" s="17"/>
      <c r="BC185" s="68">
        <f t="shared" si="154"/>
        <v>1</v>
      </c>
      <c r="BD185" s="68">
        <f t="shared" si="155"/>
        <v>0</v>
      </c>
      <c r="BE185" s="20">
        <f t="shared" si="156"/>
        <v>1</v>
      </c>
      <c r="BF185" s="65">
        <v>2</v>
      </c>
      <c r="BG185" s="65"/>
      <c r="BH185" s="65"/>
      <c r="BI185" s="17"/>
      <c r="BJ185" s="68">
        <f t="shared" si="157"/>
        <v>2</v>
      </c>
      <c r="BK185" s="68">
        <f t="shared" si="158"/>
        <v>0</v>
      </c>
      <c r="BL185" s="20">
        <f t="shared" si="159"/>
        <v>2</v>
      </c>
      <c r="BM185" s="65">
        <v>1</v>
      </c>
      <c r="BN185" s="65"/>
      <c r="BO185" s="65"/>
      <c r="BP185" s="17"/>
      <c r="BQ185" s="68">
        <f t="shared" si="160"/>
        <v>1</v>
      </c>
      <c r="BR185" s="68">
        <f t="shared" si="161"/>
        <v>0</v>
      </c>
      <c r="BS185" s="20">
        <f t="shared" si="162"/>
        <v>1</v>
      </c>
      <c r="BT185" s="65">
        <v>4</v>
      </c>
      <c r="BU185" s="65"/>
      <c r="BV185" s="65"/>
      <c r="BW185" s="17"/>
      <c r="BX185" s="68">
        <f t="shared" si="163"/>
        <v>4</v>
      </c>
      <c r="BY185" s="68">
        <f t="shared" si="164"/>
        <v>0</v>
      </c>
      <c r="BZ185" s="68">
        <f t="shared" si="165"/>
        <v>4</v>
      </c>
      <c r="CA185" s="65">
        <v>4</v>
      </c>
      <c r="CB185" s="65"/>
      <c r="CC185" s="65"/>
      <c r="CD185" s="17"/>
      <c r="CE185" s="68">
        <f t="shared" si="166"/>
        <v>4</v>
      </c>
      <c r="CF185" s="68">
        <f t="shared" si="167"/>
        <v>0</v>
      </c>
      <c r="CG185" s="20">
        <f t="shared" si="168"/>
        <v>4</v>
      </c>
      <c r="CH185" s="65">
        <v>3</v>
      </c>
      <c r="CI185" s="65"/>
      <c r="CJ185" s="65"/>
      <c r="CK185" s="17"/>
      <c r="CL185" s="68">
        <f t="shared" si="169"/>
        <v>3</v>
      </c>
      <c r="CM185" s="68">
        <f t="shared" si="170"/>
        <v>0</v>
      </c>
      <c r="CN185" s="20">
        <f t="shared" si="171"/>
        <v>3</v>
      </c>
      <c r="CO185" s="65">
        <v>3</v>
      </c>
      <c r="CP185" s="65"/>
      <c r="CQ185" s="65"/>
      <c r="CR185" s="17"/>
      <c r="CS185" s="68">
        <f t="shared" si="172"/>
        <v>3</v>
      </c>
      <c r="CT185" s="68">
        <f t="shared" si="173"/>
        <v>0</v>
      </c>
      <c r="CU185" s="20">
        <f t="shared" si="174"/>
        <v>3</v>
      </c>
      <c r="CV185" s="65">
        <v>2</v>
      </c>
      <c r="CW185" s="65"/>
      <c r="CX185" s="65"/>
      <c r="CY185" s="17"/>
      <c r="CZ185" s="68">
        <f t="shared" si="175"/>
        <v>2</v>
      </c>
      <c r="DA185" s="68">
        <f t="shared" si="176"/>
        <v>0</v>
      </c>
      <c r="DB185" s="20">
        <f t="shared" si="177"/>
        <v>2</v>
      </c>
      <c r="DC185" s="65">
        <v>4.5</v>
      </c>
      <c r="DD185" s="69">
        <v>0</v>
      </c>
      <c r="DE185" s="65"/>
      <c r="DF185" s="17"/>
      <c r="DG185" s="68">
        <f t="shared" si="134"/>
        <v>4.5</v>
      </c>
      <c r="DH185" s="68">
        <f t="shared" si="135"/>
        <v>0</v>
      </c>
      <c r="DI185" s="20">
        <f t="shared" si="178"/>
        <v>4.5</v>
      </c>
      <c r="DJ185" s="20">
        <f t="shared" si="179"/>
        <v>34.5</v>
      </c>
      <c r="DK185" s="65">
        <v>2</v>
      </c>
      <c r="DL185" s="65"/>
      <c r="DM185" s="65"/>
      <c r="DN185" s="17"/>
      <c r="DO185" s="68">
        <f t="shared" si="180"/>
        <v>2</v>
      </c>
      <c r="DP185" s="68">
        <f t="shared" si="181"/>
        <v>0</v>
      </c>
      <c r="DQ185" s="20">
        <f t="shared" si="182"/>
        <v>2</v>
      </c>
      <c r="DR185" s="20" t="str">
        <f t="shared" si="183"/>
        <v>راسب</v>
      </c>
      <c r="DS185" s="18"/>
      <c r="DT185"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5" s="19"/>
      <c r="DV185" s="20" t="str">
        <f t="shared" si="185"/>
        <v>اللغة العربية واَدابها</v>
      </c>
      <c r="DW185" s="20" t="str">
        <f t="shared" si="186"/>
        <v>اللغة الإنجليزية</v>
      </c>
      <c r="DX185" s="20" t="str">
        <f t="shared" si="187"/>
        <v>الرياضيات العامة</v>
      </c>
      <c r="DY185" s="20" t="str">
        <f t="shared" si="188"/>
        <v xml:space="preserve"> الفيزياء العامة </v>
      </c>
      <c r="DZ185" s="20" t="str">
        <f t="shared" si="189"/>
        <v>الكيمياء</v>
      </c>
      <c r="EA185" s="20" t="str">
        <f t="shared" si="190"/>
        <v xml:space="preserve"> الدراسات الاجتماعية</v>
      </c>
      <c r="EB185" s="20" t="str">
        <f t="shared" si="191"/>
        <v>التربية الوطنية</v>
      </c>
      <c r="EC185" s="20" t="str">
        <f t="shared" si="192"/>
        <v>الحاسب الألى</v>
      </c>
      <c r="ED185" s="20" t="str">
        <f t="shared" si="193"/>
        <v>الأمن الصناعى والسلامة المهنية</v>
      </c>
      <c r="EE185" s="20" t="str">
        <f t="shared" si="194"/>
        <v>مبادئ الرسم الفنى</v>
      </c>
      <c r="EF185" s="20" t="str">
        <f t="shared" si="195"/>
        <v>التكنولوجيا</v>
      </c>
      <c r="EG185" s="20" t="str">
        <f t="shared" si="196"/>
        <v>الخامات</v>
      </c>
      <c r="EH185" s="20" t="str">
        <f t="shared" si="197"/>
        <v>المعدات</v>
      </c>
      <c r="EI185" s="20" t="str">
        <f t="shared" si="198"/>
        <v>مبادئ الكهرباء</v>
      </c>
      <c r="EJ185" s="20" t="str">
        <f t="shared" si="199"/>
        <v>التدريبات العملية</v>
      </c>
      <c r="EK185" s="20" t="str">
        <f t="shared" si="200"/>
        <v>التربية الدينية</v>
      </c>
      <c r="EL185" s="20">
        <f>IF(ROW($C$13)&gt;=COUNT(DV185:EK185),SUMPRODUCT(--(DV185:EK185:EK185&lt;&gt;"")),"")</f>
        <v>16</v>
      </c>
      <c r="EN185" s="1">
        <v>89</v>
      </c>
    </row>
    <row r="186" spans="1:144" ht="18.600000000000001" thickTop="1" thickBot="1" x14ac:dyDescent="0.35">
      <c r="B186" s="15">
        <v>174</v>
      </c>
      <c r="C186" s="37">
        <f>الاسماء!B176</f>
        <v>174</v>
      </c>
      <c r="D186" s="34" t="str">
        <f>الاسماء!C176</f>
        <v>وليد شعبان بكرى حماد‎</v>
      </c>
      <c r="E186" s="44">
        <v>1583</v>
      </c>
      <c r="F186" s="16"/>
      <c r="G186" s="37" t="str">
        <f>الاسماء!D176</f>
        <v xml:space="preserve"> عمارة عام</v>
      </c>
      <c r="H186" s="41" t="str">
        <f>الاسماء!E176</f>
        <v>مسلم</v>
      </c>
      <c r="I186" s="17">
        <v>3</v>
      </c>
      <c r="J186" s="17">
        <v>11</v>
      </c>
      <c r="K186" s="17"/>
      <c r="L186" s="17"/>
      <c r="M186" s="20">
        <f t="shared" si="136"/>
        <v>14</v>
      </c>
      <c r="N186" s="20">
        <f t="shared" si="137"/>
        <v>0</v>
      </c>
      <c r="O186" s="20">
        <f t="shared" si="138"/>
        <v>14</v>
      </c>
      <c r="P186" s="17">
        <v>2</v>
      </c>
      <c r="Q186" s="17">
        <v>3</v>
      </c>
      <c r="R186" s="17"/>
      <c r="S186" s="17"/>
      <c r="T186" s="20">
        <f t="shared" si="139"/>
        <v>5</v>
      </c>
      <c r="U186" s="20">
        <f t="shared" si="140"/>
        <v>0</v>
      </c>
      <c r="V186" s="20">
        <f t="shared" si="141"/>
        <v>5</v>
      </c>
      <c r="W186" s="17">
        <v>3</v>
      </c>
      <c r="X186" s="17">
        <v>7</v>
      </c>
      <c r="Y186" s="17"/>
      <c r="Z186" s="17"/>
      <c r="AA186" s="20">
        <f t="shared" si="142"/>
        <v>10</v>
      </c>
      <c r="AB186" s="20">
        <f t="shared" si="143"/>
        <v>0</v>
      </c>
      <c r="AC186" s="20">
        <f t="shared" si="144"/>
        <v>10</v>
      </c>
      <c r="AD186" s="17">
        <v>1</v>
      </c>
      <c r="AE186" s="17">
        <v>2.5</v>
      </c>
      <c r="AF186" s="17"/>
      <c r="AG186" s="17"/>
      <c r="AH186" s="20">
        <f t="shared" si="145"/>
        <v>3.5</v>
      </c>
      <c r="AI186" s="20">
        <f t="shared" si="146"/>
        <v>0</v>
      </c>
      <c r="AJ186" s="20">
        <f t="shared" si="147"/>
        <v>3.5</v>
      </c>
      <c r="AK186" s="17">
        <v>1</v>
      </c>
      <c r="AL186" s="17">
        <v>4</v>
      </c>
      <c r="AM186" s="17"/>
      <c r="AN186" s="17"/>
      <c r="AO186" s="20">
        <f t="shared" si="148"/>
        <v>5</v>
      </c>
      <c r="AP186" s="20">
        <f t="shared" si="149"/>
        <v>0</v>
      </c>
      <c r="AQ186" s="20">
        <f t="shared" si="150"/>
        <v>5</v>
      </c>
      <c r="AR186" s="17">
        <v>1</v>
      </c>
      <c r="AS186" s="17">
        <v>5</v>
      </c>
      <c r="AT186" s="17"/>
      <c r="AU186" s="17"/>
      <c r="AV186" s="20">
        <f t="shared" si="151"/>
        <v>6</v>
      </c>
      <c r="AW186" s="20">
        <f t="shared" si="152"/>
        <v>0</v>
      </c>
      <c r="AX186" s="20">
        <f t="shared" si="153"/>
        <v>6</v>
      </c>
      <c r="AY186" s="17">
        <v>1</v>
      </c>
      <c r="AZ186" s="17">
        <v>0.5</v>
      </c>
      <c r="BA186" s="17"/>
      <c r="BB186" s="17"/>
      <c r="BC186" s="20">
        <f t="shared" si="154"/>
        <v>1.5</v>
      </c>
      <c r="BD186" s="20">
        <f t="shared" si="155"/>
        <v>0</v>
      </c>
      <c r="BE186" s="20">
        <f t="shared" si="156"/>
        <v>1.5</v>
      </c>
      <c r="BF186" s="17">
        <v>1</v>
      </c>
      <c r="BG186" s="17">
        <v>4.5</v>
      </c>
      <c r="BH186" s="17"/>
      <c r="BI186" s="17"/>
      <c r="BJ186" s="20">
        <f t="shared" si="157"/>
        <v>5.5</v>
      </c>
      <c r="BK186" s="20">
        <f t="shared" si="158"/>
        <v>0</v>
      </c>
      <c r="BL186" s="20">
        <f t="shared" si="159"/>
        <v>5.5</v>
      </c>
      <c r="BM186" s="17">
        <v>1</v>
      </c>
      <c r="BN186" s="17">
        <v>4</v>
      </c>
      <c r="BO186" s="17"/>
      <c r="BP186" s="17"/>
      <c r="BQ186" s="20">
        <f t="shared" si="160"/>
        <v>5</v>
      </c>
      <c r="BR186" s="20">
        <f t="shared" si="161"/>
        <v>0</v>
      </c>
      <c r="BS186" s="20">
        <f t="shared" si="162"/>
        <v>5</v>
      </c>
      <c r="BT186" s="17">
        <v>4</v>
      </c>
      <c r="BU186" s="17">
        <v>26</v>
      </c>
      <c r="BV186" s="17"/>
      <c r="BW186" s="17"/>
      <c r="BX186" s="20">
        <f t="shared" si="163"/>
        <v>30</v>
      </c>
      <c r="BY186" s="20">
        <f t="shared" si="164"/>
        <v>0</v>
      </c>
      <c r="BZ186" s="20">
        <f t="shared" si="165"/>
        <v>30</v>
      </c>
      <c r="CA186" s="17">
        <v>4</v>
      </c>
      <c r="CB186" s="17">
        <v>11</v>
      </c>
      <c r="CC186" s="17"/>
      <c r="CD186" s="17"/>
      <c r="CE186" s="20">
        <f t="shared" si="166"/>
        <v>15</v>
      </c>
      <c r="CF186" s="20">
        <f t="shared" si="167"/>
        <v>0</v>
      </c>
      <c r="CG186" s="20">
        <f t="shared" si="168"/>
        <v>15</v>
      </c>
      <c r="CH186" s="17">
        <v>3</v>
      </c>
      <c r="CI186" s="17">
        <v>12</v>
      </c>
      <c r="CJ186" s="17"/>
      <c r="CK186" s="17"/>
      <c r="CL186" s="20">
        <f t="shared" si="169"/>
        <v>15</v>
      </c>
      <c r="CM186" s="20">
        <f t="shared" si="170"/>
        <v>0</v>
      </c>
      <c r="CN186" s="20">
        <f t="shared" si="171"/>
        <v>15</v>
      </c>
      <c r="CO186" s="17">
        <v>3</v>
      </c>
      <c r="CP186" s="17">
        <v>14</v>
      </c>
      <c r="CQ186" s="17"/>
      <c r="CR186" s="17"/>
      <c r="CS186" s="20">
        <f t="shared" si="172"/>
        <v>17</v>
      </c>
      <c r="CT186" s="20">
        <f t="shared" si="173"/>
        <v>0</v>
      </c>
      <c r="CU186" s="20">
        <f t="shared" si="174"/>
        <v>17</v>
      </c>
      <c r="CV186" s="17">
        <v>2</v>
      </c>
      <c r="CW186" s="17">
        <v>3</v>
      </c>
      <c r="CX186" s="17"/>
      <c r="CY186" s="17"/>
      <c r="CZ186" s="20">
        <f t="shared" si="175"/>
        <v>5</v>
      </c>
      <c r="DA186" s="20">
        <f t="shared" si="176"/>
        <v>0</v>
      </c>
      <c r="DB186" s="20">
        <f t="shared" si="177"/>
        <v>5</v>
      </c>
      <c r="DC186" s="17">
        <v>12</v>
      </c>
      <c r="DD186" s="70">
        <v>56</v>
      </c>
      <c r="DE186" s="17"/>
      <c r="DF186" s="17"/>
      <c r="DG186" s="20">
        <f t="shared" si="134"/>
        <v>68</v>
      </c>
      <c r="DH186" s="20">
        <f t="shared" si="135"/>
        <v>0</v>
      </c>
      <c r="DI186" s="20">
        <f t="shared" si="178"/>
        <v>68</v>
      </c>
      <c r="DJ186" s="20">
        <f t="shared" si="179"/>
        <v>204</v>
      </c>
      <c r="DK186" s="17">
        <v>2</v>
      </c>
      <c r="DL186" s="17">
        <v>6.5</v>
      </c>
      <c r="DM186" s="17"/>
      <c r="DN186" s="17"/>
      <c r="DO186" s="20">
        <f t="shared" si="180"/>
        <v>8.5</v>
      </c>
      <c r="DP186" s="20">
        <f t="shared" si="181"/>
        <v>0</v>
      </c>
      <c r="DQ186" s="20">
        <f t="shared" si="182"/>
        <v>8.5</v>
      </c>
      <c r="DR186" s="20" t="str">
        <f t="shared" si="183"/>
        <v>راسب</v>
      </c>
      <c r="DS186" s="18"/>
      <c r="DT186"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6" s="19"/>
      <c r="DV186" s="20" t="str">
        <f t="shared" si="185"/>
        <v>اللغة العربية واَدابها</v>
      </c>
      <c r="DW186" s="20" t="str">
        <f t="shared" si="186"/>
        <v>اللغة الإنجليزية</v>
      </c>
      <c r="DX186" s="20" t="str">
        <f t="shared" si="187"/>
        <v>الرياضيات العامة</v>
      </c>
      <c r="DY186" s="20" t="str">
        <f t="shared" si="188"/>
        <v xml:space="preserve"> الفيزياء العامة </v>
      </c>
      <c r="DZ186" s="20" t="str">
        <f t="shared" si="189"/>
        <v>الكيمياء</v>
      </c>
      <c r="EA186" s="20" t="str">
        <f t="shared" si="190"/>
        <v xml:space="preserve"> الدراسات الاجتماعية</v>
      </c>
      <c r="EB186" s="20" t="str">
        <f t="shared" si="191"/>
        <v>التربية الوطنية</v>
      </c>
      <c r="EC186" s="20" t="str">
        <f t="shared" si="192"/>
        <v>الحاسب الألى</v>
      </c>
      <c r="ED186" s="20" t="str">
        <f t="shared" si="193"/>
        <v>الأمن الصناعى والسلامة المهنية</v>
      </c>
      <c r="EE186" s="20" t="str">
        <f t="shared" si="194"/>
        <v>مبادئ الرسم الفنى</v>
      </c>
      <c r="EF186" s="20" t="str">
        <f t="shared" si="195"/>
        <v>التكنولوجيا</v>
      </c>
      <c r="EG186" s="20" t="str">
        <f t="shared" si="196"/>
        <v>الخامات</v>
      </c>
      <c r="EH186" s="20" t="str">
        <f t="shared" si="197"/>
        <v>المعدات</v>
      </c>
      <c r="EI186" s="20" t="str">
        <f t="shared" si="198"/>
        <v>مبادئ الكهرباء</v>
      </c>
      <c r="EJ186" s="20" t="str">
        <f t="shared" si="199"/>
        <v>التدريبات العملية</v>
      </c>
      <c r="EK186" s="20" t="str">
        <f t="shared" si="200"/>
        <v>التربية الدينية</v>
      </c>
      <c r="EL186" s="20">
        <f>IF(ROW($C$13)&gt;=COUNT(DV186:EK186),SUMPRODUCT(--(DV186:EK186:EK186&lt;&gt;"")),"")</f>
        <v>16</v>
      </c>
      <c r="EN186" s="1">
        <v>89.5</v>
      </c>
    </row>
    <row r="187" spans="1:144" ht="18.600000000000001" thickTop="1" thickBot="1" x14ac:dyDescent="0.35">
      <c r="A187" s="64"/>
      <c r="B187" s="15">
        <v>175</v>
      </c>
      <c r="C187" s="37">
        <f>الاسماء!B177</f>
        <v>175</v>
      </c>
      <c r="D187" s="34" t="str">
        <f>الاسماء!C177</f>
        <v>ياسر احمد عبد العال احمد‎</v>
      </c>
      <c r="E187" s="48">
        <v>1584</v>
      </c>
      <c r="F187" s="16"/>
      <c r="G187" s="37" t="str">
        <f>الاسماء!D177</f>
        <v xml:space="preserve"> عمارة عام</v>
      </c>
      <c r="H187" s="41" t="str">
        <f>الاسماء!E177</f>
        <v>مسلم</v>
      </c>
      <c r="I187" s="65">
        <v>3</v>
      </c>
      <c r="J187" s="65"/>
      <c r="K187" s="65"/>
      <c r="L187" s="65"/>
      <c r="M187" s="68">
        <f t="shared" si="136"/>
        <v>3</v>
      </c>
      <c r="N187" s="68">
        <f t="shared" si="137"/>
        <v>0</v>
      </c>
      <c r="O187" s="68">
        <f t="shared" si="138"/>
        <v>3</v>
      </c>
      <c r="P187" s="65">
        <v>2</v>
      </c>
      <c r="Q187" s="65"/>
      <c r="R187" s="65"/>
      <c r="S187" s="65"/>
      <c r="T187" s="68">
        <f t="shared" si="139"/>
        <v>2</v>
      </c>
      <c r="U187" s="68">
        <f t="shared" si="140"/>
        <v>0</v>
      </c>
      <c r="V187" s="68">
        <f t="shared" si="141"/>
        <v>2</v>
      </c>
      <c r="W187" s="65">
        <v>3</v>
      </c>
      <c r="X187" s="65"/>
      <c r="Y187" s="65"/>
      <c r="Z187" s="65"/>
      <c r="AA187" s="68">
        <f t="shared" si="142"/>
        <v>3</v>
      </c>
      <c r="AB187" s="68">
        <f t="shared" si="143"/>
        <v>0</v>
      </c>
      <c r="AC187" s="68">
        <f t="shared" si="144"/>
        <v>3</v>
      </c>
      <c r="AD187" s="65">
        <v>1</v>
      </c>
      <c r="AE187" s="65"/>
      <c r="AF187" s="65"/>
      <c r="AG187" s="65"/>
      <c r="AH187" s="68">
        <f t="shared" si="145"/>
        <v>1</v>
      </c>
      <c r="AI187" s="68">
        <f t="shared" si="146"/>
        <v>0</v>
      </c>
      <c r="AJ187" s="68">
        <f t="shared" si="147"/>
        <v>1</v>
      </c>
      <c r="AK187" s="65">
        <v>0</v>
      </c>
      <c r="AL187" s="65"/>
      <c r="AM187" s="65"/>
      <c r="AN187" s="65"/>
      <c r="AO187" s="68">
        <f t="shared" si="148"/>
        <v>0</v>
      </c>
      <c r="AP187" s="68">
        <f t="shared" si="149"/>
        <v>0</v>
      </c>
      <c r="AQ187" s="68">
        <f t="shared" si="150"/>
        <v>0</v>
      </c>
      <c r="AR187" s="65">
        <v>1</v>
      </c>
      <c r="AS187" s="65"/>
      <c r="AT187" s="65"/>
      <c r="AU187" s="65"/>
      <c r="AV187" s="68">
        <f t="shared" si="151"/>
        <v>1</v>
      </c>
      <c r="AW187" s="68">
        <f t="shared" si="152"/>
        <v>0</v>
      </c>
      <c r="AX187" s="68">
        <f t="shared" si="153"/>
        <v>1</v>
      </c>
      <c r="AY187" s="65">
        <v>0.5</v>
      </c>
      <c r="AZ187" s="65"/>
      <c r="BA187" s="65"/>
      <c r="BB187" s="65"/>
      <c r="BC187" s="68">
        <f t="shared" si="154"/>
        <v>0.5</v>
      </c>
      <c r="BD187" s="68">
        <f t="shared" si="155"/>
        <v>0</v>
      </c>
      <c r="BE187" s="68">
        <f t="shared" si="156"/>
        <v>0.5</v>
      </c>
      <c r="BF187" s="65">
        <v>1</v>
      </c>
      <c r="BG187" s="65"/>
      <c r="BH187" s="65"/>
      <c r="BI187" s="65"/>
      <c r="BJ187" s="68">
        <f t="shared" si="157"/>
        <v>1</v>
      </c>
      <c r="BK187" s="68">
        <f t="shared" si="158"/>
        <v>0</v>
      </c>
      <c r="BL187" s="68">
        <f t="shared" si="159"/>
        <v>1</v>
      </c>
      <c r="BM187" s="65">
        <v>1</v>
      </c>
      <c r="BN187" s="65"/>
      <c r="BO187" s="65"/>
      <c r="BP187" s="65"/>
      <c r="BQ187" s="68">
        <f t="shared" si="160"/>
        <v>1</v>
      </c>
      <c r="BR187" s="68">
        <f t="shared" si="161"/>
        <v>0</v>
      </c>
      <c r="BS187" s="68">
        <f t="shared" si="162"/>
        <v>1</v>
      </c>
      <c r="BT187" s="65">
        <v>5</v>
      </c>
      <c r="BU187" s="65"/>
      <c r="BV187" s="65"/>
      <c r="BW187" s="65"/>
      <c r="BX187" s="68">
        <f t="shared" si="163"/>
        <v>5</v>
      </c>
      <c r="BY187" s="68">
        <f t="shared" si="164"/>
        <v>0</v>
      </c>
      <c r="BZ187" s="68">
        <f t="shared" si="165"/>
        <v>5</v>
      </c>
      <c r="CA187" s="65">
        <v>4</v>
      </c>
      <c r="CB187" s="65"/>
      <c r="CC187" s="65"/>
      <c r="CD187" s="65"/>
      <c r="CE187" s="68">
        <f t="shared" si="166"/>
        <v>4</v>
      </c>
      <c r="CF187" s="68">
        <f t="shared" si="167"/>
        <v>0</v>
      </c>
      <c r="CG187" s="68">
        <f t="shared" si="168"/>
        <v>4</v>
      </c>
      <c r="CH187" s="65">
        <v>3</v>
      </c>
      <c r="CI187" s="65"/>
      <c r="CJ187" s="65"/>
      <c r="CK187" s="65"/>
      <c r="CL187" s="68">
        <f t="shared" si="169"/>
        <v>3</v>
      </c>
      <c r="CM187" s="68">
        <f t="shared" si="170"/>
        <v>0</v>
      </c>
      <c r="CN187" s="20">
        <f t="shared" si="171"/>
        <v>3</v>
      </c>
      <c r="CO187" s="65">
        <v>3</v>
      </c>
      <c r="CP187" s="65"/>
      <c r="CQ187" s="65"/>
      <c r="CR187" s="65"/>
      <c r="CS187" s="68">
        <f t="shared" si="172"/>
        <v>3</v>
      </c>
      <c r="CT187" s="68">
        <f t="shared" si="173"/>
        <v>0</v>
      </c>
      <c r="CU187" s="68">
        <f t="shared" si="174"/>
        <v>3</v>
      </c>
      <c r="CV187" s="65">
        <v>1</v>
      </c>
      <c r="CW187" s="65"/>
      <c r="CX187" s="65"/>
      <c r="CY187" s="65"/>
      <c r="CZ187" s="68">
        <f t="shared" si="175"/>
        <v>1</v>
      </c>
      <c r="DA187" s="68">
        <f t="shared" si="176"/>
        <v>0</v>
      </c>
      <c r="DB187" s="68">
        <f t="shared" si="177"/>
        <v>1</v>
      </c>
      <c r="DC187" s="65">
        <v>0</v>
      </c>
      <c r="DD187" s="69">
        <v>0</v>
      </c>
      <c r="DE187" s="65"/>
      <c r="DF187" s="65"/>
      <c r="DG187" s="68">
        <f t="shared" si="134"/>
        <v>0</v>
      </c>
      <c r="DH187" s="68">
        <f t="shared" si="135"/>
        <v>0</v>
      </c>
      <c r="DI187" s="20">
        <f t="shared" si="178"/>
        <v>0</v>
      </c>
      <c r="DJ187" s="20">
        <f t="shared" si="179"/>
        <v>28</v>
      </c>
      <c r="DK187" s="65">
        <v>2</v>
      </c>
      <c r="DL187" s="65"/>
      <c r="DM187" s="65"/>
      <c r="DN187" s="17"/>
      <c r="DO187" s="68">
        <f t="shared" si="180"/>
        <v>2</v>
      </c>
      <c r="DP187" s="68">
        <f t="shared" si="181"/>
        <v>0</v>
      </c>
      <c r="DQ187" s="20">
        <f t="shared" si="182"/>
        <v>2</v>
      </c>
      <c r="DR187" s="20" t="str">
        <f t="shared" si="183"/>
        <v>راسب</v>
      </c>
      <c r="DS187" s="18"/>
      <c r="DT187"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7" s="19"/>
      <c r="DV187" s="20" t="str">
        <f t="shared" si="185"/>
        <v>اللغة العربية واَدابها</v>
      </c>
      <c r="DW187" s="20" t="str">
        <f t="shared" si="186"/>
        <v>اللغة الإنجليزية</v>
      </c>
      <c r="DX187" s="20" t="str">
        <f t="shared" si="187"/>
        <v>الرياضيات العامة</v>
      </c>
      <c r="DY187" s="20" t="str">
        <f t="shared" si="188"/>
        <v xml:space="preserve"> الفيزياء العامة </v>
      </c>
      <c r="DZ187" s="20" t="str">
        <f t="shared" si="189"/>
        <v>الكيمياء</v>
      </c>
      <c r="EA187" s="20" t="str">
        <f t="shared" si="190"/>
        <v xml:space="preserve"> الدراسات الاجتماعية</v>
      </c>
      <c r="EB187" s="20" t="str">
        <f t="shared" si="191"/>
        <v>التربية الوطنية</v>
      </c>
      <c r="EC187" s="20" t="str">
        <f t="shared" si="192"/>
        <v>الحاسب الألى</v>
      </c>
      <c r="ED187" s="20" t="str">
        <f t="shared" si="193"/>
        <v>الأمن الصناعى والسلامة المهنية</v>
      </c>
      <c r="EE187" s="20" t="str">
        <f t="shared" si="194"/>
        <v>مبادئ الرسم الفنى</v>
      </c>
      <c r="EF187" s="20" t="str">
        <f t="shared" si="195"/>
        <v>التكنولوجيا</v>
      </c>
      <c r="EG187" s="20" t="str">
        <f t="shared" si="196"/>
        <v>الخامات</v>
      </c>
      <c r="EH187" s="20" t="str">
        <f t="shared" si="197"/>
        <v>المعدات</v>
      </c>
      <c r="EI187" s="20" t="str">
        <f t="shared" si="198"/>
        <v>مبادئ الكهرباء</v>
      </c>
      <c r="EJ187" s="20" t="str">
        <f t="shared" si="199"/>
        <v>التدريبات العملية</v>
      </c>
      <c r="EK187" s="20" t="str">
        <f t="shared" si="200"/>
        <v>التربية الدينية</v>
      </c>
      <c r="EL187" s="20">
        <f>IF(ROW($C$13)&gt;=COUNT(DV187:EK187),SUMPRODUCT(--(DV187:EK187:EK187&lt;&gt;"")),"")</f>
        <v>16</v>
      </c>
      <c r="EN187" s="1">
        <v>90</v>
      </c>
    </row>
    <row r="188" spans="1:144" ht="18.600000000000001" thickTop="1" thickBot="1" x14ac:dyDescent="0.35">
      <c r="B188" s="15">
        <v>176</v>
      </c>
      <c r="C188" s="37">
        <f>الاسماء!B178</f>
        <v>176</v>
      </c>
      <c r="D188" s="34" t="str">
        <f>الاسماء!C178</f>
        <v>يوسف احمد عبد العظيم بهنسى‎</v>
      </c>
      <c r="E188" s="44">
        <v>1585</v>
      </c>
      <c r="F188" s="16"/>
      <c r="G188" s="37" t="str">
        <f>الاسماء!D178</f>
        <v xml:space="preserve"> عمارة عام</v>
      </c>
      <c r="H188" s="41" t="str">
        <f>الاسماء!E178</f>
        <v>مسلم</v>
      </c>
      <c r="I188" s="17">
        <v>3</v>
      </c>
      <c r="J188" s="17">
        <v>12</v>
      </c>
      <c r="K188" s="17"/>
      <c r="L188" s="17"/>
      <c r="M188" s="20">
        <f t="shared" si="136"/>
        <v>15</v>
      </c>
      <c r="N188" s="20">
        <f t="shared" si="137"/>
        <v>0</v>
      </c>
      <c r="O188" s="20">
        <f t="shared" si="138"/>
        <v>15</v>
      </c>
      <c r="P188" s="17">
        <v>2</v>
      </c>
      <c r="Q188" s="17">
        <v>3</v>
      </c>
      <c r="R188" s="17"/>
      <c r="S188" s="17"/>
      <c r="T188" s="20">
        <f t="shared" si="139"/>
        <v>5</v>
      </c>
      <c r="U188" s="20">
        <f t="shared" si="140"/>
        <v>0</v>
      </c>
      <c r="V188" s="20">
        <f t="shared" si="141"/>
        <v>5</v>
      </c>
      <c r="W188" s="17">
        <v>2</v>
      </c>
      <c r="X188" s="17">
        <v>8</v>
      </c>
      <c r="Y188" s="17"/>
      <c r="Z188" s="17"/>
      <c r="AA188" s="20">
        <f t="shared" si="142"/>
        <v>10</v>
      </c>
      <c r="AB188" s="20">
        <f t="shared" si="143"/>
        <v>0</v>
      </c>
      <c r="AC188" s="20">
        <f t="shared" si="144"/>
        <v>10</v>
      </c>
      <c r="AD188" s="17">
        <v>1</v>
      </c>
      <c r="AE188" s="17">
        <v>2.5</v>
      </c>
      <c r="AF188" s="17"/>
      <c r="AG188" s="17"/>
      <c r="AH188" s="20">
        <f t="shared" si="145"/>
        <v>3.5</v>
      </c>
      <c r="AI188" s="20">
        <f t="shared" si="146"/>
        <v>0</v>
      </c>
      <c r="AJ188" s="20">
        <f t="shared" si="147"/>
        <v>3.5</v>
      </c>
      <c r="AK188" s="17">
        <v>1</v>
      </c>
      <c r="AL188" s="17">
        <v>3.5</v>
      </c>
      <c r="AM188" s="17"/>
      <c r="AN188" s="17"/>
      <c r="AO188" s="20">
        <f t="shared" si="148"/>
        <v>4.5</v>
      </c>
      <c r="AP188" s="20">
        <f t="shared" si="149"/>
        <v>0</v>
      </c>
      <c r="AQ188" s="20">
        <f t="shared" si="150"/>
        <v>4.5</v>
      </c>
      <c r="AR188" s="17">
        <v>2</v>
      </c>
      <c r="AS188" s="17">
        <v>4</v>
      </c>
      <c r="AT188" s="17"/>
      <c r="AU188" s="17"/>
      <c r="AV188" s="20">
        <f t="shared" si="151"/>
        <v>6</v>
      </c>
      <c r="AW188" s="20">
        <f t="shared" si="152"/>
        <v>0</v>
      </c>
      <c r="AX188" s="20">
        <f t="shared" si="153"/>
        <v>6</v>
      </c>
      <c r="AY188" s="17">
        <v>1.5</v>
      </c>
      <c r="AZ188" s="17">
        <v>2</v>
      </c>
      <c r="BA188" s="17"/>
      <c r="BB188" s="17"/>
      <c r="BC188" s="20">
        <f t="shared" si="154"/>
        <v>3.5</v>
      </c>
      <c r="BD188" s="20">
        <f t="shared" si="155"/>
        <v>0</v>
      </c>
      <c r="BE188" s="20">
        <f t="shared" si="156"/>
        <v>3.5</v>
      </c>
      <c r="BF188" s="17">
        <v>2</v>
      </c>
      <c r="BG188" s="17">
        <v>5</v>
      </c>
      <c r="BH188" s="17"/>
      <c r="BI188" s="17"/>
      <c r="BJ188" s="20">
        <f t="shared" si="157"/>
        <v>7</v>
      </c>
      <c r="BK188" s="20">
        <f t="shared" si="158"/>
        <v>0</v>
      </c>
      <c r="BL188" s="20">
        <f t="shared" si="159"/>
        <v>7</v>
      </c>
      <c r="BM188" s="17">
        <v>2</v>
      </c>
      <c r="BN188" s="17">
        <v>5</v>
      </c>
      <c r="BO188" s="17"/>
      <c r="BP188" s="17"/>
      <c r="BQ188" s="20">
        <f t="shared" si="160"/>
        <v>7</v>
      </c>
      <c r="BR188" s="20">
        <f t="shared" si="161"/>
        <v>0</v>
      </c>
      <c r="BS188" s="20">
        <f t="shared" si="162"/>
        <v>7</v>
      </c>
      <c r="BT188" s="17">
        <v>8</v>
      </c>
      <c r="BU188" s="17">
        <v>28</v>
      </c>
      <c r="BV188" s="17"/>
      <c r="BW188" s="17"/>
      <c r="BX188" s="20">
        <f t="shared" si="163"/>
        <v>36</v>
      </c>
      <c r="BY188" s="20">
        <f t="shared" si="164"/>
        <v>0</v>
      </c>
      <c r="BZ188" s="20">
        <f t="shared" si="165"/>
        <v>36</v>
      </c>
      <c r="CA188" s="17">
        <v>5</v>
      </c>
      <c r="CB188" s="17">
        <v>14</v>
      </c>
      <c r="CC188" s="17"/>
      <c r="CD188" s="17"/>
      <c r="CE188" s="20">
        <f t="shared" si="166"/>
        <v>19</v>
      </c>
      <c r="CF188" s="20">
        <f t="shared" si="167"/>
        <v>0</v>
      </c>
      <c r="CG188" s="20">
        <f t="shared" si="168"/>
        <v>19</v>
      </c>
      <c r="CH188" s="17">
        <v>5</v>
      </c>
      <c r="CI188" s="17">
        <v>12</v>
      </c>
      <c r="CJ188" s="17"/>
      <c r="CK188" s="17"/>
      <c r="CL188" s="20">
        <f t="shared" si="169"/>
        <v>17</v>
      </c>
      <c r="CM188" s="20">
        <f t="shared" si="170"/>
        <v>0</v>
      </c>
      <c r="CN188" s="20">
        <f t="shared" si="171"/>
        <v>17</v>
      </c>
      <c r="CO188" s="17">
        <v>5</v>
      </c>
      <c r="CP188" s="17">
        <v>14</v>
      </c>
      <c r="CQ188" s="17"/>
      <c r="CR188" s="17"/>
      <c r="CS188" s="20">
        <f t="shared" si="172"/>
        <v>19</v>
      </c>
      <c r="CT188" s="20">
        <f t="shared" si="173"/>
        <v>0</v>
      </c>
      <c r="CU188" s="20">
        <f t="shared" si="174"/>
        <v>19</v>
      </c>
      <c r="CV188" s="17">
        <v>2</v>
      </c>
      <c r="CW188" s="17">
        <v>3</v>
      </c>
      <c r="CX188" s="17"/>
      <c r="CY188" s="17"/>
      <c r="CZ188" s="20">
        <f t="shared" si="175"/>
        <v>5</v>
      </c>
      <c r="DA188" s="20">
        <f t="shared" si="176"/>
        <v>0</v>
      </c>
      <c r="DB188" s="20">
        <f t="shared" si="177"/>
        <v>5</v>
      </c>
      <c r="DC188" s="17">
        <v>14</v>
      </c>
      <c r="DD188" s="70">
        <v>53</v>
      </c>
      <c r="DE188" s="17"/>
      <c r="DF188" s="17"/>
      <c r="DG188" s="20">
        <f t="shared" si="134"/>
        <v>67</v>
      </c>
      <c r="DH188" s="20">
        <f t="shared" si="135"/>
        <v>0</v>
      </c>
      <c r="DI188" s="20">
        <f t="shared" si="178"/>
        <v>67</v>
      </c>
      <c r="DJ188" s="20">
        <f t="shared" si="179"/>
        <v>221</v>
      </c>
      <c r="DK188" s="17">
        <v>2</v>
      </c>
      <c r="DL188" s="17">
        <v>6.5</v>
      </c>
      <c r="DM188" s="17"/>
      <c r="DN188" s="17"/>
      <c r="DO188" s="20">
        <f t="shared" si="180"/>
        <v>8.5</v>
      </c>
      <c r="DP188" s="20">
        <f t="shared" si="181"/>
        <v>0</v>
      </c>
      <c r="DQ188" s="20">
        <f t="shared" si="182"/>
        <v>8.5</v>
      </c>
      <c r="DR188" s="20" t="str">
        <f t="shared" si="183"/>
        <v>راسب</v>
      </c>
      <c r="DS188" s="18"/>
      <c r="DT188"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8" s="19"/>
      <c r="DV188" s="20" t="str">
        <f t="shared" si="185"/>
        <v>اللغة العربية واَدابها</v>
      </c>
      <c r="DW188" s="20" t="str">
        <f t="shared" si="186"/>
        <v>اللغة الإنجليزية</v>
      </c>
      <c r="DX188" s="20" t="str">
        <f t="shared" si="187"/>
        <v>الرياضيات العامة</v>
      </c>
      <c r="DY188" s="20" t="str">
        <f t="shared" si="188"/>
        <v xml:space="preserve"> الفيزياء العامة </v>
      </c>
      <c r="DZ188" s="20" t="str">
        <f t="shared" si="189"/>
        <v>الكيمياء</v>
      </c>
      <c r="EA188" s="20" t="str">
        <f t="shared" si="190"/>
        <v xml:space="preserve"> الدراسات الاجتماعية</v>
      </c>
      <c r="EB188" s="20" t="str">
        <f t="shared" si="191"/>
        <v>التربية الوطنية</v>
      </c>
      <c r="EC188" s="20" t="str">
        <f t="shared" si="192"/>
        <v>الحاسب الألى</v>
      </c>
      <c r="ED188" s="20" t="str">
        <f t="shared" si="193"/>
        <v>الأمن الصناعى والسلامة المهنية</v>
      </c>
      <c r="EE188" s="20" t="str">
        <f t="shared" si="194"/>
        <v>مبادئ الرسم الفنى</v>
      </c>
      <c r="EF188" s="20" t="str">
        <f t="shared" si="195"/>
        <v>التكنولوجيا</v>
      </c>
      <c r="EG188" s="20" t="str">
        <f t="shared" si="196"/>
        <v>الخامات</v>
      </c>
      <c r="EH188" s="20" t="str">
        <f t="shared" si="197"/>
        <v>المعدات</v>
      </c>
      <c r="EI188" s="20" t="str">
        <f t="shared" si="198"/>
        <v>مبادئ الكهرباء</v>
      </c>
      <c r="EJ188" s="20" t="str">
        <f t="shared" si="199"/>
        <v>التدريبات العملية</v>
      </c>
      <c r="EK188" s="20" t="str">
        <f t="shared" si="200"/>
        <v>التربية الدينية</v>
      </c>
      <c r="EL188" s="20">
        <f>IF(ROW($C$13)&gt;=COUNT(DV188:EK188),SUMPRODUCT(--(DV188:EK188:EK188&lt;&gt;"")),"")</f>
        <v>16</v>
      </c>
      <c r="EN188" s="1">
        <v>90.5</v>
      </c>
    </row>
    <row r="189" spans="1:144" ht="18.600000000000001" thickTop="1" thickBot="1" x14ac:dyDescent="0.35">
      <c r="B189" s="15">
        <v>177</v>
      </c>
      <c r="C189" s="37">
        <f>الاسماء!B179</f>
        <v>177</v>
      </c>
      <c r="D189" s="34" t="str">
        <f>الاسماء!C179</f>
        <v>يوسف خالد احمد رسلان‎</v>
      </c>
      <c r="E189" s="44">
        <v>1586</v>
      </c>
      <c r="F189" s="16"/>
      <c r="G189" s="37" t="str">
        <f>الاسماء!D179</f>
        <v xml:space="preserve"> عمارة عام</v>
      </c>
      <c r="H189" s="41" t="str">
        <f>الاسماء!E179</f>
        <v>مسلم</v>
      </c>
      <c r="I189" s="17">
        <v>3</v>
      </c>
      <c r="J189" s="17">
        <v>14</v>
      </c>
      <c r="K189" s="17"/>
      <c r="L189" s="17"/>
      <c r="M189" s="20">
        <f t="shared" si="136"/>
        <v>17</v>
      </c>
      <c r="N189" s="20">
        <f t="shared" si="137"/>
        <v>0</v>
      </c>
      <c r="O189" s="20">
        <f t="shared" si="138"/>
        <v>17</v>
      </c>
      <c r="P189" s="17">
        <v>2</v>
      </c>
      <c r="Q189" s="17">
        <v>3</v>
      </c>
      <c r="R189" s="17"/>
      <c r="S189" s="17"/>
      <c r="T189" s="20">
        <f t="shared" si="139"/>
        <v>5</v>
      </c>
      <c r="U189" s="20">
        <f t="shared" si="140"/>
        <v>0</v>
      </c>
      <c r="V189" s="20">
        <f t="shared" si="141"/>
        <v>5</v>
      </c>
      <c r="W189" s="17">
        <v>2</v>
      </c>
      <c r="X189" s="17">
        <v>5</v>
      </c>
      <c r="Y189" s="17"/>
      <c r="Z189" s="17"/>
      <c r="AA189" s="20">
        <f t="shared" si="142"/>
        <v>7</v>
      </c>
      <c r="AB189" s="20">
        <f t="shared" si="143"/>
        <v>0</v>
      </c>
      <c r="AC189" s="20">
        <f t="shared" si="144"/>
        <v>7</v>
      </c>
      <c r="AD189" s="17">
        <v>1</v>
      </c>
      <c r="AE189" s="17">
        <v>3</v>
      </c>
      <c r="AF189" s="17"/>
      <c r="AG189" s="17"/>
      <c r="AH189" s="20">
        <f t="shared" si="145"/>
        <v>4</v>
      </c>
      <c r="AI189" s="20">
        <f t="shared" si="146"/>
        <v>0</v>
      </c>
      <c r="AJ189" s="20">
        <f t="shared" si="147"/>
        <v>4</v>
      </c>
      <c r="AK189" s="17">
        <v>1</v>
      </c>
      <c r="AL189" s="17">
        <v>3.5</v>
      </c>
      <c r="AM189" s="17"/>
      <c r="AN189" s="17"/>
      <c r="AO189" s="20">
        <f t="shared" si="148"/>
        <v>4.5</v>
      </c>
      <c r="AP189" s="20">
        <f t="shared" si="149"/>
        <v>0</v>
      </c>
      <c r="AQ189" s="20">
        <f t="shared" si="150"/>
        <v>4.5</v>
      </c>
      <c r="AR189" s="17">
        <v>2</v>
      </c>
      <c r="AS189" s="17">
        <v>4.5</v>
      </c>
      <c r="AT189" s="17"/>
      <c r="AU189" s="17"/>
      <c r="AV189" s="20">
        <f t="shared" si="151"/>
        <v>6.5</v>
      </c>
      <c r="AW189" s="20">
        <f t="shared" si="152"/>
        <v>0</v>
      </c>
      <c r="AX189" s="20">
        <f t="shared" si="153"/>
        <v>6.5</v>
      </c>
      <c r="AY189" s="17">
        <v>1</v>
      </c>
      <c r="AZ189" s="17">
        <v>2</v>
      </c>
      <c r="BA189" s="17"/>
      <c r="BB189" s="17"/>
      <c r="BC189" s="20">
        <f t="shared" si="154"/>
        <v>3</v>
      </c>
      <c r="BD189" s="20">
        <f t="shared" si="155"/>
        <v>0</v>
      </c>
      <c r="BE189" s="20">
        <f t="shared" si="156"/>
        <v>3</v>
      </c>
      <c r="BF189" s="17">
        <v>2</v>
      </c>
      <c r="BG189" s="17">
        <v>5</v>
      </c>
      <c r="BH189" s="17"/>
      <c r="BI189" s="17"/>
      <c r="BJ189" s="20">
        <f t="shared" si="157"/>
        <v>7</v>
      </c>
      <c r="BK189" s="20">
        <f t="shared" si="158"/>
        <v>0</v>
      </c>
      <c r="BL189" s="20">
        <f t="shared" si="159"/>
        <v>7</v>
      </c>
      <c r="BM189" s="17">
        <v>2</v>
      </c>
      <c r="BN189" s="17">
        <v>5</v>
      </c>
      <c r="BO189" s="17"/>
      <c r="BP189" s="17"/>
      <c r="BQ189" s="20">
        <f t="shared" si="160"/>
        <v>7</v>
      </c>
      <c r="BR189" s="20">
        <f t="shared" si="161"/>
        <v>0</v>
      </c>
      <c r="BS189" s="20">
        <f t="shared" si="162"/>
        <v>7</v>
      </c>
      <c r="BT189" s="17">
        <v>8</v>
      </c>
      <c r="BU189" s="17">
        <v>28</v>
      </c>
      <c r="BV189" s="17"/>
      <c r="BW189" s="17"/>
      <c r="BX189" s="20">
        <f t="shared" si="163"/>
        <v>36</v>
      </c>
      <c r="BY189" s="20">
        <f t="shared" si="164"/>
        <v>0</v>
      </c>
      <c r="BZ189" s="20">
        <f t="shared" si="165"/>
        <v>36</v>
      </c>
      <c r="CA189" s="17">
        <v>5</v>
      </c>
      <c r="CB189" s="17">
        <v>10</v>
      </c>
      <c r="CC189" s="17"/>
      <c r="CD189" s="17"/>
      <c r="CE189" s="20">
        <f t="shared" si="166"/>
        <v>15</v>
      </c>
      <c r="CF189" s="20">
        <f t="shared" si="167"/>
        <v>0</v>
      </c>
      <c r="CG189" s="20">
        <f t="shared" si="168"/>
        <v>15</v>
      </c>
      <c r="CH189" s="17">
        <v>5</v>
      </c>
      <c r="CI189" s="17">
        <v>15</v>
      </c>
      <c r="CJ189" s="17"/>
      <c r="CK189" s="17"/>
      <c r="CL189" s="20">
        <f t="shared" si="169"/>
        <v>20</v>
      </c>
      <c r="CM189" s="20">
        <f t="shared" si="170"/>
        <v>0</v>
      </c>
      <c r="CN189" s="20">
        <f t="shared" si="171"/>
        <v>20</v>
      </c>
      <c r="CO189" s="17">
        <v>5</v>
      </c>
      <c r="CP189" s="17">
        <v>14</v>
      </c>
      <c r="CQ189" s="17"/>
      <c r="CR189" s="17"/>
      <c r="CS189" s="20">
        <f t="shared" si="172"/>
        <v>19</v>
      </c>
      <c r="CT189" s="20">
        <f t="shared" si="173"/>
        <v>0</v>
      </c>
      <c r="CU189" s="20">
        <f t="shared" si="174"/>
        <v>19</v>
      </c>
      <c r="CV189" s="17">
        <v>2</v>
      </c>
      <c r="CW189" s="17">
        <v>5</v>
      </c>
      <c r="CX189" s="17"/>
      <c r="CY189" s="17"/>
      <c r="CZ189" s="20">
        <f t="shared" si="175"/>
        <v>7</v>
      </c>
      <c r="DA189" s="20">
        <f t="shared" si="176"/>
        <v>0</v>
      </c>
      <c r="DB189" s="20">
        <f t="shared" si="177"/>
        <v>7</v>
      </c>
      <c r="DC189" s="17">
        <v>13.5</v>
      </c>
      <c r="DD189" s="70">
        <v>52</v>
      </c>
      <c r="DE189" s="17"/>
      <c r="DF189" s="17"/>
      <c r="DG189" s="20">
        <f t="shared" si="134"/>
        <v>65.5</v>
      </c>
      <c r="DH189" s="20">
        <f t="shared" si="135"/>
        <v>0</v>
      </c>
      <c r="DI189" s="20">
        <f t="shared" si="178"/>
        <v>65.5</v>
      </c>
      <c r="DJ189" s="20">
        <f t="shared" si="179"/>
        <v>220.5</v>
      </c>
      <c r="DK189" s="17">
        <v>2</v>
      </c>
      <c r="DL189" s="17">
        <v>5.5</v>
      </c>
      <c r="DM189" s="17"/>
      <c r="DN189" s="17"/>
      <c r="DO189" s="20">
        <f t="shared" si="180"/>
        <v>7.5</v>
      </c>
      <c r="DP189" s="20">
        <f t="shared" si="181"/>
        <v>0</v>
      </c>
      <c r="DQ189" s="20">
        <f t="shared" si="182"/>
        <v>7.5</v>
      </c>
      <c r="DR189" s="20" t="str">
        <f t="shared" si="183"/>
        <v>راسب</v>
      </c>
      <c r="DS189" s="18"/>
      <c r="DT189"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89" s="19"/>
      <c r="DV189" s="20" t="str">
        <f t="shared" si="185"/>
        <v>اللغة العربية واَدابها</v>
      </c>
      <c r="DW189" s="20" t="str">
        <f t="shared" si="186"/>
        <v>اللغة الإنجليزية</v>
      </c>
      <c r="DX189" s="20" t="str">
        <f t="shared" si="187"/>
        <v>الرياضيات العامة</v>
      </c>
      <c r="DY189" s="20" t="str">
        <f t="shared" si="188"/>
        <v xml:space="preserve"> الفيزياء العامة </v>
      </c>
      <c r="DZ189" s="20" t="str">
        <f t="shared" si="189"/>
        <v>الكيمياء</v>
      </c>
      <c r="EA189" s="20" t="str">
        <f t="shared" si="190"/>
        <v xml:space="preserve"> الدراسات الاجتماعية</v>
      </c>
      <c r="EB189" s="20" t="str">
        <f t="shared" si="191"/>
        <v>التربية الوطنية</v>
      </c>
      <c r="EC189" s="20" t="str">
        <f t="shared" si="192"/>
        <v>الحاسب الألى</v>
      </c>
      <c r="ED189" s="20" t="str">
        <f t="shared" si="193"/>
        <v>الأمن الصناعى والسلامة المهنية</v>
      </c>
      <c r="EE189" s="20" t="str">
        <f t="shared" si="194"/>
        <v>مبادئ الرسم الفنى</v>
      </c>
      <c r="EF189" s="20" t="str">
        <f t="shared" si="195"/>
        <v>التكنولوجيا</v>
      </c>
      <c r="EG189" s="20" t="str">
        <f t="shared" si="196"/>
        <v>الخامات</v>
      </c>
      <c r="EH189" s="20" t="str">
        <f t="shared" si="197"/>
        <v>المعدات</v>
      </c>
      <c r="EI189" s="20" t="str">
        <f t="shared" si="198"/>
        <v>مبادئ الكهرباء</v>
      </c>
      <c r="EJ189" s="20" t="str">
        <f t="shared" si="199"/>
        <v>التدريبات العملية</v>
      </c>
      <c r="EK189" s="20" t="str">
        <f t="shared" si="200"/>
        <v>التربية الدينية</v>
      </c>
      <c r="EL189" s="20">
        <f>IF(ROW($C$13)&gt;=COUNT(DV189:EK189),SUMPRODUCT(--(DV189:EK189:EK189&lt;&gt;"")),"")</f>
        <v>16</v>
      </c>
      <c r="EN189" s="1">
        <v>91</v>
      </c>
    </row>
    <row r="190" spans="1:144" ht="18.600000000000001" thickTop="1" thickBot="1" x14ac:dyDescent="0.35">
      <c r="B190" s="15">
        <v>178</v>
      </c>
      <c r="C190" s="37">
        <f>الاسماء!B180</f>
        <v>178</v>
      </c>
      <c r="D190" s="34" t="str">
        <f>الاسماء!C180</f>
        <v>يوسف سعيد امين اسعد‎</v>
      </c>
      <c r="E190" s="44">
        <v>1587</v>
      </c>
      <c r="F190" s="16"/>
      <c r="G190" s="37" t="str">
        <f>الاسماء!D180</f>
        <v xml:space="preserve"> عمارة عام</v>
      </c>
      <c r="H190" s="41" t="str">
        <f>الاسماء!E180</f>
        <v>مسلم</v>
      </c>
      <c r="I190" s="17">
        <v>3</v>
      </c>
      <c r="J190" s="17">
        <v>16</v>
      </c>
      <c r="K190" s="17"/>
      <c r="L190" s="17"/>
      <c r="M190" s="20">
        <f t="shared" si="136"/>
        <v>19</v>
      </c>
      <c r="N190" s="20">
        <f t="shared" si="137"/>
        <v>0</v>
      </c>
      <c r="O190" s="20">
        <f t="shared" si="138"/>
        <v>19</v>
      </c>
      <c r="P190" s="17">
        <v>2</v>
      </c>
      <c r="Q190" s="17">
        <v>5</v>
      </c>
      <c r="R190" s="17"/>
      <c r="S190" s="17"/>
      <c r="T190" s="20">
        <f t="shared" si="139"/>
        <v>7</v>
      </c>
      <c r="U190" s="20">
        <f t="shared" si="140"/>
        <v>0</v>
      </c>
      <c r="V190" s="20">
        <f t="shared" si="141"/>
        <v>7</v>
      </c>
      <c r="W190" s="17">
        <v>2</v>
      </c>
      <c r="X190" s="17">
        <v>6</v>
      </c>
      <c r="Y190" s="17"/>
      <c r="Z190" s="17"/>
      <c r="AA190" s="20">
        <f t="shared" si="142"/>
        <v>8</v>
      </c>
      <c r="AB190" s="20">
        <f t="shared" si="143"/>
        <v>0</v>
      </c>
      <c r="AC190" s="20">
        <f t="shared" si="144"/>
        <v>8</v>
      </c>
      <c r="AD190" s="17">
        <v>1</v>
      </c>
      <c r="AE190" s="17">
        <v>4.5</v>
      </c>
      <c r="AF190" s="17"/>
      <c r="AG190" s="17"/>
      <c r="AH190" s="20">
        <f t="shared" si="145"/>
        <v>5.5</v>
      </c>
      <c r="AI190" s="20">
        <f t="shared" si="146"/>
        <v>0</v>
      </c>
      <c r="AJ190" s="20">
        <f t="shared" si="147"/>
        <v>5.5</v>
      </c>
      <c r="AK190" s="17">
        <v>2</v>
      </c>
      <c r="AL190" s="17">
        <v>5</v>
      </c>
      <c r="AM190" s="17"/>
      <c r="AN190" s="17"/>
      <c r="AO190" s="20">
        <f t="shared" si="148"/>
        <v>7</v>
      </c>
      <c r="AP190" s="20">
        <f t="shared" si="149"/>
        <v>0</v>
      </c>
      <c r="AQ190" s="20">
        <f t="shared" si="150"/>
        <v>7</v>
      </c>
      <c r="AR190" s="17">
        <v>1</v>
      </c>
      <c r="AS190" s="17">
        <v>5</v>
      </c>
      <c r="AT190" s="17"/>
      <c r="AU190" s="17"/>
      <c r="AV190" s="20">
        <f t="shared" si="151"/>
        <v>6</v>
      </c>
      <c r="AW190" s="20">
        <f t="shared" si="152"/>
        <v>0</v>
      </c>
      <c r="AX190" s="20">
        <f t="shared" si="153"/>
        <v>6</v>
      </c>
      <c r="AY190" s="17">
        <v>1</v>
      </c>
      <c r="AZ190" s="17">
        <v>4.5</v>
      </c>
      <c r="BA190" s="17"/>
      <c r="BB190" s="17"/>
      <c r="BC190" s="20">
        <f t="shared" si="154"/>
        <v>5.5</v>
      </c>
      <c r="BD190" s="20">
        <f t="shared" si="155"/>
        <v>0</v>
      </c>
      <c r="BE190" s="20">
        <f t="shared" si="156"/>
        <v>5.5</v>
      </c>
      <c r="BF190" s="17">
        <v>2</v>
      </c>
      <c r="BG190" s="17">
        <v>5</v>
      </c>
      <c r="BH190" s="17"/>
      <c r="BI190" s="17"/>
      <c r="BJ190" s="20">
        <f t="shared" si="157"/>
        <v>7</v>
      </c>
      <c r="BK190" s="20">
        <f t="shared" si="158"/>
        <v>0</v>
      </c>
      <c r="BL190" s="20">
        <f t="shared" si="159"/>
        <v>7</v>
      </c>
      <c r="BM190" s="17">
        <v>2</v>
      </c>
      <c r="BN190" s="17">
        <v>6</v>
      </c>
      <c r="BO190" s="17"/>
      <c r="BP190" s="17"/>
      <c r="BQ190" s="20">
        <f t="shared" si="160"/>
        <v>8</v>
      </c>
      <c r="BR190" s="20">
        <f t="shared" si="161"/>
        <v>0</v>
      </c>
      <c r="BS190" s="20">
        <f t="shared" si="162"/>
        <v>8</v>
      </c>
      <c r="BT190" s="17">
        <v>8</v>
      </c>
      <c r="BU190" s="17">
        <v>31</v>
      </c>
      <c r="BV190" s="17"/>
      <c r="BW190" s="17"/>
      <c r="BX190" s="20">
        <f t="shared" si="163"/>
        <v>39</v>
      </c>
      <c r="BY190" s="20">
        <f t="shared" si="164"/>
        <v>0</v>
      </c>
      <c r="BZ190" s="20">
        <f t="shared" si="165"/>
        <v>39</v>
      </c>
      <c r="CA190" s="17">
        <v>5</v>
      </c>
      <c r="CB190" s="17">
        <v>14</v>
      </c>
      <c r="CC190" s="17"/>
      <c r="CD190" s="17"/>
      <c r="CE190" s="20">
        <f t="shared" si="166"/>
        <v>19</v>
      </c>
      <c r="CF190" s="20">
        <f t="shared" si="167"/>
        <v>0</v>
      </c>
      <c r="CG190" s="20">
        <f t="shared" si="168"/>
        <v>19</v>
      </c>
      <c r="CH190" s="17">
        <v>5</v>
      </c>
      <c r="CI190" s="17">
        <v>15</v>
      </c>
      <c r="CJ190" s="17"/>
      <c r="CK190" s="17"/>
      <c r="CL190" s="20">
        <f t="shared" si="169"/>
        <v>20</v>
      </c>
      <c r="CM190" s="20">
        <f t="shared" si="170"/>
        <v>0</v>
      </c>
      <c r="CN190" s="20">
        <f t="shared" si="171"/>
        <v>20</v>
      </c>
      <c r="CO190" s="17">
        <v>5</v>
      </c>
      <c r="CP190" s="17">
        <v>14</v>
      </c>
      <c r="CQ190" s="17"/>
      <c r="CR190" s="17"/>
      <c r="CS190" s="20">
        <f t="shared" si="172"/>
        <v>19</v>
      </c>
      <c r="CT190" s="20">
        <f t="shared" si="173"/>
        <v>0</v>
      </c>
      <c r="CU190" s="20">
        <f t="shared" si="174"/>
        <v>19</v>
      </c>
      <c r="CV190" s="17">
        <v>2</v>
      </c>
      <c r="CW190" s="17">
        <v>5</v>
      </c>
      <c r="CX190" s="17"/>
      <c r="CY190" s="17"/>
      <c r="CZ190" s="20">
        <f t="shared" si="175"/>
        <v>7</v>
      </c>
      <c r="DA190" s="20">
        <f t="shared" si="176"/>
        <v>0</v>
      </c>
      <c r="DB190" s="20">
        <f t="shared" si="177"/>
        <v>7</v>
      </c>
      <c r="DC190" s="17">
        <v>12.5</v>
      </c>
      <c r="DD190" s="70">
        <v>46</v>
      </c>
      <c r="DE190" s="17"/>
      <c r="DF190" s="17"/>
      <c r="DG190" s="20">
        <f t="shared" si="134"/>
        <v>58.5</v>
      </c>
      <c r="DH190" s="20">
        <f t="shared" si="135"/>
        <v>0</v>
      </c>
      <c r="DI190" s="20">
        <f t="shared" si="178"/>
        <v>58.5</v>
      </c>
      <c r="DJ190" s="20">
        <f t="shared" si="179"/>
        <v>230</v>
      </c>
      <c r="DK190" s="17">
        <v>2</v>
      </c>
      <c r="DL190" s="17">
        <v>7</v>
      </c>
      <c r="DM190" s="17"/>
      <c r="DN190" s="17"/>
      <c r="DO190" s="20">
        <f t="shared" si="180"/>
        <v>9</v>
      </c>
      <c r="DP190" s="20">
        <f t="shared" si="181"/>
        <v>0</v>
      </c>
      <c r="DQ190" s="20">
        <f t="shared" si="182"/>
        <v>9</v>
      </c>
      <c r="DR190" s="20" t="str">
        <f t="shared" si="183"/>
        <v>راسب</v>
      </c>
      <c r="DS190" s="18"/>
      <c r="DT190"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90" s="19"/>
      <c r="DV190" s="20" t="str">
        <f t="shared" si="185"/>
        <v>اللغة العربية واَدابها</v>
      </c>
      <c r="DW190" s="20" t="str">
        <f t="shared" si="186"/>
        <v>اللغة الإنجليزية</v>
      </c>
      <c r="DX190" s="20" t="str">
        <f t="shared" si="187"/>
        <v>الرياضيات العامة</v>
      </c>
      <c r="DY190" s="20" t="str">
        <f t="shared" si="188"/>
        <v xml:space="preserve"> الفيزياء العامة </v>
      </c>
      <c r="DZ190" s="20" t="str">
        <f t="shared" si="189"/>
        <v>الكيمياء</v>
      </c>
      <c r="EA190" s="20" t="str">
        <f t="shared" si="190"/>
        <v xml:space="preserve"> الدراسات الاجتماعية</v>
      </c>
      <c r="EB190" s="20" t="str">
        <f t="shared" si="191"/>
        <v>التربية الوطنية</v>
      </c>
      <c r="EC190" s="20" t="str">
        <f t="shared" si="192"/>
        <v>الحاسب الألى</v>
      </c>
      <c r="ED190" s="20" t="str">
        <f t="shared" si="193"/>
        <v>الأمن الصناعى والسلامة المهنية</v>
      </c>
      <c r="EE190" s="20" t="str">
        <f t="shared" si="194"/>
        <v>مبادئ الرسم الفنى</v>
      </c>
      <c r="EF190" s="20" t="str">
        <f t="shared" si="195"/>
        <v>التكنولوجيا</v>
      </c>
      <c r="EG190" s="20" t="str">
        <f t="shared" si="196"/>
        <v>الخامات</v>
      </c>
      <c r="EH190" s="20" t="str">
        <f t="shared" si="197"/>
        <v>المعدات</v>
      </c>
      <c r="EI190" s="20" t="str">
        <f t="shared" si="198"/>
        <v>مبادئ الكهرباء</v>
      </c>
      <c r="EJ190" s="20" t="str">
        <f t="shared" si="199"/>
        <v>التدريبات العملية</v>
      </c>
      <c r="EK190" s="20" t="str">
        <f t="shared" si="200"/>
        <v>التربية الدينية</v>
      </c>
      <c r="EL190" s="20">
        <f>IF(ROW($C$13)&gt;=COUNT(DV190:EK190),SUMPRODUCT(--(DV190:EK190:EK190&lt;&gt;"")),"")</f>
        <v>16</v>
      </c>
      <c r="EN190" s="1">
        <v>91.5</v>
      </c>
    </row>
    <row r="191" spans="1:144" ht="18.600000000000001" thickTop="1" thickBot="1" x14ac:dyDescent="0.35">
      <c r="A191" s="64"/>
      <c r="B191" s="15">
        <v>179</v>
      </c>
      <c r="C191" s="37">
        <f>الاسماء!B181</f>
        <v>179</v>
      </c>
      <c r="D191" s="34" t="str">
        <f>الاسماء!C181</f>
        <v>يوسف صبري عبد الشهيد خليل‎</v>
      </c>
      <c r="E191" s="44">
        <v>1588</v>
      </c>
      <c r="F191" s="16"/>
      <c r="G191" s="37" t="str">
        <f>الاسماء!D181</f>
        <v xml:space="preserve"> عمارة عام</v>
      </c>
      <c r="H191" s="41" t="str">
        <f>الاسماء!E181</f>
        <v>مسلم</v>
      </c>
      <c r="I191" s="65">
        <v>3</v>
      </c>
      <c r="J191" s="65"/>
      <c r="K191" s="65"/>
      <c r="L191" s="65"/>
      <c r="M191" s="68">
        <f t="shared" si="136"/>
        <v>3</v>
      </c>
      <c r="N191" s="68">
        <f t="shared" si="137"/>
        <v>0</v>
      </c>
      <c r="O191" s="68">
        <f t="shared" si="138"/>
        <v>3</v>
      </c>
      <c r="P191" s="65">
        <v>2</v>
      </c>
      <c r="Q191" s="65"/>
      <c r="R191" s="65"/>
      <c r="S191" s="65"/>
      <c r="T191" s="68">
        <f t="shared" si="139"/>
        <v>2</v>
      </c>
      <c r="U191" s="68">
        <f t="shared" si="140"/>
        <v>0</v>
      </c>
      <c r="V191" s="68">
        <f t="shared" si="141"/>
        <v>2</v>
      </c>
      <c r="W191" s="65">
        <v>3</v>
      </c>
      <c r="X191" s="65"/>
      <c r="Y191" s="65"/>
      <c r="Z191" s="65"/>
      <c r="AA191" s="68">
        <f t="shared" si="142"/>
        <v>3</v>
      </c>
      <c r="AB191" s="68">
        <f t="shared" si="143"/>
        <v>0</v>
      </c>
      <c r="AC191" s="68">
        <f t="shared" si="144"/>
        <v>3</v>
      </c>
      <c r="AD191" s="65">
        <v>1</v>
      </c>
      <c r="AE191" s="65"/>
      <c r="AF191" s="65"/>
      <c r="AG191" s="65"/>
      <c r="AH191" s="68">
        <f t="shared" si="145"/>
        <v>1</v>
      </c>
      <c r="AI191" s="68">
        <f t="shared" si="146"/>
        <v>0</v>
      </c>
      <c r="AJ191" s="68">
        <f t="shared" si="147"/>
        <v>1</v>
      </c>
      <c r="AK191" s="65">
        <v>0</v>
      </c>
      <c r="AL191" s="65"/>
      <c r="AM191" s="65"/>
      <c r="AN191" s="65"/>
      <c r="AO191" s="68">
        <f t="shared" si="148"/>
        <v>0</v>
      </c>
      <c r="AP191" s="68">
        <f t="shared" si="149"/>
        <v>0</v>
      </c>
      <c r="AQ191" s="68">
        <f t="shared" si="150"/>
        <v>0</v>
      </c>
      <c r="AR191" s="65">
        <v>1</v>
      </c>
      <c r="AS191" s="65"/>
      <c r="AT191" s="65"/>
      <c r="AU191" s="65"/>
      <c r="AV191" s="68">
        <f t="shared" si="151"/>
        <v>1</v>
      </c>
      <c r="AW191" s="68">
        <f t="shared" si="152"/>
        <v>0</v>
      </c>
      <c r="AX191" s="68">
        <f t="shared" si="153"/>
        <v>1</v>
      </c>
      <c r="AY191" s="65">
        <v>0.5</v>
      </c>
      <c r="AZ191" s="65"/>
      <c r="BA191" s="65"/>
      <c r="BB191" s="65"/>
      <c r="BC191" s="68">
        <f t="shared" si="154"/>
        <v>0.5</v>
      </c>
      <c r="BD191" s="68">
        <f t="shared" si="155"/>
        <v>0</v>
      </c>
      <c r="BE191" s="68">
        <f t="shared" si="156"/>
        <v>0.5</v>
      </c>
      <c r="BF191" s="65">
        <v>1</v>
      </c>
      <c r="BG191" s="65"/>
      <c r="BH191" s="65"/>
      <c r="BI191" s="65"/>
      <c r="BJ191" s="68">
        <f t="shared" si="157"/>
        <v>1</v>
      </c>
      <c r="BK191" s="68">
        <f t="shared" si="158"/>
        <v>0</v>
      </c>
      <c r="BL191" s="68">
        <f t="shared" si="159"/>
        <v>1</v>
      </c>
      <c r="BM191" s="65">
        <v>1</v>
      </c>
      <c r="BN191" s="65"/>
      <c r="BO191" s="65"/>
      <c r="BP191" s="65"/>
      <c r="BQ191" s="68">
        <f t="shared" si="160"/>
        <v>1</v>
      </c>
      <c r="BR191" s="68">
        <f t="shared" si="161"/>
        <v>0</v>
      </c>
      <c r="BS191" s="68">
        <f t="shared" si="162"/>
        <v>1</v>
      </c>
      <c r="BT191" s="65">
        <v>5</v>
      </c>
      <c r="BU191" s="65"/>
      <c r="BV191" s="65"/>
      <c r="BW191" s="65"/>
      <c r="BX191" s="68">
        <f t="shared" si="163"/>
        <v>5</v>
      </c>
      <c r="BY191" s="68">
        <f t="shared" si="164"/>
        <v>0</v>
      </c>
      <c r="BZ191" s="68">
        <f t="shared" si="165"/>
        <v>5</v>
      </c>
      <c r="CA191" s="65">
        <v>4</v>
      </c>
      <c r="CB191" s="65"/>
      <c r="CC191" s="65"/>
      <c r="CD191" s="65"/>
      <c r="CE191" s="68">
        <f t="shared" si="166"/>
        <v>4</v>
      </c>
      <c r="CF191" s="68">
        <f t="shared" si="167"/>
        <v>0</v>
      </c>
      <c r="CG191" s="68">
        <f t="shared" si="168"/>
        <v>4</v>
      </c>
      <c r="CH191" s="65">
        <v>3</v>
      </c>
      <c r="CI191" s="65"/>
      <c r="CJ191" s="65"/>
      <c r="CK191" s="65"/>
      <c r="CL191" s="68">
        <f t="shared" si="169"/>
        <v>3</v>
      </c>
      <c r="CM191" s="68">
        <f t="shared" si="170"/>
        <v>0</v>
      </c>
      <c r="CN191" s="68">
        <f t="shared" si="171"/>
        <v>3</v>
      </c>
      <c r="CO191" s="17">
        <v>3</v>
      </c>
      <c r="CP191" s="65"/>
      <c r="CQ191" s="65"/>
      <c r="CR191" s="65"/>
      <c r="CS191" s="68">
        <f t="shared" si="172"/>
        <v>3</v>
      </c>
      <c r="CT191" s="68">
        <f t="shared" si="173"/>
        <v>0</v>
      </c>
      <c r="CU191" s="68">
        <f t="shared" si="174"/>
        <v>3</v>
      </c>
      <c r="CV191" s="65">
        <v>2</v>
      </c>
      <c r="CW191" s="65"/>
      <c r="CX191" s="65"/>
      <c r="CY191" s="65"/>
      <c r="CZ191" s="68">
        <f t="shared" si="175"/>
        <v>2</v>
      </c>
      <c r="DA191" s="68">
        <f t="shared" si="176"/>
        <v>0</v>
      </c>
      <c r="DB191" s="68">
        <f t="shared" si="177"/>
        <v>2</v>
      </c>
      <c r="DC191" s="65">
        <v>6.5</v>
      </c>
      <c r="DD191" s="69">
        <v>0</v>
      </c>
      <c r="DE191" s="65"/>
      <c r="DF191" s="65"/>
      <c r="DG191" s="68">
        <f t="shared" si="134"/>
        <v>6.5</v>
      </c>
      <c r="DH191" s="68">
        <f t="shared" si="135"/>
        <v>0</v>
      </c>
      <c r="DI191" s="68">
        <f t="shared" si="178"/>
        <v>6.5</v>
      </c>
      <c r="DJ191" s="68">
        <f t="shared" si="179"/>
        <v>35.5</v>
      </c>
      <c r="DK191" s="65">
        <v>2</v>
      </c>
      <c r="DL191" s="65"/>
      <c r="DM191" s="65"/>
      <c r="DN191" s="65"/>
      <c r="DO191" s="68">
        <f t="shared" si="180"/>
        <v>2</v>
      </c>
      <c r="DP191" s="68">
        <f t="shared" si="181"/>
        <v>0</v>
      </c>
      <c r="DQ191" s="68">
        <f t="shared" si="182"/>
        <v>2</v>
      </c>
      <c r="DR191" s="20" t="str">
        <f t="shared" si="183"/>
        <v>راسب</v>
      </c>
      <c r="DS191" s="18"/>
      <c r="DT191"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91" s="19"/>
      <c r="DV191" s="20" t="str">
        <f t="shared" si="185"/>
        <v>اللغة العربية واَدابها</v>
      </c>
      <c r="DW191" s="20" t="str">
        <f t="shared" si="186"/>
        <v>اللغة الإنجليزية</v>
      </c>
      <c r="DX191" s="20" t="str">
        <f t="shared" si="187"/>
        <v>الرياضيات العامة</v>
      </c>
      <c r="DY191" s="20" t="str">
        <f t="shared" si="188"/>
        <v xml:space="preserve"> الفيزياء العامة </v>
      </c>
      <c r="DZ191" s="20" t="str">
        <f t="shared" si="189"/>
        <v>الكيمياء</v>
      </c>
      <c r="EA191" s="20" t="str">
        <f t="shared" si="190"/>
        <v xml:space="preserve"> الدراسات الاجتماعية</v>
      </c>
      <c r="EB191" s="20" t="str">
        <f t="shared" si="191"/>
        <v>التربية الوطنية</v>
      </c>
      <c r="EC191" s="20" t="str">
        <f t="shared" si="192"/>
        <v>الحاسب الألى</v>
      </c>
      <c r="ED191" s="20" t="str">
        <f t="shared" si="193"/>
        <v>الأمن الصناعى والسلامة المهنية</v>
      </c>
      <c r="EE191" s="20" t="str">
        <f t="shared" si="194"/>
        <v>مبادئ الرسم الفنى</v>
      </c>
      <c r="EF191" s="20" t="str">
        <f t="shared" si="195"/>
        <v>التكنولوجيا</v>
      </c>
      <c r="EG191" s="20" t="str">
        <f t="shared" si="196"/>
        <v>الخامات</v>
      </c>
      <c r="EH191" s="20" t="str">
        <f t="shared" si="197"/>
        <v>المعدات</v>
      </c>
      <c r="EI191" s="20" t="str">
        <f t="shared" si="198"/>
        <v>مبادئ الكهرباء</v>
      </c>
      <c r="EJ191" s="20" t="str">
        <f t="shared" si="199"/>
        <v>التدريبات العملية</v>
      </c>
      <c r="EK191" s="20" t="str">
        <f t="shared" si="200"/>
        <v>التربية الدينية</v>
      </c>
      <c r="EL191" s="20">
        <f>IF(ROW($C$13)&gt;=COUNT(DV191:EK191),SUMPRODUCT(--(DV191:EK191:EK191&lt;&gt;"")),"")</f>
        <v>16</v>
      </c>
      <c r="EN191" s="1">
        <v>92</v>
      </c>
    </row>
    <row r="192" spans="1:144" ht="18.600000000000001" thickTop="1" thickBot="1" x14ac:dyDescent="0.35">
      <c r="B192" s="15">
        <v>180</v>
      </c>
      <c r="C192" s="37">
        <f>الاسماء!B182</f>
        <v>180</v>
      </c>
      <c r="D192" s="34" t="str">
        <f>الاسماء!C182</f>
        <v>يوسف علاء خضر عباس‎</v>
      </c>
      <c r="E192" s="44">
        <v>1589</v>
      </c>
      <c r="F192" s="16"/>
      <c r="G192" s="37" t="str">
        <f>الاسماء!D182</f>
        <v xml:space="preserve"> عمارة عام</v>
      </c>
      <c r="H192" s="41" t="str">
        <f>الاسماء!E182</f>
        <v>مسلم</v>
      </c>
      <c r="I192" s="17">
        <v>3</v>
      </c>
      <c r="J192" s="17">
        <v>16</v>
      </c>
      <c r="K192" s="17"/>
      <c r="L192" s="17"/>
      <c r="M192" s="20">
        <f t="shared" si="136"/>
        <v>19</v>
      </c>
      <c r="N192" s="20">
        <f t="shared" si="137"/>
        <v>0</v>
      </c>
      <c r="O192" s="20">
        <f t="shared" si="138"/>
        <v>19</v>
      </c>
      <c r="P192" s="17">
        <v>2</v>
      </c>
      <c r="Q192" s="17">
        <v>5</v>
      </c>
      <c r="R192" s="17"/>
      <c r="S192" s="17"/>
      <c r="T192" s="20">
        <f t="shared" si="139"/>
        <v>7</v>
      </c>
      <c r="U192" s="20">
        <f t="shared" si="140"/>
        <v>0</v>
      </c>
      <c r="V192" s="20">
        <f t="shared" si="141"/>
        <v>7</v>
      </c>
      <c r="W192" s="17">
        <v>3</v>
      </c>
      <c r="X192" s="17">
        <v>6</v>
      </c>
      <c r="Y192" s="17"/>
      <c r="Z192" s="17"/>
      <c r="AA192" s="20">
        <f t="shared" si="142"/>
        <v>9</v>
      </c>
      <c r="AB192" s="20">
        <f t="shared" si="143"/>
        <v>0</v>
      </c>
      <c r="AC192" s="20">
        <f t="shared" si="144"/>
        <v>9</v>
      </c>
      <c r="AD192" s="17">
        <v>1</v>
      </c>
      <c r="AE192" s="17">
        <v>2.5</v>
      </c>
      <c r="AF192" s="17"/>
      <c r="AG192" s="17"/>
      <c r="AH192" s="20">
        <f t="shared" si="145"/>
        <v>3.5</v>
      </c>
      <c r="AI192" s="20">
        <f t="shared" si="146"/>
        <v>0</v>
      </c>
      <c r="AJ192" s="20">
        <f t="shared" si="147"/>
        <v>3.5</v>
      </c>
      <c r="AK192" s="17">
        <v>0</v>
      </c>
      <c r="AL192" s="17">
        <v>5</v>
      </c>
      <c r="AM192" s="17"/>
      <c r="AN192" s="17"/>
      <c r="AO192" s="20">
        <f t="shared" si="148"/>
        <v>5</v>
      </c>
      <c r="AP192" s="20">
        <f t="shared" si="149"/>
        <v>0</v>
      </c>
      <c r="AQ192" s="20">
        <f t="shared" si="150"/>
        <v>5</v>
      </c>
      <c r="AR192" s="17">
        <v>2</v>
      </c>
      <c r="AS192" s="17">
        <v>4.5</v>
      </c>
      <c r="AT192" s="17"/>
      <c r="AU192" s="17"/>
      <c r="AV192" s="20">
        <f t="shared" si="151"/>
        <v>6.5</v>
      </c>
      <c r="AW192" s="20">
        <f t="shared" si="152"/>
        <v>0</v>
      </c>
      <c r="AX192" s="20">
        <f t="shared" si="153"/>
        <v>6.5</v>
      </c>
      <c r="AY192" s="17">
        <v>1</v>
      </c>
      <c r="AZ192" s="17">
        <v>2.5</v>
      </c>
      <c r="BA192" s="17"/>
      <c r="BB192" s="17"/>
      <c r="BC192" s="20">
        <f t="shared" si="154"/>
        <v>3.5</v>
      </c>
      <c r="BD192" s="20">
        <f t="shared" si="155"/>
        <v>0</v>
      </c>
      <c r="BE192" s="20">
        <f t="shared" si="156"/>
        <v>3.5</v>
      </c>
      <c r="BF192" s="17">
        <v>1</v>
      </c>
      <c r="BG192" s="17">
        <v>5</v>
      </c>
      <c r="BH192" s="17"/>
      <c r="BI192" s="17"/>
      <c r="BJ192" s="20">
        <f t="shared" si="157"/>
        <v>6</v>
      </c>
      <c r="BK192" s="20">
        <f t="shared" si="158"/>
        <v>0</v>
      </c>
      <c r="BL192" s="20">
        <f t="shared" si="159"/>
        <v>6</v>
      </c>
      <c r="BM192" s="17">
        <v>1</v>
      </c>
      <c r="BN192" s="17">
        <v>6</v>
      </c>
      <c r="BO192" s="17"/>
      <c r="BP192" s="17"/>
      <c r="BQ192" s="20">
        <f t="shared" si="160"/>
        <v>7</v>
      </c>
      <c r="BR192" s="20">
        <f t="shared" si="161"/>
        <v>0</v>
      </c>
      <c r="BS192" s="20">
        <f t="shared" si="162"/>
        <v>7</v>
      </c>
      <c r="BT192" s="17">
        <v>5</v>
      </c>
      <c r="BU192" s="17">
        <v>31</v>
      </c>
      <c r="BV192" s="17"/>
      <c r="BW192" s="17"/>
      <c r="BX192" s="20">
        <f t="shared" si="163"/>
        <v>36</v>
      </c>
      <c r="BY192" s="20">
        <f t="shared" si="164"/>
        <v>0</v>
      </c>
      <c r="BZ192" s="20">
        <f t="shared" si="165"/>
        <v>36</v>
      </c>
      <c r="CA192" s="17">
        <v>4</v>
      </c>
      <c r="CB192" s="17">
        <v>18</v>
      </c>
      <c r="CC192" s="17"/>
      <c r="CD192" s="17"/>
      <c r="CE192" s="20">
        <f t="shared" si="166"/>
        <v>22</v>
      </c>
      <c r="CF192" s="20">
        <f t="shared" si="167"/>
        <v>0</v>
      </c>
      <c r="CG192" s="20">
        <f t="shared" si="168"/>
        <v>22</v>
      </c>
      <c r="CH192" s="17">
        <v>3</v>
      </c>
      <c r="CI192" s="17">
        <v>17</v>
      </c>
      <c r="CJ192" s="17"/>
      <c r="CK192" s="17"/>
      <c r="CL192" s="20">
        <f t="shared" si="169"/>
        <v>20</v>
      </c>
      <c r="CM192" s="20">
        <f t="shared" si="170"/>
        <v>0</v>
      </c>
      <c r="CN192" s="20">
        <f t="shared" si="171"/>
        <v>20</v>
      </c>
      <c r="CO192" s="17">
        <v>3</v>
      </c>
      <c r="CP192" s="17">
        <v>15</v>
      </c>
      <c r="CQ192" s="17"/>
      <c r="CR192" s="17"/>
      <c r="CS192" s="20">
        <f t="shared" si="172"/>
        <v>18</v>
      </c>
      <c r="CT192" s="20">
        <f t="shared" si="173"/>
        <v>0</v>
      </c>
      <c r="CU192" s="20">
        <f t="shared" si="174"/>
        <v>18</v>
      </c>
      <c r="CV192" s="17">
        <v>2</v>
      </c>
      <c r="CW192" s="17">
        <v>5</v>
      </c>
      <c r="CX192" s="17"/>
      <c r="CY192" s="17"/>
      <c r="CZ192" s="20">
        <f t="shared" si="175"/>
        <v>7</v>
      </c>
      <c r="DA192" s="20">
        <f t="shared" si="176"/>
        <v>0</v>
      </c>
      <c r="DB192" s="20">
        <f t="shared" si="177"/>
        <v>7</v>
      </c>
      <c r="DC192" s="17">
        <v>7.5</v>
      </c>
      <c r="DD192" s="70">
        <v>54</v>
      </c>
      <c r="DE192" s="17"/>
      <c r="DF192" s="17"/>
      <c r="DG192" s="20">
        <f t="shared" si="134"/>
        <v>61.5</v>
      </c>
      <c r="DH192" s="20">
        <f t="shared" si="135"/>
        <v>0</v>
      </c>
      <c r="DI192" s="20">
        <f t="shared" si="178"/>
        <v>61.5</v>
      </c>
      <c r="DJ192" s="20">
        <f t="shared" si="179"/>
        <v>227.5</v>
      </c>
      <c r="DK192" s="17">
        <v>2</v>
      </c>
      <c r="DL192" s="17">
        <v>5.5</v>
      </c>
      <c r="DM192" s="17"/>
      <c r="DN192" s="17"/>
      <c r="DO192" s="20">
        <f t="shared" si="180"/>
        <v>7.5</v>
      </c>
      <c r="DP192" s="20">
        <f t="shared" si="181"/>
        <v>0</v>
      </c>
      <c r="DQ192" s="20">
        <f t="shared" si="182"/>
        <v>7.5</v>
      </c>
      <c r="DR192" s="20" t="str">
        <f t="shared" si="183"/>
        <v>راسب</v>
      </c>
      <c r="DS192" s="18"/>
      <c r="DT192"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92" s="19"/>
      <c r="DV192" s="20" t="str">
        <f t="shared" si="185"/>
        <v>اللغة العربية واَدابها</v>
      </c>
      <c r="DW192" s="20" t="str">
        <f t="shared" si="186"/>
        <v>اللغة الإنجليزية</v>
      </c>
      <c r="DX192" s="20" t="str">
        <f t="shared" si="187"/>
        <v>الرياضيات العامة</v>
      </c>
      <c r="DY192" s="20" t="str">
        <f t="shared" si="188"/>
        <v xml:space="preserve"> الفيزياء العامة </v>
      </c>
      <c r="DZ192" s="20" t="str">
        <f t="shared" si="189"/>
        <v>الكيمياء</v>
      </c>
      <c r="EA192" s="20" t="str">
        <f t="shared" si="190"/>
        <v xml:space="preserve"> الدراسات الاجتماعية</v>
      </c>
      <c r="EB192" s="20" t="str">
        <f t="shared" si="191"/>
        <v>التربية الوطنية</v>
      </c>
      <c r="EC192" s="20" t="str">
        <f t="shared" si="192"/>
        <v>الحاسب الألى</v>
      </c>
      <c r="ED192" s="20" t="str">
        <f t="shared" si="193"/>
        <v>الأمن الصناعى والسلامة المهنية</v>
      </c>
      <c r="EE192" s="20" t="str">
        <f t="shared" si="194"/>
        <v>مبادئ الرسم الفنى</v>
      </c>
      <c r="EF192" s="20" t="str">
        <f t="shared" si="195"/>
        <v>التكنولوجيا</v>
      </c>
      <c r="EG192" s="20" t="str">
        <f t="shared" si="196"/>
        <v>الخامات</v>
      </c>
      <c r="EH192" s="20" t="str">
        <f t="shared" si="197"/>
        <v>المعدات</v>
      </c>
      <c r="EI192" s="20" t="str">
        <f t="shared" si="198"/>
        <v>مبادئ الكهرباء</v>
      </c>
      <c r="EJ192" s="20" t="str">
        <f t="shared" si="199"/>
        <v>التدريبات العملية</v>
      </c>
      <c r="EK192" s="20" t="str">
        <f t="shared" si="200"/>
        <v>التربية الدينية</v>
      </c>
      <c r="EL192" s="20">
        <f>IF(ROW($C$13)&gt;=COUNT(DV192:EK192),SUMPRODUCT(--(DV192:EK192:EK192&lt;&gt;"")),"")</f>
        <v>16</v>
      </c>
      <c r="EN192" s="1">
        <v>92.5</v>
      </c>
    </row>
    <row r="193" spans="2:144" ht="18.600000000000001" thickTop="1" thickBot="1" x14ac:dyDescent="0.35">
      <c r="B193" s="15">
        <v>181</v>
      </c>
      <c r="C193" s="37">
        <f>الاسماء!B183</f>
        <v>181</v>
      </c>
      <c r="D193" s="34" t="str">
        <f>الاسماء!C183</f>
        <v>يوسف على عبد الرحمن على‎</v>
      </c>
      <c r="E193" s="16">
        <v>1680</v>
      </c>
      <c r="F193" s="16"/>
      <c r="G193" s="37" t="str">
        <f>الاسماء!D183</f>
        <v xml:space="preserve"> عمارة عام</v>
      </c>
      <c r="H193" s="41" t="str">
        <f>الاسماء!E183</f>
        <v>مسلم</v>
      </c>
      <c r="I193" s="17">
        <v>3</v>
      </c>
      <c r="J193" s="17">
        <v>15</v>
      </c>
      <c r="K193" s="17"/>
      <c r="L193" s="17"/>
      <c r="M193" s="20">
        <f t="shared" si="136"/>
        <v>18</v>
      </c>
      <c r="N193" s="20">
        <f t="shared" si="137"/>
        <v>0</v>
      </c>
      <c r="O193" s="20">
        <f t="shared" si="138"/>
        <v>18</v>
      </c>
      <c r="P193" s="17">
        <v>2</v>
      </c>
      <c r="Q193" s="17">
        <v>8</v>
      </c>
      <c r="R193" s="17"/>
      <c r="S193" s="17"/>
      <c r="T193" s="20">
        <f t="shared" si="139"/>
        <v>10</v>
      </c>
      <c r="U193" s="20">
        <f t="shared" si="140"/>
        <v>0</v>
      </c>
      <c r="V193" s="20">
        <f t="shared" si="141"/>
        <v>10</v>
      </c>
      <c r="W193" s="17">
        <v>2</v>
      </c>
      <c r="X193" s="17">
        <v>7</v>
      </c>
      <c r="Y193" s="17"/>
      <c r="Z193" s="17"/>
      <c r="AA193" s="20">
        <f t="shared" si="142"/>
        <v>9</v>
      </c>
      <c r="AB193" s="20">
        <f t="shared" si="143"/>
        <v>0</v>
      </c>
      <c r="AC193" s="20">
        <f t="shared" si="144"/>
        <v>9</v>
      </c>
      <c r="AD193" s="17">
        <v>1</v>
      </c>
      <c r="AE193" s="17">
        <v>4.5</v>
      </c>
      <c r="AF193" s="17"/>
      <c r="AG193" s="17"/>
      <c r="AH193" s="20">
        <f t="shared" si="145"/>
        <v>5.5</v>
      </c>
      <c r="AI193" s="20">
        <f t="shared" si="146"/>
        <v>0</v>
      </c>
      <c r="AJ193" s="20">
        <f t="shared" si="147"/>
        <v>5.5</v>
      </c>
      <c r="AK193" s="17">
        <v>1</v>
      </c>
      <c r="AL193" s="17">
        <v>5</v>
      </c>
      <c r="AM193" s="17"/>
      <c r="AN193" s="17"/>
      <c r="AO193" s="20">
        <f t="shared" si="148"/>
        <v>6</v>
      </c>
      <c r="AP193" s="20">
        <f t="shared" si="149"/>
        <v>0</v>
      </c>
      <c r="AQ193" s="20">
        <f t="shared" si="150"/>
        <v>6</v>
      </c>
      <c r="AR193" s="17">
        <v>2</v>
      </c>
      <c r="AS193" s="17">
        <v>5</v>
      </c>
      <c r="AT193" s="17"/>
      <c r="AU193" s="17"/>
      <c r="AV193" s="20">
        <f t="shared" si="151"/>
        <v>7</v>
      </c>
      <c r="AW193" s="20">
        <f t="shared" si="152"/>
        <v>0</v>
      </c>
      <c r="AX193" s="20">
        <f t="shared" si="153"/>
        <v>7</v>
      </c>
      <c r="AY193" s="17">
        <v>1</v>
      </c>
      <c r="AZ193" s="17">
        <v>3</v>
      </c>
      <c r="BA193" s="17"/>
      <c r="BB193" s="17"/>
      <c r="BC193" s="20">
        <f t="shared" si="154"/>
        <v>4</v>
      </c>
      <c r="BD193" s="20">
        <f t="shared" si="155"/>
        <v>0</v>
      </c>
      <c r="BE193" s="20">
        <f t="shared" si="156"/>
        <v>4</v>
      </c>
      <c r="BF193" s="17">
        <v>2</v>
      </c>
      <c r="BG193" s="17" t="s">
        <v>94</v>
      </c>
      <c r="BH193" s="17"/>
      <c r="BI193" s="17"/>
      <c r="BJ193" s="20">
        <f t="shared" si="157"/>
        <v>2</v>
      </c>
      <c r="BK193" s="20">
        <f t="shared" si="158"/>
        <v>0</v>
      </c>
      <c r="BL193" s="20">
        <f t="shared" si="159"/>
        <v>2</v>
      </c>
      <c r="BM193" s="17">
        <v>2</v>
      </c>
      <c r="BN193" s="17">
        <v>5</v>
      </c>
      <c r="BO193" s="17"/>
      <c r="BP193" s="17"/>
      <c r="BQ193" s="20">
        <f t="shared" si="160"/>
        <v>7</v>
      </c>
      <c r="BR193" s="20">
        <f t="shared" si="161"/>
        <v>0</v>
      </c>
      <c r="BS193" s="20">
        <f t="shared" si="162"/>
        <v>7</v>
      </c>
      <c r="BT193" s="17">
        <v>8</v>
      </c>
      <c r="BU193" s="17">
        <v>24</v>
      </c>
      <c r="BV193" s="17"/>
      <c r="BW193" s="17"/>
      <c r="BX193" s="20">
        <f t="shared" si="163"/>
        <v>32</v>
      </c>
      <c r="BY193" s="20">
        <f t="shared" si="164"/>
        <v>0</v>
      </c>
      <c r="BZ193" s="20">
        <f t="shared" si="165"/>
        <v>32</v>
      </c>
      <c r="CA193" s="17">
        <v>6</v>
      </c>
      <c r="CB193" s="17">
        <v>14</v>
      </c>
      <c r="CC193" s="17"/>
      <c r="CD193" s="17"/>
      <c r="CE193" s="20">
        <f t="shared" si="166"/>
        <v>20</v>
      </c>
      <c r="CF193" s="20">
        <f t="shared" si="167"/>
        <v>0</v>
      </c>
      <c r="CG193" s="20">
        <f t="shared" si="168"/>
        <v>20</v>
      </c>
      <c r="CH193" s="17">
        <v>5</v>
      </c>
      <c r="CI193" s="17">
        <v>14</v>
      </c>
      <c r="CJ193" s="17"/>
      <c r="CK193" s="17"/>
      <c r="CL193" s="20">
        <f t="shared" si="169"/>
        <v>19</v>
      </c>
      <c r="CM193" s="20">
        <f t="shared" si="170"/>
        <v>0</v>
      </c>
      <c r="CN193" s="20">
        <f t="shared" si="171"/>
        <v>19</v>
      </c>
      <c r="CO193" s="17">
        <v>5</v>
      </c>
      <c r="CP193" s="17">
        <v>10</v>
      </c>
      <c r="CQ193" s="17"/>
      <c r="CR193" s="17"/>
      <c r="CS193" s="20">
        <f t="shared" si="172"/>
        <v>15</v>
      </c>
      <c r="CT193" s="20">
        <f t="shared" si="173"/>
        <v>0</v>
      </c>
      <c r="CU193" s="20">
        <f t="shared" si="174"/>
        <v>15</v>
      </c>
      <c r="CV193" s="17">
        <v>2</v>
      </c>
      <c r="CW193" s="17">
        <v>5</v>
      </c>
      <c r="CX193" s="17"/>
      <c r="CY193" s="17"/>
      <c r="CZ193" s="20">
        <f t="shared" si="175"/>
        <v>7</v>
      </c>
      <c r="DA193" s="20">
        <f t="shared" si="176"/>
        <v>0</v>
      </c>
      <c r="DB193" s="20">
        <f t="shared" si="177"/>
        <v>7</v>
      </c>
      <c r="DC193" s="17">
        <v>12</v>
      </c>
      <c r="DD193" s="70">
        <v>55</v>
      </c>
      <c r="DE193" s="17"/>
      <c r="DF193" s="17"/>
      <c r="DG193" s="20">
        <f t="shared" si="134"/>
        <v>67</v>
      </c>
      <c r="DH193" s="20">
        <f t="shared" si="135"/>
        <v>0</v>
      </c>
      <c r="DI193" s="20">
        <f t="shared" si="178"/>
        <v>67</v>
      </c>
      <c r="DJ193" s="20">
        <f t="shared" si="179"/>
        <v>224.5</v>
      </c>
      <c r="DK193" s="17">
        <v>2</v>
      </c>
      <c r="DL193" s="17">
        <v>7.5</v>
      </c>
      <c r="DM193" s="17"/>
      <c r="DN193" s="17"/>
      <c r="DO193" s="20">
        <f t="shared" si="180"/>
        <v>9.5</v>
      </c>
      <c r="DP193" s="20">
        <f t="shared" si="181"/>
        <v>0</v>
      </c>
      <c r="DQ193" s="20">
        <f t="shared" si="182"/>
        <v>9.5</v>
      </c>
      <c r="DR193" s="20" t="str">
        <f t="shared" si="183"/>
        <v>راسب</v>
      </c>
      <c r="DS193" s="18"/>
      <c r="DT193"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93" s="19"/>
      <c r="DV193" s="20" t="str">
        <f t="shared" si="185"/>
        <v>اللغة العربية واَدابها</v>
      </c>
      <c r="DW193" s="20" t="str">
        <f t="shared" si="186"/>
        <v>اللغة الإنجليزية</v>
      </c>
      <c r="DX193" s="20" t="str">
        <f t="shared" si="187"/>
        <v>الرياضيات العامة</v>
      </c>
      <c r="DY193" s="20" t="str">
        <f t="shared" si="188"/>
        <v xml:space="preserve"> الفيزياء العامة </v>
      </c>
      <c r="DZ193" s="20" t="str">
        <f t="shared" si="189"/>
        <v>الكيمياء</v>
      </c>
      <c r="EA193" s="20" t="str">
        <f t="shared" si="190"/>
        <v xml:space="preserve"> الدراسات الاجتماعية</v>
      </c>
      <c r="EB193" s="20" t="str">
        <f t="shared" si="191"/>
        <v>التربية الوطنية</v>
      </c>
      <c r="EC193" s="20" t="str">
        <f t="shared" si="192"/>
        <v>الحاسب الألى</v>
      </c>
      <c r="ED193" s="20" t="str">
        <f t="shared" si="193"/>
        <v>الأمن الصناعى والسلامة المهنية</v>
      </c>
      <c r="EE193" s="20" t="str">
        <f t="shared" si="194"/>
        <v>مبادئ الرسم الفنى</v>
      </c>
      <c r="EF193" s="20" t="str">
        <f t="shared" si="195"/>
        <v>التكنولوجيا</v>
      </c>
      <c r="EG193" s="20" t="str">
        <f t="shared" si="196"/>
        <v>الخامات</v>
      </c>
      <c r="EH193" s="20" t="str">
        <f t="shared" si="197"/>
        <v>المعدات</v>
      </c>
      <c r="EI193" s="20" t="str">
        <f t="shared" si="198"/>
        <v>مبادئ الكهرباء</v>
      </c>
      <c r="EJ193" s="20" t="str">
        <f t="shared" si="199"/>
        <v>التدريبات العملية</v>
      </c>
      <c r="EK193" s="20" t="str">
        <f t="shared" si="200"/>
        <v>التربية الدينية</v>
      </c>
      <c r="EL193" s="20">
        <f>IF(ROW($C$13)&gt;=COUNT(DV193:EK193),SUMPRODUCT(--(DV193:EK193:EK193&lt;&gt;"")),"")</f>
        <v>16</v>
      </c>
      <c r="EN193" s="1">
        <v>93</v>
      </c>
    </row>
    <row r="194" spans="2:144" ht="18.600000000000001" thickTop="1" thickBot="1" x14ac:dyDescent="0.35">
      <c r="B194" s="15">
        <v>182</v>
      </c>
      <c r="C194" s="37">
        <f>الاسماء!B184</f>
        <v>182</v>
      </c>
      <c r="D194" s="34" t="str">
        <f>الاسماء!C184</f>
        <v>يوسف محمد عبد السميع محمد‎</v>
      </c>
      <c r="E194" s="16">
        <v>1681</v>
      </c>
      <c r="F194" s="16"/>
      <c r="G194" s="37" t="str">
        <f>الاسماء!D184</f>
        <v xml:space="preserve"> عمارة عام</v>
      </c>
      <c r="H194" s="41" t="str">
        <f>الاسماء!E184</f>
        <v>مسلم</v>
      </c>
      <c r="I194" s="17">
        <v>3</v>
      </c>
      <c r="J194" s="17">
        <v>11.5</v>
      </c>
      <c r="K194" s="17"/>
      <c r="L194" s="17"/>
      <c r="M194" s="20">
        <f t="shared" si="136"/>
        <v>14.5</v>
      </c>
      <c r="N194" s="20">
        <f t="shared" si="137"/>
        <v>0</v>
      </c>
      <c r="O194" s="20">
        <f t="shared" si="138"/>
        <v>14.5</v>
      </c>
      <c r="P194" s="17">
        <v>2</v>
      </c>
      <c r="Q194" s="17">
        <v>8.5</v>
      </c>
      <c r="R194" s="17"/>
      <c r="S194" s="17"/>
      <c r="T194" s="20">
        <f t="shared" si="139"/>
        <v>10.5</v>
      </c>
      <c r="U194" s="20">
        <f t="shared" si="140"/>
        <v>0</v>
      </c>
      <c r="V194" s="20">
        <f t="shared" si="141"/>
        <v>10.5</v>
      </c>
      <c r="W194" s="17">
        <v>2</v>
      </c>
      <c r="X194" s="17">
        <v>4</v>
      </c>
      <c r="Y194" s="17"/>
      <c r="Z194" s="17"/>
      <c r="AA194" s="20">
        <f t="shared" si="142"/>
        <v>6</v>
      </c>
      <c r="AB194" s="20">
        <f t="shared" si="143"/>
        <v>0</v>
      </c>
      <c r="AC194" s="20">
        <f t="shared" si="144"/>
        <v>6</v>
      </c>
      <c r="AD194" s="17">
        <v>1</v>
      </c>
      <c r="AE194" s="17">
        <v>3.5</v>
      </c>
      <c r="AF194" s="17"/>
      <c r="AG194" s="17"/>
      <c r="AH194" s="20">
        <f t="shared" si="145"/>
        <v>4.5</v>
      </c>
      <c r="AI194" s="20">
        <f t="shared" si="146"/>
        <v>0</v>
      </c>
      <c r="AJ194" s="20">
        <f t="shared" si="147"/>
        <v>4.5</v>
      </c>
      <c r="AK194" s="17">
        <v>1</v>
      </c>
      <c r="AL194" s="17">
        <v>4.5</v>
      </c>
      <c r="AM194" s="17"/>
      <c r="AN194" s="17"/>
      <c r="AO194" s="20">
        <f t="shared" si="148"/>
        <v>5.5</v>
      </c>
      <c r="AP194" s="20">
        <f t="shared" si="149"/>
        <v>0</v>
      </c>
      <c r="AQ194" s="20">
        <f t="shared" si="150"/>
        <v>5.5</v>
      </c>
      <c r="AR194" s="17">
        <v>1</v>
      </c>
      <c r="AS194" s="17">
        <v>4.5</v>
      </c>
      <c r="AT194" s="17"/>
      <c r="AU194" s="17"/>
      <c r="AV194" s="20">
        <f t="shared" si="151"/>
        <v>5.5</v>
      </c>
      <c r="AW194" s="20">
        <f t="shared" si="152"/>
        <v>0</v>
      </c>
      <c r="AX194" s="20">
        <f t="shared" si="153"/>
        <v>5.5</v>
      </c>
      <c r="AY194" s="17">
        <v>1</v>
      </c>
      <c r="AZ194" s="17">
        <v>2.5</v>
      </c>
      <c r="BA194" s="17"/>
      <c r="BB194" s="17"/>
      <c r="BC194" s="20">
        <f t="shared" si="154"/>
        <v>3.5</v>
      </c>
      <c r="BD194" s="20">
        <f t="shared" si="155"/>
        <v>0</v>
      </c>
      <c r="BE194" s="20">
        <f t="shared" si="156"/>
        <v>3.5</v>
      </c>
      <c r="BF194" s="17">
        <v>1</v>
      </c>
      <c r="BG194" s="17">
        <v>2.5</v>
      </c>
      <c r="BH194" s="17"/>
      <c r="BI194" s="17"/>
      <c r="BJ194" s="20">
        <f t="shared" si="157"/>
        <v>3.5</v>
      </c>
      <c r="BK194" s="20">
        <f t="shared" si="158"/>
        <v>0</v>
      </c>
      <c r="BL194" s="20">
        <f t="shared" si="159"/>
        <v>3.5</v>
      </c>
      <c r="BM194" s="17">
        <v>1</v>
      </c>
      <c r="BN194" s="17">
        <v>6</v>
      </c>
      <c r="BO194" s="17"/>
      <c r="BP194" s="17"/>
      <c r="BQ194" s="20">
        <f t="shared" si="160"/>
        <v>7</v>
      </c>
      <c r="BR194" s="20">
        <f t="shared" si="161"/>
        <v>0</v>
      </c>
      <c r="BS194" s="20">
        <f t="shared" si="162"/>
        <v>7</v>
      </c>
      <c r="BT194" s="17">
        <v>5</v>
      </c>
      <c r="BU194" s="17">
        <v>24</v>
      </c>
      <c r="BV194" s="17"/>
      <c r="BW194" s="17"/>
      <c r="BX194" s="20">
        <f t="shared" si="163"/>
        <v>29</v>
      </c>
      <c r="BY194" s="20">
        <f t="shared" si="164"/>
        <v>0</v>
      </c>
      <c r="BZ194" s="20">
        <f t="shared" si="165"/>
        <v>29</v>
      </c>
      <c r="CA194" s="17">
        <v>5</v>
      </c>
      <c r="CB194" s="17">
        <v>15</v>
      </c>
      <c r="CC194" s="17"/>
      <c r="CD194" s="17"/>
      <c r="CE194" s="20">
        <f t="shared" si="166"/>
        <v>20</v>
      </c>
      <c r="CF194" s="20">
        <f t="shared" si="167"/>
        <v>0</v>
      </c>
      <c r="CG194" s="20">
        <f t="shared" si="168"/>
        <v>20</v>
      </c>
      <c r="CH194" s="17">
        <v>4</v>
      </c>
      <c r="CI194" s="17">
        <v>14</v>
      </c>
      <c r="CJ194" s="17"/>
      <c r="CK194" s="17"/>
      <c r="CL194" s="20">
        <f t="shared" si="169"/>
        <v>18</v>
      </c>
      <c r="CM194" s="20">
        <f t="shared" si="170"/>
        <v>0</v>
      </c>
      <c r="CN194" s="20">
        <f t="shared" si="171"/>
        <v>18</v>
      </c>
      <c r="CO194" s="17">
        <v>3</v>
      </c>
      <c r="CP194" s="17">
        <v>12</v>
      </c>
      <c r="CQ194" s="17"/>
      <c r="CR194" s="17"/>
      <c r="CS194" s="20">
        <f t="shared" si="172"/>
        <v>15</v>
      </c>
      <c r="CT194" s="20">
        <f t="shared" si="173"/>
        <v>0</v>
      </c>
      <c r="CU194" s="20">
        <f t="shared" si="174"/>
        <v>15</v>
      </c>
      <c r="CV194" s="17">
        <v>2</v>
      </c>
      <c r="CW194" s="17">
        <v>3</v>
      </c>
      <c r="CX194" s="17"/>
      <c r="CY194" s="17"/>
      <c r="CZ194" s="20">
        <f t="shared" si="175"/>
        <v>5</v>
      </c>
      <c r="DA194" s="20">
        <f t="shared" si="176"/>
        <v>0</v>
      </c>
      <c r="DB194" s="20">
        <f t="shared" si="177"/>
        <v>5</v>
      </c>
      <c r="DC194" s="17">
        <v>12.5</v>
      </c>
      <c r="DD194" s="70">
        <v>52</v>
      </c>
      <c r="DE194" s="17"/>
      <c r="DF194" s="17"/>
      <c r="DG194" s="20">
        <f t="shared" si="134"/>
        <v>64.5</v>
      </c>
      <c r="DH194" s="20">
        <f t="shared" si="135"/>
        <v>0</v>
      </c>
      <c r="DI194" s="20">
        <f t="shared" si="178"/>
        <v>64.5</v>
      </c>
      <c r="DJ194" s="20">
        <f t="shared" si="179"/>
        <v>208.5</v>
      </c>
      <c r="DK194" s="17">
        <v>2</v>
      </c>
      <c r="DL194" s="17">
        <v>7</v>
      </c>
      <c r="DM194" s="17"/>
      <c r="DN194" s="17"/>
      <c r="DO194" s="20">
        <f t="shared" si="180"/>
        <v>9</v>
      </c>
      <c r="DP194" s="20">
        <f t="shared" si="181"/>
        <v>0</v>
      </c>
      <c r="DQ194" s="20">
        <f t="shared" si="182"/>
        <v>9</v>
      </c>
      <c r="DR194" s="20" t="str">
        <f t="shared" si="183"/>
        <v>راسب</v>
      </c>
      <c r="DS194" s="18"/>
      <c r="DT194"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94" s="19"/>
      <c r="DV194" s="20" t="str">
        <f t="shared" si="185"/>
        <v>اللغة العربية واَدابها</v>
      </c>
      <c r="DW194" s="20" t="str">
        <f t="shared" si="186"/>
        <v>اللغة الإنجليزية</v>
      </c>
      <c r="DX194" s="20" t="str">
        <f t="shared" si="187"/>
        <v>الرياضيات العامة</v>
      </c>
      <c r="DY194" s="20" t="str">
        <f t="shared" si="188"/>
        <v xml:space="preserve"> الفيزياء العامة </v>
      </c>
      <c r="DZ194" s="20" t="str">
        <f t="shared" si="189"/>
        <v>الكيمياء</v>
      </c>
      <c r="EA194" s="20" t="str">
        <f t="shared" si="190"/>
        <v xml:space="preserve"> الدراسات الاجتماعية</v>
      </c>
      <c r="EB194" s="20" t="str">
        <f t="shared" si="191"/>
        <v>التربية الوطنية</v>
      </c>
      <c r="EC194" s="20" t="str">
        <f t="shared" si="192"/>
        <v>الحاسب الألى</v>
      </c>
      <c r="ED194" s="20" t="str">
        <f t="shared" si="193"/>
        <v>الأمن الصناعى والسلامة المهنية</v>
      </c>
      <c r="EE194" s="20" t="str">
        <f t="shared" si="194"/>
        <v>مبادئ الرسم الفنى</v>
      </c>
      <c r="EF194" s="20" t="str">
        <f t="shared" si="195"/>
        <v>التكنولوجيا</v>
      </c>
      <c r="EG194" s="20" t="str">
        <f t="shared" si="196"/>
        <v>الخامات</v>
      </c>
      <c r="EH194" s="20" t="str">
        <f t="shared" si="197"/>
        <v>المعدات</v>
      </c>
      <c r="EI194" s="20" t="str">
        <f t="shared" si="198"/>
        <v>مبادئ الكهرباء</v>
      </c>
      <c r="EJ194" s="20" t="str">
        <f t="shared" si="199"/>
        <v>التدريبات العملية</v>
      </c>
      <c r="EK194" s="20" t="str">
        <f t="shared" si="200"/>
        <v>التربية الدينية</v>
      </c>
      <c r="EL194" s="20">
        <f>IF(ROW($C$13)&gt;=COUNT(DV194:EK194),SUMPRODUCT(--(DV194:EK194:EK194&lt;&gt;"")),"")</f>
        <v>16</v>
      </c>
      <c r="EN194" s="1">
        <v>93.5</v>
      </c>
    </row>
    <row r="195" spans="2:144" ht="18.600000000000001" thickTop="1" thickBot="1" x14ac:dyDescent="0.35">
      <c r="B195" s="15">
        <v>183</v>
      </c>
      <c r="C195" s="37">
        <f>الاسماء!B185</f>
        <v>183</v>
      </c>
      <c r="D195" s="34" t="str">
        <f>الاسماء!C185</f>
        <v>يوسف محمد نظمى احمد‎</v>
      </c>
      <c r="E195" s="16">
        <v>1682</v>
      </c>
      <c r="F195" s="16"/>
      <c r="G195" s="37" t="str">
        <f>الاسماء!D185</f>
        <v xml:space="preserve"> عمارة عام</v>
      </c>
      <c r="H195" s="41" t="str">
        <f>الاسماء!E185</f>
        <v>مسلم</v>
      </c>
      <c r="I195" s="17">
        <v>4</v>
      </c>
      <c r="J195" s="17">
        <v>17.5</v>
      </c>
      <c r="K195" s="17"/>
      <c r="L195" s="17"/>
      <c r="M195" s="20">
        <f t="shared" si="136"/>
        <v>21.5</v>
      </c>
      <c r="N195" s="20">
        <f t="shared" si="137"/>
        <v>0</v>
      </c>
      <c r="O195" s="20">
        <f t="shared" si="138"/>
        <v>21.5</v>
      </c>
      <c r="P195" s="17">
        <v>2</v>
      </c>
      <c r="Q195" s="17">
        <v>8.5</v>
      </c>
      <c r="R195" s="17"/>
      <c r="S195" s="17"/>
      <c r="T195" s="20">
        <f t="shared" si="139"/>
        <v>10.5</v>
      </c>
      <c r="U195" s="20">
        <f t="shared" si="140"/>
        <v>0</v>
      </c>
      <c r="V195" s="20">
        <f t="shared" si="141"/>
        <v>10.5</v>
      </c>
      <c r="W195" s="17">
        <v>3</v>
      </c>
      <c r="X195" s="17">
        <v>6</v>
      </c>
      <c r="Y195" s="17"/>
      <c r="Z195" s="17"/>
      <c r="AA195" s="20">
        <f t="shared" si="142"/>
        <v>9</v>
      </c>
      <c r="AB195" s="20">
        <f t="shared" si="143"/>
        <v>0</v>
      </c>
      <c r="AC195" s="20">
        <f t="shared" si="144"/>
        <v>9</v>
      </c>
      <c r="AD195" s="17">
        <v>1</v>
      </c>
      <c r="AE195" s="17">
        <v>5.5</v>
      </c>
      <c r="AF195" s="17"/>
      <c r="AG195" s="17"/>
      <c r="AH195" s="20">
        <f t="shared" si="145"/>
        <v>6.5</v>
      </c>
      <c r="AI195" s="20">
        <f t="shared" si="146"/>
        <v>0</v>
      </c>
      <c r="AJ195" s="20">
        <f t="shared" si="147"/>
        <v>6.5</v>
      </c>
      <c r="AK195" s="17">
        <v>1</v>
      </c>
      <c r="AL195" s="17">
        <v>6</v>
      </c>
      <c r="AM195" s="17"/>
      <c r="AN195" s="17"/>
      <c r="AO195" s="20">
        <f t="shared" si="148"/>
        <v>7</v>
      </c>
      <c r="AP195" s="20">
        <f t="shared" si="149"/>
        <v>0</v>
      </c>
      <c r="AQ195" s="20">
        <f t="shared" si="150"/>
        <v>7</v>
      </c>
      <c r="AR195" s="17">
        <v>1</v>
      </c>
      <c r="AS195" s="17">
        <v>5.5</v>
      </c>
      <c r="AT195" s="17"/>
      <c r="AU195" s="17"/>
      <c r="AV195" s="20">
        <f t="shared" si="151"/>
        <v>6.5</v>
      </c>
      <c r="AW195" s="20">
        <f t="shared" si="152"/>
        <v>0</v>
      </c>
      <c r="AX195" s="20">
        <f t="shared" si="153"/>
        <v>6.5</v>
      </c>
      <c r="AY195" s="17">
        <v>1</v>
      </c>
      <c r="AZ195" s="17">
        <v>5</v>
      </c>
      <c r="BA195" s="17"/>
      <c r="BB195" s="17"/>
      <c r="BC195" s="20">
        <f t="shared" si="154"/>
        <v>6</v>
      </c>
      <c r="BD195" s="20">
        <f t="shared" si="155"/>
        <v>0</v>
      </c>
      <c r="BE195" s="20">
        <f t="shared" si="156"/>
        <v>6</v>
      </c>
      <c r="BF195" s="17">
        <v>2</v>
      </c>
      <c r="BG195" s="17" t="s">
        <v>94</v>
      </c>
      <c r="BH195" s="17"/>
      <c r="BI195" s="17"/>
      <c r="BJ195" s="20">
        <f t="shared" si="157"/>
        <v>2</v>
      </c>
      <c r="BK195" s="20">
        <f t="shared" si="158"/>
        <v>0</v>
      </c>
      <c r="BL195" s="20">
        <f t="shared" si="159"/>
        <v>2</v>
      </c>
      <c r="BM195" s="17">
        <v>2</v>
      </c>
      <c r="BN195" s="17">
        <v>6</v>
      </c>
      <c r="BO195" s="17"/>
      <c r="BP195" s="17"/>
      <c r="BQ195" s="20">
        <f t="shared" si="160"/>
        <v>8</v>
      </c>
      <c r="BR195" s="20">
        <f t="shared" si="161"/>
        <v>0</v>
      </c>
      <c r="BS195" s="20">
        <f t="shared" si="162"/>
        <v>8</v>
      </c>
      <c r="BT195" s="17">
        <v>8</v>
      </c>
      <c r="BU195" s="17">
        <v>30</v>
      </c>
      <c r="BV195" s="17"/>
      <c r="BW195" s="17"/>
      <c r="BX195" s="20">
        <f t="shared" si="163"/>
        <v>38</v>
      </c>
      <c r="BY195" s="20">
        <f t="shared" si="164"/>
        <v>0</v>
      </c>
      <c r="BZ195" s="20">
        <f t="shared" si="165"/>
        <v>38</v>
      </c>
      <c r="CA195" s="17">
        <v>6</v>
      </c>
      <c r="CB195" s="17">
        <v>15</v>
      </c>
      <c r="CC195" s="17"/>
      <c r="CD195" s="17"/>
      <c r="CE195" s="20">
        <f t="shared" si="166"/>
        <v>21</v>
      </c>
      <c r="CF195" s="20">
        <f t="shared" si="167"/>
        <v>0</v>
      </c>
      <c r="CG195" s="20">
        <f t="shared" si="168"/>
        <v>21</v>
      </c>
      <c r="CH195" s="17">
        <v>5</v>
      </c>
      <c r="CI195" s="17">
        <v>17</v>
      </c>
      <c r="CJ195" s="17"/>
      <c r="CK195" s="17"/>
      <c r="CL195" s="20">
        <f t="shared" si="169"/>
        <v>22</v>
      </c>
      <c r="CM195" s="20">
        <f t="shared" si="170"/>
        <v>0</v>
      </c>
      <c r="CN195" s="20">
        <f t="shared" si="171"/>
        <v>22</v>
      </c>
      <c r="CO195" s="17">
        <v>5</v>
      </c>
      <c r="CP195" s="17">
        <v>15</v>
      </c>
      <c r="CQ195" s="17"/>
      <c r="CR195" s="17"/>
      <c r="CS195" s="20">
        <f t="shared" si="172"/>
        <v>20</v>
      </c>
      <c r="CT195" s="20">
        <f t="shared" si="173"/>
        <v>0</v>
      </c>
      <c r="CU195" s="20">
        <f t="shared" si="174"/>
        <v>20</v>
      </c>
      <c r="CV195" s="17">
        <v>2</v>
      </c>
      <c r="CW195" s="17">
        <v>3</v>
      </c>
      <c r="CX195" s="17"/>
      <c r="CY195" s="17"/>
      <c r="CZ195" s="20">
        <f t="shared" si="175"/>
        <v>5</v>
      </c>
      <c r="DA195" s="20">
        <f t="shared" si="176"/>
        <v>0</v>
      </c>
      <c r="DB195" s="20">
        <f t="shared" si="177"/>
        <v>5</v>
      </c>
      <c r="DC195" s="17">
        <v>13.5</v>
      </c>
      <c r="DD195" s="70">
        <v>59</v>
      </c>
      <c r="DE195" s="17"/>
      <c r="DF195" s="17"/>
      <c r="DG195" s="20">
        <f t="shared" si="134"/>
        <v>72.5</v>
      </c>
      <c r="DH195" s="20">
        <f t="shared" si="135"/>
        <v>0</v>
      </c>
      <c r="DI195" s="20">
        <f t="shared" si="178"/>
        <v>72.5</v>
      </c>
      <c r="DJ195" s="20">
        <f t="shared" si="179"/>
        <v>249.5</v>
      </c>
      <c r="DK195" s="17">
        <v>2</v>
      </c>
      <c r="DL195" s="17">
        <v>5.5</v>
      </c>
      <c r="DM195" s="17"/>
      <c r="DN195" s="17"/>
      <c r="DO195" s="20">
        <f t="shared" si="180"/>
        <v>7.5</v>
      </c>
      <c r="DP195" s="20">
        <f t="shared" si="181"/>
        <v>0</v>
      </c>
      <c r="DQ195" s="20">
        <f t="shared" si="182"/>
        <v>7.5</v>
      </c>
      <c r="DR195" s="20" t="str">
        <f t="shared" si="183"/>
        <v>راسب</v>
      </c>
      <c r="DS195" s="18"/>
      <c r="DT195"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95" s="19"/>
      <c r="DV195" s="20" t="str">
        <f t="shared" si="185"/>
        <v>اللغة العربية واَدابها</v>
      </c>
      <c r="DW195" s="20" t="str">
        <f t="shared" si="186"/>
        <v>اللغة الإنجليزية</v>
      </c>
      <c r="DX195" s="20" t="str">
        <f t="shared" si="187"/>
        <v>الرياضيات العامة</v>
      </c>
      <c r="DY195" s="20" t="str">
        <f t="shared" si="188"/>
        <v xml:space="preserve"> الفيزياء العامة </v>
      </c>
      <c r="DZ195" s="20" t="str">
        <f t="shared" si="189"/>
        <v>الكيمياء</v>
      </c>
      <c r="EA195" s="20" t="str">
        <f t="shared" si="190"/>
        <v xml:space="preserve"> الدراسات الاجتماعية</v>
      </c>
      <c r="EB195" s="20" t="str">
        <f t="shared" si="191"/>
        <v>التربية الوطنية</v>
      </c>
      <c r="EC195" s="20" t="str">
        <f t="shared" si="192"/>
        <v>الحاسب الألى</v>
      </c>
      <c r="ED195" s="20" t="str">
        <f t="shared" si="193"/>
        <v>الأمن الصناعى والسلامة المهنية</v>
      </c>
      <c r="EE195" s="20" t="str">
        <f t="shared" si="194"/>
        <v>مبادئ الرسم الفنى</v>
      </c>
      <c r="EF195" s="20" t="str">
        <f t="shared" si="195"/>
        <v>التكنولوجيا</v>
      </c>
      <c r="EG195" s="20" t="str">
        <f t="shared" si="196"/>
        <v>الخامات</v>
      </c>
      <c r="EH195" s="20" t="str">
        <f t="shared" si="197"/>
        <v>المعدات</v>
      </c>
      <c r="EI195" s="20" t="str">
        <f t="shared" si="198"/>
        <v>مبادئ الكهرباء</v>
      </c>
      <c r="EJ195" s="20" t="str">
        <f t="shared" si="199"/>
        <v>التدريبات العملية</v>
      </c>
      <c r="EK195" s="20" t="str">
        <f t="shared" si="200"/>
        <v>التربية الدينية</v>
      </c>
      <c r="EL195" s="20">
        <f>IF(ROW($C$13)&gt;=COUNT(DV195:EK195),SUMPRODUCT(--(DV195:EK195:EK195&lt;&gt;"")),"")</f>
        <v>16</v>
      </c>
      <c r="EN195" s="1">
        <v>94</v>
      </c>
    </row>
    <row r="196" spans="2:144" ht="18.600000000000001" thickTop="1" thickBot="1" x14ac:dyDescent="0.35">
      <c r="B196" s="15">
        <v>184</v>
      </c>
      <c r="C196" s="37">
        <f>الاسماء!B186</f>
        <v>184</v>
      </c>
      <c r="D196" s="34" t="str">
        <f>الاسماء!C186</f>
        <v>يوسف ياسر معوض مشرف‎</v>
      </c>
      <c r="E196" s="16">
        <v>1683</v>
      </c>
      <c r="F196" s="16"/>
      <c r="G196" s="37" t="str">
        <f>الاسماء!D186</f>
        <v xml:space="preserve"> عمارة عام</v>
      </c>
      <c r="H196" s="41" t="str">
        <f>الاسماء!E186</f>
        <v>مسلم</v>
      </c>
      <c r="I196" s="17">
        <v>3</v>
      </c>
      <c r="J196" s="17">
        <v>16.5</v>
      </c>
      <c r="K196" s="17"/>
      <c r="L196" s="17"/>
      <c r="M196" s="20">
        <f t="shared" si="136"/>
        <v>19.5</v>
      </c>
      <c r="N196" s="20">
        <f t="shared" si="137"/>
        <v>0</v>
      </c>
      <c r="O196" s="20">
        <f t="shared" si="138"/>
        <v>19.5</v>
      </c>
      <c r="P196" s="17">
        <v>2</v>
      </c>
      <c r="Q196" s="17">
        <v>8</v>
      </c>
      <c r="R196" s="17"/>
      <c r="S196" s="17"/>
      <c r="T196" s="20">
        <f t="shared" si="139"/>
        <v>10</v>
      </c>
      <c r="U196" s="20">
        <f t="shared" si="140"/>
        <v>0</v>
      </c>
      <c r="V196" s="20">
        <f t="shared" si="141"/>
        <v>10</v>
      </c>
      <c r="W196" s="17">
        <v>2</v>
      </c>
      <c r="X196" s="17">
        <v>6</v>
      </c>
      <c r="Y196" s="17"/>
      <c r="Z196" s="17"/>
      <c r="AA196" s="20">
        <f t="shared" si="142"/>
        <v>8</v>
      </c>
      <c r="AB196" s="20">
        <f t="shared" si="143"/>
        <v>0</v>
      </c>
      <c r="AC196" s="20">
        <f t="shared" si="144"/>
        <v>8</v>
      </c>
      <c r="AD196" s="17">
        <v>1</v>
      </c>
      <c r="AE196" s="17">
        <v>4</v>
      </c>
      <c r="AF196" s="17"/>
      <c r="AG196" s="17"/>
      <c r="AH196" s="20">
        <f t="shared" si="145"/>
        <v>5</v>
      </c>
      <c r="AI196" s="20">
        <f t="shared" si="146"/>
        <v>0</v>
      </c>
      <c r="AJ196" s="20">
        <f t="shared" si="147"/>
        <v>5</v>
      </c>
      <c r="AK196" s="17">
        <v>2</v>
      </c>
      <c r="AL196" s="17">
        <v>5.5</v>
      </c>
      <c r="AM196" s="17"/>
      <c r="AN196" s="17"/>
      <c r="AO196" s="20">
        <f t="shared" si="148"/>
        <v>7.5</v>
      </c>
      <c r="AP196" s="20">
        <f t="shared" si="149"/>
        <v>0</v>
      </c>
      <c r="AQ196" s="20">
        <f t="shared" si="150"/>
        <v>7.5</v>
      </c>
      <c r="AR196" s="17">
        <v>2</v>
      </c>
      <c r="AS196" s="17">
        <v>5.5</v>
      </c>
      <c r="AT196" s="17"/>
      <c r="AU196" s="17"/>
      <c r="AV196" s="20">
        <f t="shared" si="151"/>
        <v>7.5</v>
      </c>
      <c r="AW196" s="20">
        <f t="shared" si="152"/>
        <v>0</v>
      </c>
      <c r="AX196" s="20">
        <f t="shared" si="153"/>
        <v>7.5</v>
      </c>
      <c r="AY196" s="17">
        <v>1.5</v>
      </c>
      <c r="AZ196" s="17">
        <v>3.5</v>
      </c>
      <c r="BA196" s="17"/>
      <c r="BB196" s="17"/>
      <c r="BC196" s="20">
        <f t="shared" si="154"/>
        <v>5</v>
      </c>
      <c r="BD196" s="20">
        <f t="shared" si="155"/>
        <v>0</v>
      </c>
      <c r="BE196" s="20">
        <f t="shared" si="156"/>
        <v>5</v>
      </c>
      <c r="BF196" s="17">
        <v>2</v>
      </c>
      <c r="BG196" s="17">
        <v>4</v>
      </c>
      <c r="BH196" s="17"/>
      <c r="BI196" s="17"/>
      <c r="BJ196" s="20">
        <f t="shared" si="157"/>
        <v>6</v>
      </c>
      <c r="BK196" s="20">
        <f t="shared" si="158"/>
        <v>0</v>
      </c>
      <c r="BL196" s="20">
        <f t="shared" si="159"/>
        <v>6</v>
      </c>
      <c r="BM196" s="17">
        <v>2</v>
      </c>
      <c r="BN196" s="17">
        <v>5</v>
      </c>
      <c r="BO196" s="17"/>
      <c r="BP196" s="17"/>
      <c r="BQ196" s="20">
        <f t="shared" si="160"/>
        <v>7</v>
      </c>
      <c r="BR196" s="20">
        <f t="shared" si="161"/>
        <v>0</v>
      </c>
      <c r="BS196" s="20">
        <f t="shared" si="162"/>
        <v>7</v>
      </c>
      <c r="BT196" s="17">
        <v>9</v>
      </c>
      <c r="BU196" s="17">
        <v>33</v>
      </c>
      <c r="BV196" s="17"/>
      <c r="BW196" s="17"/>
      <c r="BX196" s="20">
        <f t="shared" si="163"/>
        <v>42</v>
      </c>
      <c r="BY196" s="20">
        <f t="shared" si="164"/>
        <v>0</v>
      </c>
      <c r="BZ196" s="20">
        <f t="shared" si="165"/>
        <v>42</v>
      </c>
      <c r="CA196" s="17">
        <v>6</v>
      </c>
      <c r="CB196" s="17">
        <v>10</v>
      </c>
      <c r="CC196" s="17"/>
      <c r="CD196" s="17"/>
      <c r="CE196" s="20">
        <f t="shared" si="166"/>
        <v>16</v>
      </c>
      <c r="CF196" s="20">
        <f t="shared" si="167"/>
        <v>0</v>
      </c>
      <c r="CG196" s="20">
        <f t="shared" si="168"/>
        <v>16</v>
      </c>
      <c r="CH196" s="17">
        <v>5</v>
      </c>
      <c r="CI196" s="17">
        <v>13</v>
      </c>
      <c r="CJ196" s="17"/>
      <c r="CK196" s="17"/>
      <c r="CL196" s="20">
        <f t="shared" si="169"/>
        <v>18</v>
      </c>
      <c r="CM196" s="20">
        <f t="shared" si="170"/>
        <v>0</v>
      </c>
      <c r="CN196" s="20">
        <f t="shared" si="171"/>
        <v>18</v>
      </c>
      <c r="CO196" s="17">
        <v>5</v>
      </c>
      <c r="CP196" s="17">
        <v>8</v>
      </c>
      <c r="CQ196" s="17"/>
      <c r="CR196" s="17"/>
      <c r="CS196" s="20">
        <f t="shared" si="172"/>
        <v>13</v>
      </c>
      <c r="CT196" s="20">
        <f t="shared" si="173"/>
        <v>0</v>
      </c>
      <c r="CU196" s="20">
        <f t="shared" si="174"/>
        <v>13</v>
      </c>
      <c r="CV196" s="17">
        <v>2</v>
      </c>
      <c r="CW196" s="17">
        <v>3</v>
      </c>
      <c r="CX196" s="17"/>
      <c r="CY196" s="17"/>
      <c r="CZ196" s="20">
        <f t="shared" si="175"/>
        <v>5</v>
      </c>
      <c r="DA196" s="20">
        <f t="shared" si="176"/>
        <v>0</v>
      </c>
      <c r="DB196" s="20">
        <f t="shared" si="177"/>
        <v>5</v>
      </c>
      <c r="DC196" s="17">
        <v>13</v>
      </c>
      <c r="DD196" s="70">
        <v>49</v>
      </c>
      <c r="DE196" s="17"/>
      <c r="DF196" s="17"/>
      <c r="DG196" s="20">
        <f t="shared" si="134"/>
        <v>62</v>
      </c>
      <c r="DH196" s="20">
        <f t="shared" si="135"/>
        <v>0</v>
      </c>
      <c r="DI196" s="20">
        <f t="shared" si="178"/>
        <v>62</v>
      </c>
      <c r="DJ196" s="20">
        <f t="shared" si="179"/>
        <v>226.5</v>
      </c>
      <c r="DK196" s="17">
        <v>2</v>
      </c>
      <c r="DL196" s="17">
        <v>6</v>
      </c>
      <c r="DM196" s="17"/>
      <c r="DN196" s="17"/>
      <c r="DO196" s="20">
        <f t="shared" si="180"/>
        <v>8</v>
      </c>
      <c r="DP196" s="20">
        <f t="shared" si="181"/>
        <v>0</v>
      </c>
      <c r="DQ196" s="20">
        <f t="shared" si="182"/>
        <v>8</v>
      </c>
      <c r="DR196" s="20" t="str">
        <f t="shared" si="183"/>
        <v>راسب</v>
      </c>
      <c r="DS196" s="18"/>
      <c r="DT196" s="20" t="str">
        <f t="shared" si="184"/>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DU196" s="19"/>
      <c r="DV196" s="20" t="str">
        <f t="shared" si="185"/>
        <v>اللغة العربية واَدابها</v>
      </c>
      <c r="DW196" s="20" t="str">
        <f t="shared" si="186"/>
        <v>اللغة الإنجليزية</v>
      </c>
      <c r="DX196" s="20" t="str">
        <f t="shared" si="187"/>
        <v>الرياضيات العامة</v>
      </c>
      <c r="DY196" s="20" t="str">
        <f t="shared" si="188"/>
        <v xml:space="preserve"> الفيزياء العامة </v>
      </c>
      <c r="DZ196" s="20" t="str">
        <f t="shared" si="189"/>
        <v>الكيمياء</v>
      </c>
      <c r="EA196" s="20" t="str">
        <f t="shared" si="190"/>
        <v xml:space="preserve"> الدراسات الاجتماعية</v>
      </c>
      <c r="EB196" s="20" t="str">
        <f t="shared" si="191"/>
        <v>التربية الوطنية</v>
      </c>
      <c r="EC196" s="20" t="str">
        <f t="shared" si="192"/>
        <v>الحاسب الألى</v>
      </c>
      <c r="ED196" s="20" t="str">
        <f t="shared" si="193"/>
        <v>الأمن الصناعى والسلامة المهنية</v>
      </c>
      <c r="EE196" s="20" t="str">
        <f t="shared" si="194"/>
        <v>مبادئ الرسم الفنى</v>
      </c>
      <c r="EF196" s="20" t="str">
        <f t="shared" si="195"/>
        <v>التكنولوجيا</v>
      </c>
      <c r="EG196" s="20" t="str">
        <f t="shared" si="196"/>
        <v>الخامات</v>
      </c>
      <c r="EH196" s="20" t="str">
        <f t="shared" si="197"/>
        <v>المعدات</v>
      </c>
      <c r="EI196" s="20" t="str">
        <f t="shared" si="198"/>
        <v>مبادئ الكهرباء</v>
      </c>
      <c r="EJ196" s="20" t="str">
        <f t="shared" si="199"/>
        <v>التدريبات العملية</v>
      </c>
      <c r="EK196" s="20" t="str">
        <f t="shared" si="200"/>
        <v>التربية الدينية</v>
      </c>
      <c r="EL196" s="20">
        <f>IF(ROW($C$13)&gt;=COUNT(DV196:EK196),SUMPRODUCT(--(DV196:EK196:EK196&lt;&gt;"")),"")</f>
        <v>16</v>
      </c>
      <c r="EN196" s="1">
        <v>94.5</v>
      </c>
    </row>
    <row r="197" spans="2:144" ht="16.2" thickTop="1" x14ac:dyDescent="0.3"/>
  </sheetData>
  <sheetProtection password="C98E" sheet="1" objects="1" scenarios="1"/>
  <mergeCells count="111">
    <mergeCell ref="BM6:DI6"/>
    <mergeCell ref="I7:O8"/>
    <mergeCell ref="P7:V8"/>
    <mergeCell ref="W7:AC8"/>
    <mergeCell ref="AD7:AJ8"/>
    <mergeCell ref="AK7:AQ8"/>
    <mergeCell ref="AR7:AX8"/>
    <mergeCell ref="I9:J9"/>
    <mergeCell ref="O9:O10"/>
    <mergeCell ref="BX9:BX10"/>
    <mergeCell ref="K9:L9"/>
    <mergeCell ref="BH9:BI9"/>
    <mergeCell ref="AY9:AZ9"/>
    <mergeCell ref="BA9:BB9"/>
    <mergeCell ref="AY7:BE8"/>
    <mergeCell ref="BF7:BL8"/>
    <mergeCell ref="BM7:BS8"/>
    <mergeCell ref="BT7:BZ8"/>
    <mergeCell ref="CA7:CU7"/>
    <mergeCell ref="CV7:DB8"/>
    <mergeCell ref="DC7:DI8"/>
    <mergeCell ref="BM9:BN9"/>
    <mergeCell ref="DE9:DF9"/>
    <mergeCell ref="AH9:AH10"/>
    <mergeCell ref="EL6:EL12"/>
    <mergeCell ref="CA8:CG8"/>
    <mergeCell ref="CH8:CN8"/>
    <mergeCell ref="CO8:CU8"/>
    <mergeCell ref="DG9:DG10"/>
    <mergeCell ref="DH9:DH10"/>
    <mergeCell ref="DP9:DP10"/>
    <mergeCell ref="CO9:CP9"/>
    <mergeCell ref="DO9:DO10"/>
    <mergeCell ref="DA9:DA10"/>
    <mergeCell ref="CJ9:CK9"/>
    <mergeCell ref="CE9:CE10"/>
    <mergeCell ref="CF9:CF10"/>
    <mergeCell ref="CM9:CM10"/>
    <mergeCell ref="DT6:DT12"/>
    <mergeCell ref="CL9:CL10"/>
    <mergeCell ref="DR6:DR12"/>
    <mergeCell ref="DK9:DL9"/>
    <mergeCell ref="DM9:DN9"/>
    <mergeCell ref="DJ6:DJ10"/>
    <mergeCell ref="DK6:DQ8"/>
    <mergeCell ref="DQ9:DQ10"/>
    <mergeCell ref="DI9:DI10"/>
    <mergeCell ref="CQ9:CR9"/>
    <mergeCell ref="AW9:AW10"/>
    <mergeCell ref="BO9:BP9"/>
    <mergeCell ref="BT9:BU9"/>
    <mergeCell ref="AX9:AX10"/>
    <mergeCell ref="AQ9:AQ10"/>
    <mergeCell ref="AJ9:AJ10"/>
    <mergeCell ref="AC9:AC10"/>
    <mergeCell ref="AD9:AE9"/>
    <mergeCell ref="AF9:AG9"/>
    <mergeCell ref="AR9:AS9"/>
    <mergeCell ref="AT9:AU9"/>
    <mergeCell ref="BF9:BG9"/>
    <mergeCell ref="BS9:BS10"/>
    <mergeCell ref="AK9:AL9"/>
    <mergeCell ref="AM9:AN9"/>
    <mergeCell ref="BZ9:BZ10"/>
    <mergeCell ref="BE9:BE10"/>
    <mergeCell ref="BC9:BC10"/>
    <mergeCell ref="BD9:BD10"/>
    <mergeCell ref="AO9:AO10"/>
    <mergeCell ref="AP9:AP10"/>
    <mergeCell ref="AI9:AI10"/>
    <mergeCell ref="B6:B12"/>
    <mergeCell ref="C6:C12"/>
    <mergeCell ref="D6:D12"/>
    <mergeCell ref="E6:E12"/>
    <mergeCell ref="F6:F12"/>
    <mergeCell ref="N9:N10"/>
    <mergeCell ref="U9:U10"/>
    <mergeCell ref="T9:T10"/>
    <mergeCell ref="AB9:AB10"/>
    <mergeCell ref="AA9:AA10"/>
    <mergeCell ref="G6:G12"/>
    <mergeCell ref="W9:X9"/>
    <mergeCell ref="Y9:Z9"/>
    <mergeCell ref="H6:H12"/>
    <mergeCell ref="M9:M10"/>
    <mergeCell ref="I6:BL6"/>
    <mergeCell ref="AV9:AV10"/>
    <mergeCell ref="N3:AO3"/>
    <mergeCell ref="O4:AN4"/>
    <mergeCell ref="BY9:BY10"/>
    <mergeCell ref="BL9:BL10"/>
    <mergeCell ref="DV6:EK11"/>
    <mergeCell ref="BV9:BW9"/>
    <mergeCell ref="BJ9:BJ10"/>
    <mergeCell ref="BK9:BK10"/>
    <mergeCell ref="BQ9:BQ10"/>
    <mergeCell ref="BR9:BR10"/>
    <mergeCell ref="CA9:CB9"/>
    <mergeCell ref="CC9:CD9"/>
    <mergeCell ref="CH9:CI9"/>
    <mergeCell ref="DC9:DD9"/>
    <mergeCell ref="DB9:DB10"/>
    <mergeCell ref="CU9:CU10"/>
    <mergeCell ref="CN9:CN10"/>
    <mergeCell ref="CG9:CG10"/>
    <mergeCell ref="CS9:CS10"/>
    <mergeCell ref="CT9:CT10"/>
    <mergeCell ref="CZ9:CZ10"/>
    <mergeCell ref="P9:Q9"/>
    <mergeCell ref="R9:S9"/>
    <mergeCell ref="V9:V10"/>
  </mergeCells>
  <conditionalFormatting sqref="DR13:DT196">
    <cfRule type="cellIs" dxfId="152" priority="32" operator="equal">
      <formula>"راسب"</formula>
    </cfRule>
    <cfRule type="cellIs" dxfId="151" priority="33" operator="equal">
      <formula>"دور ثان مادة واحدة"</formula>
    </cfRule>
    <cfRule type="cellIs" dxfId="150" priority="34" operator="equal">
      <formula>"دور ثان مادتين"</formula>
    </cfRule>
    <cfRule type="cellIs" dxfId="149" priority="35" operator="equal">
      <formula>"ناجح ومنقول للصف الثانى"</formula>
    </cfRule>
  </conditionalFormatting>
  <conditionalFormatting sqref="CY13:CY196 Z13:Z196 AG13:AG196 AN13:AN196 BI13:BI196 AU13:AU196 BB13:BB196">
    <cfRule type="cellIs" dxfId="148" priority="31" operator="lessThan">
      <formula>3</formula>
    </cfRule>
  </conditionalFormatting>
  <conditionalFormatting sqref="DN13:DN196 BP13:BP196">
    <cfRule type="cellIs" dxfId="147" priority="30" operator="lessThan">
      <formula>2</formula>
    </cfRule>
  </conditionalFormatting>
  <conditionalFormatting sqref="DF13:DF196">
    <cfRule type="cellIs" dxfId="146" priority="29" operator="lessThan">
      <formula>20</formula>
    </cfRule>
  </conditionalFormatting>
  <conditionalFormatting sqref="CR13:CR196 CK13:CK196 L13:L196">
    <cfRule type="cellIs" dxfId="145" priority="28" operator="lessThan">
      <formula>5</formula>
    </cfRule>
  </conditionalFormatting>
  <conditionalFormatting sqref="CD13:CD196">
    <cfRule type="cellIs" dxfId="144" priority="26" operator="lessThan">
      <formula>6</formula>
    </cfRule>
  </conditionalFormatting>
  <conditionalFormatting sqref="BW13:BW196">
    <cfRule type="cellIs" dxfId="143" priority="25" operator="lessThan">
      <formula>10</formula>
    </cfRule>
  </conditionalFormatting>
  <conditionalFormatting sqref="S13:S196">
    <cfRule type="cellIs" dxfId="142" priority="24" operator="lessThan">
      <formula>4</formula>
    </cfRule>
  </conditionalFormatting>
  <conditionalFormatting sqref="O13:O196 CN13:CN196 CU13:CU196">
    <cfRule type="cellIs" dxfId="141" priority="23" operator="lessThan">
      <formula>25</formula>
    </cfRule>
  </conditionalFormatting>
  <conditionalFormatting sqref="V13:V196">
    <cfRule type="cellIs" dxfId="140" priority="22" operator="lessThan">
      <formula>20</formula>
    </cfRule>
  </conditionalFormatting>
  <conditionalFormatting sqref="AC13:AC196">
    <cfRule type="cellIs" dxfId="139" priority="21" operator="lessThan">
      <formula>15</formula>
    </cfRule>
  </conditionalFormatting>
  <conditionalFormatting sqref="AJ13:AJ196 AQ13:AQ196 AX13:AX196 BE13:BE196 BL13:BL196 BS13:BS196 DB13:DB196 DQ13:DQ196">
    <cfRule type="cellIs" dxfId="138" priority="20" operator="lessThan">
      <formula>10</formula>
    </cfRule>
  </conditionalFormatting>
  <conditionalFormatting sqref="BZ13:BZ196">
    <cfRule type="cellIs" dxfId="137" priority="13" operator="lessThan">
      <formula>50</formula>
    </cfRule>
  </conditionalFormatting>
  <conditionalFormatting sqref="CG13:CG196">
    <cfRule type="cellIs" dxfId="136" priority="12" operator="lessThan">
      <formula>30</formula>
    </cfRule>
  </conditionalFormatting>
  <conditionalFormatting sqref="DI13:DI196">
    <cfRule type="cellIs" dxfId="135" priority="8" operator="lessThan">
      <formula>100</formula>
    </cfRule>
  </conditionalFormatting>
  <conditionalFormatting sqref="DJ13:DJ196">
    <cfRule type="cellIs" dxfId="134" priority="6" operator="lessThan">
      <formula>350</formula>
    </cfRule>
  </conditionalFormatting>
  <conditionalFormatting sqref="EL13:EL196">
    <cfRule type="cellIs" dxfId="133" priority="2" operator="greaterThanOrEqual">
      <formula>3</formula>
    </cfRule>
    <cfRule type="cellIs" dxfId="132" priority="3" operator="equal">
      <formula>2</formula>
    </cfRule>
    <cfRule type="cellIs" dxfId="131" priority="4" operator="equal">
      <formula>1</formula>
    </cfRule>
    <cfRule type="cellIs" dxfId="130" priority="5" operator="equal">
      <formula>0</formula>
    </cfRule>
  </conditionalFormatting>
  <conditionalFormatting sqref="DN13:DN196 DL13:DL196 DF13:DF196 DD13:DD196 CY13:CY196 CW13:CW196 CR13:CR196 CP13:CP196 CK13:CK196 CI13:CI196 CD13:CD196 CB13:CB196 BW13:BW196 BU13:BU196 BP13:BP196 BN13:BN196 BI13:BI196 BG13:BG196 BB13:BB196 AZ13:AZ196 AU13:AU196 AS13:AS196 AN13:AN196 AL13:AL196 AG13:AG196 AE13:AE196 Z13:Z196 X13:X196 S13:S196 Q13:Q196 L13:L196 J13:J196">
    <cfRule type="cellIs" dxfId="129" priority="1" operator="equal">
      <formula>"غ"</formula>
    </cfRule>
  </conditionalFormatting>
  <dataValidations count="15">
    <dataValidation type="custom" allowBlank="1" showInputMessage="1" showErrorMessage="1" error="عيب بلاش لعب يا صغير" sqref="B6:EL12">
      <formula1>"Roka"</formula1>
    </dataValidation>
    <dataValidation type="decimal" operator="lessThanOrEqual" allowBlank="1" showInputMessage="1" showErrorMessage="1" error="الرقم غير صحيح يجب إعادة المحاولة_x000a_" sqref="I13:I196 K13:K196 CH13:CH196 CJ13:CJ196 CO13:CO196 CQ13:CQ196">
      <formula1>5</formula1>
    </dataValidation>
    <dataValidation type="decimal" operator="lessThanOrEqual" allowBlank="1" showInputMessage="1" showErrorMessage="1" error="الرقم غير صحيح يجب إعادة المحاولة_x000a_" sqref="P13:P196 R13:R196">
      <formula1>4</formula1>
    </dataValidation>
    <dataValidation type="list" operator="lessThanOrEqual" allowBlank="1" showInputMessage="1" showErrorMessage="1" error="الرقم غير صحيح يجب إعادة المحاولة_x000a_" sqref="S13:S196 Q13:Q196">
      <formula1>$EN$5:$EN$39</formula1>
    </dataValidation>
    <dataValidation type="decimal" operator="lessThanOrEqual" allowBlank="1" showInputMessage="1" showErrorMessage="1" error="الرقم غير صحيح يجب إعادة المحاولة_x000a_" sqref="DM13:DM196 BO13:BO196 AD13:AD196 AF13:AF196 AK13:AK196 AM13:AM196 AR13:AR196 AT13:AT196 AY13:AY196 BA13:BA196 BF13:BF196 BH13:BH196 BM13:BM196 CV13:CV196 CX13:CX196 DK13:DK196">
      <formula1>2</formula1>
    </dataValidation>
    <dataValidation type="decimal" operator="lessThanOrEqual" allowBlank="1" showInputMessage="1" showErrorMessage="1" error="الرقم غير صحيح يجب إعادة المحاولة" sqref="DC13:DC196 DE13:DE196">
      <formula1>20</formula1>
    </dataValidation>
    <dataValidation type="list" operator="lessThanOrEqual" allowBlank="1" showInputMessage="1" showErrorMessage="1" error="الرقم غير صحيح يجب إعادة المحاولة_x000a_" sqref="DD13:DD196 DF13:DF196">
      <formula1>$EN$5:$EN$167</formula1>
    </dataValidation>
    <dataValidation type="decimal" operator="lessThanOrEqual" allowBlank="1" showInputMessage="1" showErrorMessage="1" error="الرقم غير صحيح يجب إعادة المحاولة" sqref="CA13:CA196 CC13:CC196">
      <formula1>6</formula1>
    </dataValidation>
    <dataValidation type="list" operator="lessThanOrEqual" allowBlank="1" showInputMessage="1" showErrorMessage="1" error="الرقم غير صحيح يجب إعادة المحاولة_x000a_" sqref="CB13:CB196 CD13:CD196">
      <formula1>$EN$5:$EN$55</formula1>
    </dataValidation>
    <dataValidation type="decimal" operator="lessThanOrEqual" allowBlank="1" showInputMessage="1" showErrorMessage="1" error="الرقم غير صحيح يجب إعادة المحاولة_x000a_" sqref="BT13:BT196 BV13:BV196">
      <formula1>10</formula1>
    </dataValidation>
    <dataValidation type="list" operator="lessThanOrEqual" allowBlank="1" showInputMessage="1" showErrorMessage="1" error="الرقم غير صحيح يجب إعادة المحاولة_x000a_" sqref="BU13:BU196 BW13:BW196">
      <formula1>$EN$5:$EN$87</formula1>
    </dataValidation>
    <dataValidation type="decimal" operator="lessThanOrEqual" allowBlank="1" showInputMessage="1" showErrorMessage="1" error="الرقم غير صحيح يجب إعادة المحاولة_x000a_" sqref="W13:W196 Y13:Y196">
      <formula1>3</formula1>
    </dataValidation>
    <dataValidation type="list" operator="lessThanOrEqual" allowBlank="1" showInputMessage="1" showErrorMessage="1" error="الرقم غير صحيح يجب إعادة المحاولة_x000a_" sqref="X13:X196 Z13:Z196">
      <formula1>$EN$5:$EN$31</formula1>
    </dataValidation>
    <dataValidation type="list" operator="lessThanOrEqual" allowBlank="1" showInputMessage="1" showErrorMessage="1" error="الرقم غير صحيح يجب إعادة المحاولة_x000a_" sqref="J13:J196 L13:L196 CI13:CI196 CK13:CK196 CP13:CP196 CR13:CR196">
      <formula1>$EN$5:$EN$47</formula1>
    </dataValidation>
    <dataValidation type="list" operator="lessThanOrEqual" allowBlank="1" showInputMessage="1" showErrorMessage="1" error="الرقم غير صحيح يجب إعادة المحاولة_x000a_" sqref="AE13:AE196 AG13:AG196 AL13:AL196 AN13:AN196 AS13:AS196 AU13:AU196 AZ13:AZ196 BB13:BB196 BG13:BG196 BI13:BI196 BN13:BN196 BP13:BP196 CW13:CW196 CY13:CY196 DL13:DL196 DN13:DN196">
      <formula1>$EN$5:$EN$23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N167"/>
  <sheetViews>
    <sheetView rightToLeft="1" topLeftCell="A7" workbookViewId="0">
      <pane xSplit="8" ySplit="5" topLeftCell="I30" activePane="bottomRight" state="frozen"/>
      <selection activeCell="A7" sqref="A7"/>
      <selection pane="topRight" activeCell="I7" sqref="I7"/>
      <selection pane="bottomLeft" activeCell="A12" sqref="A12"/>
      <selection pane="bottomRight" activeCell="A7" sqref="A7"/>
    </sheetView>
  </sheetViews>
  <sheetFormatPr defaultColWidth="9.109375" defaultRowHeight="15.6" x14ac:dyDescent="0.3"/>
  <cols>
    <col min="1" max="1" width="2.77734375" style="8" customWidth="1"/>
    <col min="2" max="3" width="5.77734375" style="8" customWidth="1"/>
    <col min="4" max="4" width="32.6640625" style="8" customWidth="1"/>
    <col min="5" max="7" width="8.77734375" style="8" customWidth="1"/>
    <col min="8" max="8" width="6.44140625" style="8" customWidth="1"/>
    <col min="9" max="121" width="8.77734375" style="8" customWidth="1"/>
    <col min="122" max="122" width="20.77734375" style="8" customWidth="1"/>
    <col min="123" max="123" width="2.77734375" style="8" customWidth="1"/>
    <col min="124" max="124" width="207.6640625" style="8" customWidth="1"/>
    <col min="125" max="125" width="2.77734375" style="8" customWidth="1"/>
    <col min="126" max="126" width="16.77734375" style="8" customWidth="1"/>
    <col min="127" max="127" width="12.77734375" style="8" customWidth="1"/>
    <col min="128" max="128" width="13.77734375" style="8" customWidth="1"/>
    <col min="129" max="129" width="11.77734375" style="8" customWidth="1"/>
    <col min="130" max="130" width="7.77734375" style="8" customWidth="1"/>
    <col min="131" max="131" width="16.77734375" style="8" customWidth="1"/>
    <col min="132" max="132" width="11.77734375" style="8" customWidth="1"/>
    <col min="133" max="133" width="10.77734375" style="8" customWidth="1"/>
    <col min="134" max="134" width="25.77734375" style="8" customWidth="1"/>
    <col min="135" max="135" width="14.77734375" style="8" customWidth="1"/>
    <col min="136" max="136" width="22.77734375" style="8" customWidth="1"/>
    <col min="137" max="137" width="20.77734375" style="8" customWidth="1"/>
    <col min="138" max="138" width="21.77734375" style="8" customWidth="1"/>
    <col min="139" max="139" width="11.77734375" style="8" customWidth="1"/>
    <col min="140" max="140" width="13.77734375" style="8" customWidth="1"/>
    <col min="141" max="141" width="11.77734375" style="8" customWidth="1"/>
    <col min="142" max="143" width="9.109375" style="8"/>
    <col min="144" max="144" width="6.77734375" style="8" customWidth="1"/>
    <col min="145" max="16384" width="9.109375" style="8"/>
  </cols>
  <sheetData>
    <row r="1" spans="2:144" ht="24.6" x14ac:dyDescent="0.3">
      <c r="C1" s="2" t="s">
        <v>0</v>
      </c>
    </row>
    <row r="2" spans="2:144" ht="24.6" x14ac:dyDescent="0.3">
      <c r="C2" s="2" t="s">
        <v>61</v>
      </c>
    </row>
    <row r="3" spans="2:144" ht="31.8" x14ac:dyDescent="0.3">
      <c r="C3" s="2" t="s">
        <v>40</v>
      </c>
      <c r="N3" s="115" t="s">
        <v>58</v>
      </c>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row>
    <row r="4" spans="2:144" ht="31.8" x14ac:dyDescent="0.3">
      <c r="C4" s="2" t="s">
        <v>2</v>
      </c>
      <c r="O4" s="115" t="s">
        <v>59</v>
      </c>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row>
    <row r="5" spans="2:144" ht="25.2" thickBot="1" x14ac:dyDescent="0.35">
      <c r="C5" s="2" t="s">
        <v>3</v>
      </c>
      <c r="EN5" s="8" t="s">
        <v>94</v>
      </c>
    </row>
    <row r="6" spans="2:144" ht="28.8" thickTop="1" thickBot="1" x14ac:dyDescent="0.35">
      <c r="B6" s="119" t="s">
        <v>38</v>
      </c>
      <c r="C6" s="120" t="s">
        <v>5</v>
      </c>
      <c r="D6" s="121" t="s">
        <v>25</v>
      </c>
      <c r="E6" s="122" t="s">
        <v>7</v>
      </c>
      <c r="F6" s="122" t="s">
        <v>6</v>
      </c>
      <c r="G6" s="123" t="s">
        <v>36</v>
      </c>
      <c r="H6" s="123" t="s">
        <v>37</v>
      </c>
      <c r="I6" s="124" t="s">
        <v>60</v>
      </c>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6"/>
      <c r="BM6" s="124" t="s">
        <v>104</v>
      </c>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6"/>
      <c r="DJ6" s="132" t="s">
        <v>21</v>
      </c>
      <c r="DK6" s="133" t="s">
        <v>22</v>
      </c>
      <c r="DL6" s="133"/>
      <c r="DM6" s="133"/>
      <c r="DN6" s="133"/>
      <c r="DO6" s="133"/>
      <c r="DP6" s="133"/>
      <c r="DQ6" s="133"/>
      <c r="DR6" s="131" t="s">
        <v>23</v>
      </c>
      <c r="DT6" s="130" t="s">
        <v>24</v>
      </c>
      <c r="DV6" s="117" t="s">
        <v>33</v>
      </c>
      <c r="DW6" s="117"/>
      <c r="DX6" s="117"/>
      <c r="DY6" s="117"/>
      <c r="DZ6" s="117"/>
      <c r="EA6" s="117"/>
      <c r="EB6" s="117"/>
      <c r="EC6" s="117"/>
      <c r="ED6" s="117"/>
      <c r="EE6" s="117"/>
      <c r="EF6" s="117"/>
      <c r="EG6" s="117"/>
      <c r="EH6" s="117"/>
      <c r="EI6" s="117"/>
      <c r="EJ6" s="117"/>
      <c r="EK6" s="117"/>
      <c r="EL6" s="127" t="s">
        <v>18</v>
      </c>
      <c r="EN6" s="8">
        <v>0</v>
      </c>
    </row>
    <row r="7" spans="2:144" ht="28.8" thickTop="1" thickBot="1" x14ac:dyDescent="0.35">
      <c r="B7" s="119"/>
      <c r="C7" s="120"/>
      <c r="D7" s="121"/>
      <c r="E7" s="122"/>
      <c r="F7" s="122"/>
      <c r="G7" s="123"/>
      <c r="H7" s="123"/>
      <c r="I7" s="134" t="s">
        <v>128</v>
      </c>
      <c r="J7" s="135"/>
      <c r="K7" s="135"/>
      <c r="L7" s="135"/>
      <c r="M7" s="135"/>
      <c r="N7" s="135"/>
      <c r="O7" s="136"/>
      <c r="P7" s="134" t="s">
        <v>117</v>
      </c>
      <c r="Q7" s="135"/>
      <c r="R7" s="135"/>
      <c r="S7" s="135"/>
      <c r="T7" s="135"/>
      <c r="U7" s="135"/>
      <c r="V7" s="136"/>
      <c r="W7" s="134" t="s">
        <v>118</v>
      </c>
      <c r="X7" s="135"/>
      <c r="Y7" s="135"/>
      <c r="Z7" s="135"/>
      <c r="AA7" s="135"/>
      <c r="AB7" s="135"/>
      <c r="AC7" s="136"/>
      <c r="AD7" s="134" t="s">
        <v>119</v>
      </c>
      <c r="AE7" s="135"/>
      <c r="AF7" s="135"/>
      <c r="AG7" s="135"/>
      <c r="AH7" s="135"/>
      <c r="AI7" s="135"/>
      <c r="AJ7" s="136"/>
      <c r="AK7" s="134" t="s">
        <v>109</v>
      </c>
      <c r="AL7" s="135"/>
      <c r="AM7" s="135"/>
      <c r="AN7" s="135"/>
      <c r="AO7" s="135"/>
      <c r="AP7" s="135"/>
      <c r="AQ7" s="136"/>
      <c r="AR7" s="134" t="s">
        <v>120</v>
      </c>
      <c r="AS7" s="135"/>
      <c r="AT7" s="135"/>
      <c r="AU7" s="135"/>
      <c r="AV7" s="135"/>
      <c r="AW7" s="135"/>
      <c r="AX7" s="136"/>
      <c r="AY7" s="134" t="s">
        <v>170</v>
      </c>
      <c r="AZ7" s="135"/>
      <c r="BA7" s="135"/>
      <c r="BB7" s="135"/>
      <c r="BC7" s="135"/>
      <c r="BD7" s="135"/>
      <c r="BE7" s="136"/>
      <c r="BF7" s="134" t="s">
        <v>111</v>
      </c>
      <c r="BG7" s="135"/>
      <c r="BH7" s="135"/>
      <c r="BI7" s="135"/>
      <c r="BJ7" s="135"/>
      <c r="BK7" s="135"/>
      <c r="BL7" s="136"/>
      <c r="BM7" s="134" t="s">
        <v>121</v>
      </c>
      <c r="BN7" s="135"/>
      <c r="BO7" s="135"/>
      <c r="BP7" s="135"/>
      <c r="BQ7" s="135"/>
      <c r="BR7" s="135"/>
      <c r="BS7" s="136"/>
      <c r="BT7" s="134" t="s">
        <v>123</v>
      </c>
      <c r="BU7" s="135"/>
      <c r="BV7" s="135"/>
      <c r="BW7" s="135"/>
      <c r="BX7" s="135"/>
      <c r="BY7" s="135"/>
      <c r="BZ7" s="136"/>
      <c r="CA7" s="140" t="s">
        <v>100</v>
      </c>
      <c r="CB7" s="141"/>
      <c r="CC7" s="141"/>
      <c r="CD7" s="141"/>
      <c r="CE7" s="141"/>
      <c r="CF7" s="141"/>
      <c r="CG7" s="141"/>
      <c r="CH7" s="141"/>
      <c r="CI7" s="141"/>
      <c r="CJ7" s="141"/>
      <c r="CK7" s="141"/>
      <c r="CL7" s="141"/>
      <c r="CM7" s="141"/>
      <c r="CN7" s="141"/>
      <c r="CO7" s="141"/>
      <c r="CP7" s="141"/>
      <c r="CQ7" s="141"/>
      <c r="CR7" s="141"/>
      <c r="CS7" s="141"/>
      <c r="CT7" s="141"/>
      <c r="CU7" s="142"/>
      <c r="CV7" s="134" t="s">
        <v>124</v>
      </c>
      <c r="CW7" s="135"/>
      <c r="CX7" s="135"/>
      <c r="CY7" s="135"/>
      <c r="CZ7" s="135"/>
      <c r="DA7" s="135"/>
      <c r="DB7" s="136"/>
      <c r="DC7" s="134" t="s">
        <v>102</v>
      </c>
      <c r="DD7" s="135"/>
      <c r="DE7" s="135"/>
      <c r="DF7" s="135"/>
      <c r="DG7" s="135"/>
      <c r="DH7" s="135"/>
      <c r="DI7" s="136"/>
      <c r="DJ7" s="132"/>
      <c r="DK7" s="133"/>
      <c r="DL7" s="133"/>
      <c r="DM7" s="133"/>
      <c r="DN7" s="133"/>
      <c r="DO7" s="133"/>
      <c r="DP7" s="133"/>
      <c r="DQ7" s="133"/>
      <c r="DR7" s="131"/>
      <c r="DT7" s="130"/>
      <c r="DV7" s="117"/>
      <c r="DW7" s="117"/>
      <c r="DX7" s="117"/>
      <c r="DY7" s="117"/>
      <c r="DZ7" s="117"/>
      <c r="EA7" s="117"/>
      <c r="EB7" s="117"/>
      <c r="EC7" s="117"/>
      <c r="ED7" s="117"/>
      <c r="EE7" s="117"/>
      <c r="EF7" s="117"/>
      <c r="EG7" s="117"/>
      <c r="EH7" s="117"/>
      <c r="EI7" s="117"/>
      <c r="EJ7" s="117"/>
      <c r="EK7" s="117"/>
      <c r="EL7" s="127"/>
    </row>
    <row r="8" spans="2:144" ht="21.6" thickTop="1" thickBot="1" x14ac:dyDescent="0.35">
      <c r="B8" s="119"/>
      <c r="C8" s="120"/>
      <c r="D8" s="121"/>
      <c r="E8" s="122"/>
      <c r="F8" s="122"/>
      <c r="G8" s="123"/>
      <c r="H8" s="123"/>
      <c r="I8" s="137"/>
      <c r="J8" s="138"/>
      <c r="K8" s="138"/>
      <c r="L8" s="138"/>
      <c r="M8" s="138"/>
      <c r="N8" s="138"/>
      <c r="O8" s="139"/>
      <c r="P8" s="137"/>
      <c r="Q8" s="138"/>
      <c r="R8" s="138"/>
      <c r="S8" s="138"/>
      <c r="T8" s="138"/>
      <c r="U8" s="138"/>
      <c r="V8" s="139"/>
      <c r="W8" s="137"/>
      <c r="X8" s="138"/>
      <c r="Y8" s="138"/>
      <c r="Z8" s="138"/>
      <c r="AA8" s="138"/>
      <c r="AB8" s="138"/>
      <c r="AC8" s="139"/>
      <c r="AD8" s="137"/>
      <c r="AE8" s="138"/>
      <c r="AF8" s="138"/>
      <c r="AG8" s="138"/>
      <c r="AH8" s="138"/>
      <c r="AI8" s="138"/>
      <c r="AJ8" s="139"/>
      <c r="AK8" s="137"/>
      <c r="AL8" s="138"/>
      <c r="AM8" s="138"/>
      <c r="AN8" s="138"/>
      <c r="AO8" s="138"/>
      <c r="AP8" s="138"/>
      <c r="AQ8" s="139"/>
      <c r="AR8" s="137"/>
      <c r="AS8" s="138"/>
      <c r="AT8" s="138"/>
      <c r="AU8" s="138"/>
      <c r="AV8" s="138"/>
      <c r="AW8" s="138"/>
      <c r="AX8" s="139"/>
      <c r="AY8" s="137"/>
      <c r="AZ8" s="138"/>
      <c r="BA8" s="138"/>
      <c r="BB8" s="138"/>
      <c r="BC8" s="138"/>
      <c r="BD8" s="138"/>
      <c r="BE8" s="139"/>
      <c r="BF8" s="137"/>
      <c r="BG8" s="138"/>
      <c r="BH8" s="138"/>
      <c r="BI8" s="138"/>
      <c r="BJ8" s="138"/>
      <c r="BK8" s="138"/>
      <c r="BL8" s="139"/>
      <c r="BM8" s="137"/>
      <c r="BN8" s="138"/>
      <c r="BO8" s="138"/>
      <c r="BP8" s="138"/>
      <c r="BQ8" s="138"/>
      <c r="BR8" s="138"/>
      <c r="BS8" s="139"/>
      <c r="BT8" s="137"/>
      <c r="BU8" s="138"/>
      <c r="BV8" s="138"/>
      <c r="BW8" s="138"/>
      <c r="BX8" s="138"/>
      <c r="BY8" s="138"/>
      <c r="BZ8" s="139"/>
      <c r="CA8" s="129" t="s">
        <v>125</v>
      </c>
      <c r="CB8" s="129"/>
      <c r="CC8" s="129"/>
      <c r="CD8" s="129"/>
      <c r="CE8" s="129"/>
      <c r="CF8" s="129"/>
      <c r="CG8" s="129"/>
      <c r="CH8" s="129" t="s">
        <v>126</v>
      </c>
      <c r="CI8" s="129"/>
      <c r="CJ8" s="129"/>
      <c r="CK8" s="129"/>
      <c r="CL8" s="129"/>
      <c r="CM8" s="129"/>
      <c r="CN8" s="129"/>
      <c r="CO8" s="129" t="s">
        <v>127</v>
      </c>
      <c r="CP8" s="129"/>
      <c r="CQ8" s="129"/>
      <c r="CR8" s="129"/>
      <c r="CS8" s="129"/>
      <c r="CT8" s="129"/>
      <c r="CU8" s="129"/>
      <c r="CV8" s="137"/>
      <c r="CW8" s="138"/>
      <c r="CX8" s="138"/>
      <c r="CY8" s="138"/>
      <c r="CZ8" s="138"/>
      <c r="DA8" s="138"/>
      <c r="DB8" s="139"/>
      <c r="DC8" s="137"/>
      <c r="DD8" s="138"/>
      <c r="DE8" s="138"/>
      <c r="DF8" s="138"/>
      <c r="DG8" s="138"/>
      <c r="DH8" s="138"/>
      <c r="DI8" s="139"/>
      <c r="DJ8" s="132"/>
      <c r="DK8" s="133"/>
      <c r="DL8" s="133"/>
      <c r="DM8" s="133"/>
      <c r="DN8" s="133"/>
      <c r="DO8" s="133"/>
      <c r="DP8" s="133"/>
      <c r="DQ8" s="133"/>
      <c r="DR8" s="131"/>
      <c r="DT8" s="130"/>
      <c r="DV8" s="117"/>
      <c r="DW8" s="117"/>
      <c r="DX8" s="117"/>
      <c r="DY8" s="117"/>
      <c r="DZ8" s="117"/>
      <c r="EA8" s="117"/>
      <c r="EB8" s="117"/>
      <c r="EC8" s="117"/>
      <c r="ED8" s="117"/>
      <c r="EE8" s="117"/>
      <c r="EF8" s="117"/>
      <c r="EG8" s="117"/>
      <c r="EH8" s="117"/>
      <c r="EI8" s="117"/>
      <c r="EJ8" s="117"/>
      <c r="EK8" s="117"/>
      <c r="EL8" s="127"/>
      <c r="EN8" s="8">
        <v>0.5</v>
      </c>
    </row>
    <row r="9" spans="2:144" ht="20.100000000000001" customHeight="1" thickTop="1" thickBot="1" x14ac:dyDescent="0.35">
      <c r="B9" s="119"/>
      <c r="C9" s="120"/>
      <c r="D9" s="121"/>
      <c r="E9" s="122"/>
      <c r="F9" s="122"/>
      <c r="G9" s="123"/>
      <c r="H9" s="123"/>
      <c r="I9" s="118" t="s">
        <v>16</v>
      </c>
      <c r="J9" s="118"/>
      <c r="K9" s="118" t="s">
        <v>17</v>
      </c>
      <c r="L9" s="118"/>
      <c r="M9" s="116" t="s">
        <v>20</v>
      </c>
      <c r="N9" s="116" t="s">
        <v>19</v>
      </c>
      <c r="O9" s="116" t="s">
        <v>8</v>
      </c>
      <c r="P9" s="118" t="s">
        <v>16</v>
      </c>
      <c r="Q9" s="118"/>
      <c r="R9" s="118" t="s">
        <v>17</v>
      </c>
      <c r="S9" s="118"/>
      <c r="T9" s="116" t="s">
        <v>20</v>
      </c>
      <c r="U9" s="116" t="s">
        <v>19</v>
      </c>
      <c r="V9" s="116" t="s">
        <v>8</v>
      </c>
      <c r="W9" s="118" t="s">
        <v>16</v>
      </c>
      <c r="X9" s="118"/>
      <c r="Y9" s="118" t="s">
        <v>17</v>
      </c>
      <c r="Z9" s="118"/>
      <c r="AA9" s="116" t="s">
        <v>20</v>
      </c>
      <c r="AB9" s="116" t="s">
        <v>19</v>
      </c>
      <c r="AC9" s="116" t="s">
        <v>8</v>
      </c>
      <c r="AD9" s="118" t="s">
        <v>16</v>
      </c>
      <c r="AE9" s="118"/>
      <c r="AF9" s="118" t="s">
        <v>17</v>
      </c>
      <c r="AG9" s="118"/>
      <c r="AH9" s="116" t="s">
        <v>20</v>
      </c>
      <c r="AI9" s="116" t="s">
        <v>19</v>
      </c>
      <c r="AJ9" s="116" t="s">
        <v>8</v>
      </c>
      <c r="AK9" s="118" t="s">
        <v>16</v>
      </c>
      <c r="AL9" s="118"/>
      <c r="AM9" s="118" t="s">
        <v>17</v>
      </c>
      <c r="AN9" s="118"/>
      <c r="AO9" s="116" t="s">
        <v>20</v>
      </c>
      <c r="AP9" s="116" t="s">
        <v>19</v>
      </c>
      <c r="AQ9" s="116" t="s">
        <v>8</v>
      </c>
      <c r="AR9" s="118" t="s">
        <v>16</v>
      </c>
      <c r="AS9" s="118"/>
      <c r="AT9" s="118" t="s">
        <v>17</v>
      </c>
      <c r="AU9" s="118"/>
      <c r="AV9" s="116" t="s">
        <v>20</v>
      </c>
      <c r="AW9" s="116" t="s">
        <v>19</v>
      </c>
      <c r="AX9" s="116" t="s">
        <v>8</v>
      </c>
      <c r="AY9" s="118" t="s">
        <v>16</v>
      </c>
      <c r="AZ9" s="118"/>
      <c r="BA9" s="118" t="s">
        <v>17</v>
      </c>
      <c r="BB9" s="118"/>
      <c r="BC9" s="116" t="s">
        <v>20</v>
      </c>
      <c r="BD9" s="116" t="s">
        <v>19</v>
      </c>
      <c r="BE9" s="116" t="s">
        <v>8</v>
      </c>
      <c r="BF9" s="118" t="s">
        <v>16</v>
      </c>
      <c r="BG9" s="118"/>
      <c r="BH9" s="118" t="s">
        <v>17</v>
      </c>
      <c r="BI9" s="118"/>
      <c r="BJ9" s="116" t="s">
        <v>20</v>
      </c>
      <c r="BK9" s="116" t="s">
        <v>19</v>
      </c>
      <c r="BL9" s="116" t="s">
        <v>8</v>
      </c>
      <c r="BM9" s="118" t="s">
        <v>16</v>
      </c>
      <c r="BN9" s="118"/>
      <c r="BO9" s="118" t="s">
        <v>17</v>
      </c>
      <c r="BP9" s="118"/>
      <c r="BQ9" s="116" t="s">
        <v>20</v>
      </c>
      <c r="BR9" s="116" t="s">
        <v>19</v>
      </c>
      <c r="BS9" s="116" t="s">
        <v>8</v>
      </c>
      <c r="BT9" s="118" t="s">
        <v>16</v>
      </c>
      <c r="BU9" s="118"/>
      <c r="BV9" s="118" t="s">
        <v>17</v>
      </c>
      <c r="BW9" s="118"/>
      <c r="BX9" s="116" t="s">
        <v>20</v>
      </c>
      <c r="BY9" s="116" t="s">
        <v>19</v>
      </c>
      <c r="BZ9" s="116" t="s">
        <v>8</v>
      </c>
      <c r="CA9" s="118" t="s">
        <v>16</v>
      </c>
      <c r="CB9" s="118"/>
      <c r="CC9" s="118" t="s">
        <v>17</v>
      </c>
      <c r="CD9" s="118"/>
      <c r="CE9" s="116" t="s">
        <v>20</v>
      </c>
      <c r="CF9" s="116" t="s">
        <v>19</v>
      </c>
      <c r="CG9" s="116" t="s">
        <v>8</v>
      </c>
      <c r="CH9" s="118" t="s">
        <v>16</v>
      </c>
      <c r="CI9" s="118"/>
      <c r="CJ9" s="118" t="s">
        <v>17</v>
      </c>
      <c r="CK9" s="118"/>
      <c r="CL9" s="116" t="s">
        <v>20</v>
      </c>
      <c r="CM9" s="116" t="s">
        <v>19</v>
      </c>
      <c r="CN9" s="116" t="s">
        <v>8</v>
      </c>
      <c r="CO9" s="118" t="s">
        <v>16</v>
      </c>
      <c r="CP9" s="118"/>
      <c r="CQ9" s="118" t="s">
        <v>17</v>
      </c>
      <c r="CR9" s="118"/>
      <c r="CS9" s="116" t="s">
        <v>20</v>
      </c>
      <c r="CT9" s="116" t="s">
        <v>19</v>
      </c>
      <c r="CU9" s="116" t="s">
        <v>8</v>
      </c>
      <c r="CV9" s="118" t="s">
        <v>16</v>
      </c>
      <c r="CW9" s="118"/>
      <c r="CX9" s="118" t="s">
        <v>17</v>
      </c>
      <c r="CY9" s="118"/>
      <c r="CZ9" s="116" t="s">
        <v>20</v>
      </c>
      <c r="DA9" s="116" t="s">
        <v>19</v>
      </c>
      <c r="DB9" s="116" t="s">
        <v>8</v>
      </c>
      <c r="DC9" s="118" t="s">
        <v>16</v>
      </c>
      <c r="DD9" s="118"/>
      <c r="DE9" s="118" t="s">
        <v>17</v>
      </c>
      <c r="DF9" s="118"/>
      <c r="DG9" s="116" t="s">
        <v>20</v>
      </c>
      <c r="DH9" s="116" t="s">
        <v>19</v>
      </c>
      <c r="DI9" s="116" t="s">
        <v>8</v>
      </c>
      <c r="DJ9" s="132"/>
      <c r="DK9" s="118" t="s">
        <v>16</v>
      </c>
      <c r="DL9" s="118"/>
      <c r="DM9" s="118" t="s">
        <v>17</v>
      </c>
      <c r="DN9" s="118"/>
      <c r="DO9" s="116" t="s">
        <v>20</v>
      </c>
      <c r="DP9" s="116" t="s">
        <v>19</v>
      </c>
      <c r="DQ9" s="116" t="s">
        <v>8</v>
      </c>
      <c r="DR9" s="131"/>
      <c r="DT9" s="130"/>
      <c r="DV9" s="117"/>
      <c r="DW9" s="117"/>
      <c r="DX9" s="117"/>
      <c r="DY9" s="117"/>
      <c r="DZ9" s="117"/>
      <c r="EA9" s="117"/>
      <c r="EB9" s="117"/>
      <c r="EC9" s="117"/>
      <c r="ED9" s="117"/>
      <c r="EE9" s="117"/>
      <c r="EF9" s="117"/>
      <c r="EG9" s="117"/>
      <c r="EH9" s="117"/>
      <c r="EI9" s="117"/>
      <c r="EJ9" s="117"/>
      <c r="EK9" s="117"/>
      <c r="EL9" s="127"/>
      <c r="EN9" s="8">
        <v>1</v>
      </c>
    </row>
    <row r="10" spans="2:144" ht="16.8" thickTop="1" thickBot="1" x14ac:dyDescent="0.35">
      <c r="B10" s="119"/>
      <c r="C10" s="120"/>
      <c r="D10" s="121"/>
      <c r="E10" s="122"/>
      <c r="F10" s="122"/>
      <c r="G10" s="123"/>
      <c r="H10" s="123"/>
      <c r="I10" s="11">
        <v>0.1</v>
      </c>
      <c r="J10" s="11">
        <v>0.4</v>
      </c>
      <c r="K10" s="11">
        <v>0.1</v>
      </c>
      <c r="L10" s="11">
        <v>0.4</v>
      </c>
      <c r="M10" s="116"/>
      <c r="N10" s="116"/>
      <c r="O10" s="116"/>
      <c r="P10" s="11">
        <v>0.1</v>
      </c>
      <c r="Q10" s="11">
        <v>0.4</v>
      </c>
      <c r="R10" s="11">
        <v>0.1</v>
      </c>
      <c r="S10" s="11">
        <v>0.4</v>
      </c>
      <c r="T10" s="116"/>
      <c r="U10" s="116"/>
      <c r="V10" s="116"/>
      <c r="W10" s="11">
        <v>0.1</v>
      </c>
      <c r="X10" s="11">
        <v>0.4</v>
      </c>
      <c r="Y10" s="11">
        <v>0.1</v>
      </c>
      <c r="Z10" s="11">
        <v>0.4</v>
      </c>
      <c r="AA10" s="116"/>
      <c r="AB10" s="116"/>
      <c r="AC10" s="116"/>
      <c r="AD10" s="11">
        <v>0.1</v>
      </c>
      <c r="AE10" s="11">
        <v>0.4</v>
      </c>
      <c r="AF10" s="11">
        <v>0.1</v>
      </c>
      <c r="AG10" s="11">
        <v>0.4</v>
      </c>
      <c r="AH10" s="116"/>
      <c r="AI10" s="116"/>
      <c r="AJ10" s="116"/>
      <c r="AK10" s="11">
        <v>0.1</v>
      </c>
      <c r="AL10" s="11">
        <v>0.4</v>
      </c>
      <c r="AM10" s="11">
        <v>0.1</v>
      </c>
      <c r="AN10" s="11">
        <v>0.4</v>
      </c>
      <c r="AO10" s="116"/>
      <c r="AP10" s="116"/>
      <c r="AQ10" s="116"/>
      <c r="AR10" s="11">
        <v>0.1</v>
      </c>
      <c r="AS10" s="11">
        <v>0.4</v>
      </c>
      <c r="AT10" s="11">
        <v>0.1</v>
      </c>
      <c r="AU10" s="11">
        <v>0.4</v>
      </c>
      <c r="AV10" s="116"/>
      <c r="AW10" s="116"/>
      <c r="AX10" s="116"/>
      <c r="AY10" s="11">
        <v>0.1</v>
      </c>
      <c r="AZ10" s="11">
        <v>0.4</v>
      </c>
      <c r="BA10" s="11">
        <v>0.1</v>
      </c>
      <c r="BB10" s="11">
        <v>0.4</v>
      </c>
      <c r="BC10" s="116"/>
      <c r="BD10" s="116"/>
      <c r="BE10" s="116"/>
      <c r="BF10" s="11">
        <v>0.1</v>
      </c>
      <c r="BG10" s="11">
        <v>0.4</v>
      </c>
      <c r="BH10" s="11">
        <v>0.1</v>
      </c>
      <c r="BI10" s="11">
        <v>0.4</v>
      </c>
      <c r="BJ10" s="116"/>
      <c r="BK10" s="116"/>
      <c r="BL10" s="116"/>
      <c r="BM10" s="11">
        <v>0.1</v>
      </c>
      <c r="BN10" s="11">
        <v>0.4</v>
      </c>
      <c r="BO10" s="11">
        <v>0.1</v>
      </c>
      <c r="BP10" s="11">
        <v>0.4</v>
      </c>
      <c r="BQ10" s="116"/>
      <c r="BR10" s="116"/>
      <c r="BS10" s="116"/>
      <c r="BT10" s="11">
        <v>0.1</v>
      </c>
      <c r="BU10" s="11">
        <v>0.4</v>
      </c>
      <c r="BV10" s="11">
        <v>0.1</v>
      </c>
      <c r="BW10" s="11">
        <v>0.4</v>
      </c>
      <c r="BX10" s="116"/>
      <c r="BY10" s="116"/>
      <c r="BZ10" s="116"/>
      <c r="CA10" s="11">
        <v>0.1</v>
      </c>
      <c r="CB10" s="11">
        <v>0.4</v>
      </c>
      <c r="CC10" s="11">
        <v>0.1</v>
      </c>
      <c r="CD10" s="11">
        <v>0.4</v>
      </c>
      <c r="CE10" s="116"/>
      <c r="CF10" s="116"/>
      <c r="CG10" s="116"/>
      <c r="CH10" s="11">
        <v>0.1</v>
      </c>
      <c r="CI10" s="11">
        <v>0.4</v>
      </c>
      <c r="CJ10" s="11">
        <v>0.1</v>
      </c>
      <c r="CK10" s="11">
        <v>0.4</v>
      </c>
      <c r="CL10" s="116"/>
      <c r="CM10" s="116"/>
      <c r="CN10" s="116"/>
      <c r="CO10" s="11">
        <v>0.1</v>
      </c>
      <c r="CP10" s="11">
        <v>0.4</v>
      </c>
      <c r="CQ10" s="11">
        <v>0.1</v>
      </c>
      <c r="CR10" s="11">
        <v>0.4</v>
      </c>
      <c r="CS10" s="116"/>
      <c r="CT10" s="116"/>
      <c r="CU10" s="116"/>
      <c r="CV10" s="11">
        <v>0.1</v>
      </c>
      <c r="CW10" s="11">
        <v>0.4</v>
      </c>
      <c r="CX10" s="11">
        <v>0.1</v>
      </c>
      <c r="CY10" s="11">
        <v>0.4</v>
      </c>
      <c r="CZ10" s="116"/>
      <c r="DA10" s="116"/>
      <c r="DB10" s="116"/>
      <c r="DC10" s="11">
        <v>0.1</v>
      </c>
      <c r="DD10" s="11">
        <v>0.4</v>
      </c>
      <c r="DE10" s="11">
        <v>0.1</v>
      </c>
      <c r="DF10" s="11">
        <v>0.4</v>
      </c>
      <c r="DG10" s="116"/>
      <c r="DH10" s="116"/>
      <c r="DI10" s="116"/>
      <c r="DJ10" s="132"/>
      <c r="DK10" s="11">
        <v>0.1</v>
      </c>
      <c r="DL10" s="11">
        <v>0.4</v>
      </c>
      <c r="DM10" s="11">
        <v>0.1</v>
      </c>
      <c r="DN10" s="11">
        <v>0.4</v>
      </c>
      <c r="DO10" s="116"/>
      <c r="DP10" s="116"/>
      <c r="DQ10" s="116"/>
      <c r="DR10" s="131"/>
      <c r="DT10" s="130"/>
      <c r="DV10" s="117"/>
      <c r="DW10" s="117"/>
      <c r="DX10" s="117"/>
      <c r="DY10" s="117"/>
      <c r="DZ10" s="117"/>
      <c r="EA10" s="117"/>
      <c r="EB10" s="117"/>
      <c r="EC10" s="117"/>
      <c r="ED10" s="117"/>
      <c r="EE10" s="117"/>
      <c r="EF10" s="117"/>
      <c r="EG10" s="117"/>
      <c r="EH10" s="117"/>
      <c r="EI10" s="117"/>
      <c r="EJ10" s="117"/>
      <c r="EK10" s="117"/>
      <c r="EL10" s="127"/>
      <c r="EN10" s="8">
        <v>1.5</v>
      </c>
    </row>
    <row r="11" spans="2:144" ht="16.8" thickTop="1" thickBot="1" x14ac:dyDescent="0.35">
      <c r="B11" s="119"/>
      <c r="C11" s="120"/>
      <c r="D11" s="121"/>
      <c r="E11" s="122"/>
      <c r="F11" s="122"/>
      <c r="G11" s="123"/>
      <c r="H11" s="123"/>
      <c r="I11" s="12">
        <v>5</v>
      </c>
      <c r="J11" s="12">
        <v>20</v>
      </c>
      <c r="K11" s="12">
        <v>5</v>
      </c>
      <c r="L11" s="12">
        <v>20</v>
      </c>
      <c r="M11" s="12">
        <v>25</v>
      </c>
      <c r="N11" s="12">
        <v>25</v>
      </c>
      <c r="O11" s="12">
        <v>50</v>
      </c>
      <c r="P11" s="12">
        <v>4</v>
      </c>
      <c r="Q11" s="12">
        <v>16</v>
      </c>
      <c r="R11" s="12">
        <v>4</v>
      </c>
      <c r="S11" s="12">
        <v>16</v>
      </c>
      <c r="T11" s="12">
        <v>20</v>
      </c>
      <c r="U11" s="12">
        <v>20</v>
      </c>
      <c r="V11" s="12">
        <v>40</v>
      </c>
      <c r="W11" s="12">
        <v>3</v>
      </c>
      <c r="X11" s="12">
        <v>12</v>
      </c>
      <c r="Y11" s="12">
        <v>3</v>
      </c>
      <c r="Z11" s="12">
        <v>12</v>
      </c>
      <c r="AA11" s="12">
        <v>15</v>
      </c>
      <c r="AB11" s="12">
        <v>15</v>
      </c>
      <c r="AC11" s="12">
        <v>30</v>
      </c>
      <c r="AD11" s="12">
        <v>2</v>
      </c>
      <c r="AE11" s="12">
        <v>8</v>
      </c>
      <c r="AF11" s="12">
        <v>2</v>
      </c>
      <c r="AG11" s="12">
        <v>8</v>
      </c>
      <c r="AH11" s="12">
        <v>10</v>
      </c>
      <c r="AI11" s="12">
        <v>10</v>
      </c>
      <c r="AJ11" s="12">
        <v>20</v>
      </c>
      <c r="AK11" s="12">
        <v>2</v>
      </c>
      <c r="AL11" s="12">
        <v>8</v>
      </c>
      <c r="AM11" s="12">
        <v>2</v>
      </c>
      <c r="AN11" s="12">
        <v>8</v>
      </c>
      <c r="AO11" s="12">
        <v>10</v>
      </c>
      <c r="AP11" s="12">
        <v>10</v>
      </c>
      <c r="AQ11" s="12">
        <v>20</v>
      </c>
      <c r="AR11" s="12">
        <v>2</v>
      </c>
      <c r="AS11" s="12">
        <v>8</v>
      </c>
      <c r="AT11" s="12">
        <v>2</v>
      </c>
      <c r="AU11" s="12">
        <v>8</v>
      </c>
      <c r="AV11" s="12">
        <v>10</v>
      </c>
      <c r="AW11" s="12">
        <v>10</v>
      </c>
      <c r="AX11" s="12">
        <v>20</v>
      </c>
      <c r="AY11" s="12">
        <v>2</v>
      </c>
      <c r="AZ11" s="12">
        <v>8</v>
      </c>
      <c r="BA11" s="12">
        <v>2</v>
      </c>
      <c r="BB11" s="12">
        <v>8</v>
      </c>
      <c r="BC11" s="12">
        <v>10</v>
      </c>
      <c r="BD11" s="12">
        <v>10</v>
      </c>
      <c r="BE11" s="12">
        <v>20</v>
      </c>
      <c r="BF11" s="12">
        <v>2</v>
      </c>
      <c r="BG11" s="12">
        <v>8</v>
      </c>
      <c r="BH11" s="12">
        <v>2</v>
      </c>
      <c r="BI11" s="12">
        <v>8</v>
      </c>
      <c r="BJ11" s="12">
        <v>10</v>
      </c>
      <c r="BK11" s="12">
        <v>10</v>
      </c>
      <c r="BL11" s="12">
        <v>20</v>
      </c>
      <c r="BM11" s="12">
        <v>2</v>
      </c>
      <c r="BN11" s="12">
        <v>8</v>
      </c>
      <c r="BO11" s="12">
        <v>2</v>
      </c>
      <c r="BP11" s="12">
        <v>8</v>
      </c>
      <c r="BQ11" s="12">
        <v>10</v>
      </c>
      <c r="BR11" s="12">
        <v>10</v>
      </c>
      <c r="BS11" s="12">
        <v>20</v>
      </c>
      <c r="BT11" s="12">
        <v>10</v>
      </c>
      <c r="BU11" s="12">
        <v>40</v>
      </c>
      <c r="BV11" s="12">
        <v>10</v>
      </c>
      <c r="BW11" s="12">
        <v>40</v>
      </c>
      <c r="BX11" s="12">
        <v>50</v>
      </c>
      <c r="BY11" s="12">
        <v>50</v>
      </c>
      <c r="BZ11" s="12">
        <v>100</v>
      </c>
      <c r="CA11" s="12">
        <v>6</v>
      </c>
      <c r="CB11" s="12">
        <v>24</v>
      </c>
      <c r="CC11" s="12">
        <v>6</v>
      </c>
      <c r="CD11" s="12">
        <v>24</v>
      </c>
      <c r="CE11" s="12">
        <v>30</v>
      </c>
      <c r="CF11" s="12">
        <v>30</v>
      </c>
      <c r="CG11" s="12">
        <v>60</v>
      </c>
      <c r="CH11" s="12">
        <v>5</v>
      </c>
      <c r="CI11" s="12">
        <v>20</v>
      </c>
      <c r="CJ11" s="12">
        <v>5</v>
      </c>
      <c r="CK11" s="12">
        <v>20</v>
      </c>
      <c r="CL11" s="12">
        <v>25</v>
      </c>
      <c r="CM11" s="12">
        <v>25</v>
      </c>
      <c r="CN11" s="12">
        <v>50</v>
      </c>
      <c r="CO11" s="12">
        <v>5</v>
      </c>
      <c r="CP11" s="12">
        <v>20</v>
      </c>
      <c r="CQ11" s="12">
        <v>5</v>
      </c>
      <c r="CR11" s="12">
        <v>20</v>
      </c>
      <c r="CS11" s="12">
        <v>25</v>
      </c>
      <c r="CT11" s="12">
        <v>25</v>
      </c>
      <c r="CU11" s="12">
        <v>50</v>
      </c>
      <c r="CV11" s="12">
        <v>2</v>
      </c>
      <c r="CW11" s="12">
        <v>8</v>
      </c>
      <c r="CX11" s="12">
        <v>2</v>
      </c>
      <c r="CY11" s="12">
        <v>8</v>
      </c>
      <c r="CZ11" s="12">
        <v>10</v>
      </c>
      <c r="DA11" s="12">
        <v>10</v>
      </c>
      <c r="DB11" s="12">
        <v>20</v>
      </c>
      <c r="DC11" s="12">
        <v>20</v>
      </c>
      <c r="DD11" s="12">
        <v>80</v>
      </c>
      <c r="DE11" s="12">
        <v>20</v>
      </c>
      <c r="DF11" s="12">
        <v>80</v>
      </c>
      <c r="DG11" s="12">
        <v>100</v>
      </c>
      <c r="DH11" s="12">
        <v>100</v>
      </c>
      <c r="DI11" s="12">
        <v>200</v>
      </c>
      <c r="DJ11" s="12">
        <v>700</v>
      </c>
      <c r="DK11" s="12">
        <v>2</v>
      </c>
      <c r="DL11" s="12">
        <v>8</v>
      </c>
      <c r="DM11" s="12">
        <v>2</v>
      </c>
      <c r="DN11" s="12">
        <v>8</v>
      </c>
      <c r="DO11" s="12">
        <v>10</v>
      </c>
      <c r="DP11" s="12">
        <v>10</v>
      </c>
      <c r="DQ11" s="12">
        <v>20</v>
      </c>
      <c r="DR11" s="131"/>
      <c r="DT11" s="130"/>
      <c r="DV11" s="117"/>
      <c r="DW11" s="117"/>
      <c r="DX11" s="117"/>
      <c r="DY11" s="117"/>
      <c r="DZ11" s="117"/>
      <c r="EA11" s="117"/>
      <c r="EB11" s="117"/>
      <c r="EC11" s="117"/>
      <c r="ED11" s="117"/>
      <c r="EE11" s="117"/>
      <c r="EF11" s="117"/>
      <c r="EG11" s="117"/>
      <c r="EH11" s="117"/>
      <c r="EI11" s="117"/>
      <c r="EJ11" s="117"/>
      <c r="EK11" s="117"/>
      <c r="EL11" s="127"/>
      <c r="EN11" s="8">
        <v>2</v>
      </c>
    </row>
    <row r="12" spans="2:144" ht="16.8" thickTop="1" thickBot="1" x14ac:dyDescent="0.35">
      <c r="B12" s="119"/>
      <c r="C12" s="120"/>
      <c r="D12" s="121"/>
      <c r="E12" s="122"/>
      <c r="F12" s="122"/>
      <c r="G12" s="123"/>
      <c r="H12" s="123"/>
      <c r="I12" s="12" t="s">
        <v>34</v>
      </c>
      <c r="J12" s="12" t="s">
        <v>34</v>
      </c>
      <c r="K12" s="12" t="s">
        <v>34</v>
      </c>
      <c r="L12" s="12">
        <v>5</v>
      </c>
      <c r="M12" s="12" t="s">
        <v>34</v>
      </c>
      <c r="N12" s="12" t="s">
        <v>34</v>
      </c>
      <c r="O12" s="12">
        <v>25</v>
      </c>
      <c r="P12" s="12" t="s">
        <v>34</v>
      </c>
      <c r="Q12" s="12" t="s">
        <v>34</v>
      </c>
      <c r="R12" s="12" t="s">
        <v>34</v>
      </c>
      <c r="S12" s="12">
        <v>4</v>
      </c>
      <c r="T12" s="12" t="s">
        <v>34</v>
      </c>
      <c r="U12" s="12" t="s">
        <v>34</v>
      </c>
      <c r="V12" s="12">
        <v>20</v>
      </c>
      <c r="W12" s="12" t="s">
        <v>34</v>
      </c>
      <c r="X12" s="12" t="s">
        <v>34</v>
      </c>
      <c r="Y12" s="12" t="s">
        <v>34</v>
      </c>
      <c r="Z12" s="12">
        <v>3</v>
      </c>
      <c r="AA12" s="12" t="s">
        <v>34</v>
      </c>
      <c r="AB12" s="12" t="s">
        <v>34</v>
      </c>
      <c r="AC12" s="12">
        <v>15</v>
      </c>
      <c r="AD12" s="12" t="s">
        <v>34</v>
      </c>
      <c r="AE12" s="12" t="s">
        <v>34</v>
      </c>
      <c r="AF12" s="12" t="s">
        <v>34</v>
      </c>
      <c r="AG12" s="12">
        <v>2</v>
      </c>
      <c r="AH12" s="12" t="s">
        <v>34</v>
      </c>
      <c r="AI12" s="12" t="s">
        <v>34</v>
      </c>
      <c r="AJ12" s="12">
        <v>10</v>
      </c>
      <c r="AK12" s="12" t="s">
        <v>34</v>
      </c>
      <c r="AL12" s="12" t="s">
        <v>34</v>
      </c>
      <c r="AM12" s="12" t="s">
        <v>34</v>
      </c>
      <c r="AN12" s="12">
        <v>2</v>
      </c>
      <c r="AO12" s="12" t="s">
        <v>34</v>
      </c>
      <c r="AP12" s="12" t="s">
        <v>34</v>
      </c>
      <c r="AQ12" s="12">
        <v>10</v>
      </c>
      <c r="AR12" s="12" t="s">
        <v>34</v>
      </c>
      <c r="AS12" s="12" t="s">
        <v>34</v>
      </c>
      <c r="AT12" s="12" t="s">
        <v>34</v>
      </c>
      <c r="AU12" s="12">
        <v>2</v>
      </c>
      <c r="AV12" s="12" t="s">
        <v>34</v>
      </c>
      <c r="AW12" s="12" t="s">
        <v>34</v>
      </c>
      <c r="AX12" s="12">
        <v>10</v>
      </c>
      <c r="AY12" s="12" t="s">
        <v>34</v>
      </c>
      <c r="AZ12" s="12" t="s">
        <v>34</v>
      </c>
      <c r="BA12" s="12" t="s">
        <v>34</v>
      </c>
      <c r="BB12" s="12">
        <v>2</v>
      </c>
      <c r="BC12" s="12" t="s">
        <v>34</v>
      </c>
      <c r="BD12" s="12" t="s">
        <v>34</v>
      </c>
      <c r="BE12" s="12">
        <v>10</v>
      </c>
      <c r="BF12" s="12" t="s">
        <v>34</v>
      </c>
      <c r="BG12" s="12" t="s">
        <v>34</v>
      </c>
      <c r="BH12" s="12" t="s">
        <v>34</v>
      </c>
      <c r="BI12" s="12">
        <v>2</v>
      </c>
      <c r="BJ12" s="12" t="s">
        <v>34</v>
      </c>
      <c r="BK12" s="12" t="s">
        <v>34</v>
      </c>
      <c r="BL12" s="12">
        <v>10</v>
      </c>
      <c r="BM12" s="12" t="s">
        <v>34</v>
      </c>
      <c r="BN12" s="12" t="s">
        <v>34</v>
      </c>
      <c r="BO12" s="12" t="s">
        <v>34</v>
      </c>
      <c r="BP12" s="12">
        <v>2</v>
      </c>
      <c r="BQ12" s="12" t="s">
        <v>34</v>
      </c>
      <c r="BR12" s="12" t="s">
        <v>34</v>
      </c>
      <c r="BS12" s="12">
        <v>10</v>
      </c>
      <c r="BT12" s="12" t="s">
        <v>34</v>
      </c>
      <c r="BU12" s="12" t="s">
        <v>34</v>
      </c>
      <c r="BV12" s="12" t="s">
        <v>34</v>
      </c>
      <c r="BW12" s="12">
        <v>10</v>
      </c>
      <c r="BX12" s="12" t="s">
        <v>34</v>
      </c>
      <c r="BY12" s="12" t="s">
        <v>34</v>
      </c>
      <c r="BZ12" s="12">
        <v>50</v>
      </c>
      <c r="CA12" s="12" t="s">
        <v>34</v>
      </c>
      <c r="CB12" s="12" t="s">
        <v>34</v>
      </c>
      <c r="CC12" s="12" t="s">
        <v>34</v>
      </c>
      <c r="CD12" s="12">
        <v>6</v>
      </c>
      <c r="CE12" s="12" t="s">
        <v>34</v>
      </c>
      <c r="CF12" s="12" t="s">
        <v>34</v>
      </c>
      <c r="CG12" s="12">
        <v>30</v>
      </c>
      <c r="CH12" s="12" t="s">
        <v>34</v>
      </c>
      <c r="CI12" s="12" t="s">
        <v>34</v>
      </c>
      <c r="CJ12" s="12" t="s">
        <v>34</v>
      </c>
      <c r="CK12" s="12">
        <v>5</v>
      </c>
      <c r="CL12" s="12" t="s">
        <v>34</v>
      </c>
      <c r="CM12" s="12" t="s">
        <v>34</v>
      </c>
      <c r="CN12" s="12">
        <v>25</v>
      </c>
      <c r="CO12" s="12" t="s">
        <v>34</v>
      </c>
      <c r="CP12" s="12" t="s">
        <v>34</v>
      </c>
      <c r="CQ12" s="12" t="s">
        <v>34</v>
      </c>
      <c r="CR12" s="12">
        <v>5</v>
      </c>
      <c r="CS12" s="12" t="s">
        <v>34</v>
      </c>
      <c r="CT12" s="12" t="s">
        <v>34</v>
      </c>
      <c r="CU12" s="12">
        <v>25</v>
      </c>
      <c r="CV12" s="12" t="s">
        <v>34</v>
      </c>
      <c r="CW12" s="12" t="s">
        <v>34</v>
      </c>
      <c r="CX12" s="12" t="s">
        <v>34</v>
      </c>
      <c r="CY12" s="12">
        <v>2</v>
      </c>
      <c r="CZ12" s="12" t="s">
        <v>34</v>
      </c>
      <c r="DA12" s="12" t="s">
        <v>34</v>
      </c>
      <c r="DB12" s="12">
        <v>10</v>
      </c>
      <c r="DC12" s="12" t="s">
        <v>34</v>
      </c>
      <c r="DD12" s="12" t="s">
        <v>34</v>
      </c>
      <c r="DE12" s="12" t="s">
        <v>34</v>
      </c>
      <c r="DF12" s="12">
        <v>20</v>
      </c>
      <c r="DG12" s="12" t="s">
        <v>34</v>
      </c>
      <c r="DH12" s="12" t="s">
        <v>34</v>
      </c>
      <c r="DI12" s="12">
        <v>100</v>
      </c>
      <c r="DJ12" s="12">
        <v>350</v>
      </c>
      <c r="DK12" s="12" t="s">
        <v>34</v>
      </c>
      <c r="DL12" s="12" t="s">
        <v>34</v>
      </c>
      <c r="DM12" s="12" t="s">
        <v>34</v>
      </c>
      <c r="DN12" s="12">
        <v>2</v>
      </c>
      <c r="DO12" s="12" t="s">
        <v>34</v>
      </c>
      <c r="DP12" s="12" t="s">
        <v>34</v>
      </c>
      <c r="DQ12" s="12">
        <v>10</v>
      </c>
      <c r="DR12" s="131"/>
      <c r="DT12" s="130"/>
      <c r="DV12" s="13" t="s">
        <v>57</v>
      </c>
      <c r="DW12" s="13" t="s">
        <v>28</v>
      </c>
      <c r="DX12" s="13" t="s">
        <v>30</v>
      </c>
      <c r="DY12" s="13" t="s">
        <v>31</v>
      </c>
      <c r="DZ12" s="13" t="s">
        <v>32</v>
      </c>
      <c r="EA12" s="14" t="s">
        <v>9</v>
      </c>
      <c r="EB12" s="13" t="s">
        <v>169</v>
      </c>
      <c r="EC12" s="13" t="s">
        <v>10</v>
      </c>
      <c r="ED12" s="13" t="s">
        <v>96</v>
      </c>
      <c r="EE12" s="13" t="s">
        <v>95</v>
      </c>
      <c r="EF12" s="13" t="s">
        <v>129</v>
      </c>
      <c r="EG12" s="13" t="s">
        <v>98</v>
      </c>
      <c r="EH12" s="13" t="s">
        <v>130</v>
      </c>
      <c r="EI12" s="13" t="s">
        <v>14</v>
      </c>
      <c r="EJ12" s="13" t="s">
        <v>97</v>
      </c>
      <c r="EK12" s="13" t="s">
        <v>29</v>
      </c>
      <c r="EL12" s="127"/>
      <c r="EN12" s="8">
        <v>2.5</v>
      </c>
    </row>
    <row r="13" spans="2:144" ht="18.600000000000001" thickTop="1" thickBot="1" x14ac:dyDescent="0.35">
      <c r="B13" s="15">
        <v>1</v>
      </c>
      <c r="C13" s="16">
        <f>الاسماء!B187</f>
        <v>185</v>
      </c>
      <c r="D13" s="34" t="str">
        <f>الاسماء!C187</f>
        <v>أبانوب فايز بشاى حنا‎</v>
      </c>
      <c r="E13" s="30">
        <v>1684</v>
      </c>
      <c r="F13" s="30"/>
      <c r="G13" s="40" t="str">
        <f>الاسماء!D187</f>
        <v>زخرفة وإعلان</v>
      </c>
      <c r="H13" s="30" t="str">
        <f>الاسماء!E187</f>
        <v>مسيحى</v>
      </c>
      <c r="I13" s="17">
        <v>3</v>
      </c>
      <c r="J13" s="17">
        <v>16.5</v>
      </c>
      <c r="K13" s="17"/>
      <c r="L13" s="17"/>
      <c r="M13" s="20">
        <f>SUM(I13,J13)</f>
        <v>19.5</v>
      </c>
      <c r="N13" s="20">
        <f>SUM(K13,L13)</f>
        <v>0</v>
      </c>
      <c r="O13" s="20">
        <f>SUM(M13,N13)</f>
        <v>19.5</v>
      </c>
      <c r="P13" s="17">
        <v>2</v>
      </c>
      <c r="Q13" s="17">
        <v>8</v>
      </c>
      <c r="R13" s="17"/>
      <c r="S13" s="17"/>
      <c r="T13" s="20">
        <f>SUM(P13,Q13)</f>
        <v>10</v>
      </c>
      <c r="U13" s="20">
        <f>SUM(R13,S13)</f>
        <v>0</v>
      </c>
      <c r="V13" s="20">
        <f>SUM(T13,U13)</f>
        <v>10</v>
      </c>
      <c r="W13" s="17">
        <v>2</v>
      </c>
      <c r="X13" s="17">
        <v>5</v>
      </c>
      <c r="Y13" s="17"/>
      <c r="Z13" s="17"/>
      <c r="AA13" s="20">
        <f>SUM(W13,X13)</f>
        <v>7</v>
      </c>
      <c r="AB13" s="20">
        <f>SUM(Y13,Z13)</f>
        <v>0</v>
      </c>
      <c r="AC13" s="20">
        <f>SUM(AA13,AB13)</f>
        <v>7</v>
      </c>
      <c r="AD13" s="17">
        <v>1</v>
      </c>
      <c r="AE13" s="17">
        <v>4</v>
      </c>
      <c r="AF13" s="17"/>
      <c r="AG13" s="17"/>
      <c r="AH13" s="20">
        <f>SUM(AD13,AE13)</f>
        <v>5</v>
      </c>
      <c r="AI13" s="20">
        <f>SUM(AF13,AG13)</f>
        <v>0</v>
      </c>
      <c r="AJ13" s="20">
        <f>SUM(AH13,AI13)</f>
        <v>5</v>
      </c>
      <c r="AK13" s="17">
        <v>2</v>
      </c>
      <c r="AL13" s="17">
        <v>4</v>
      </c>
      <c r="AM13" s="17"/>
      <c r="AN13" s="17"/>
      <c r="AO13" s="20">
        <f>SUM(AK13,AL13)</f>
        <v>6</v>
      </c>
      <c r="AP13" s="20">
        <f>SUM(AM13,AN13)</f>
        <v>0</v>
      </c>
      <c r="AQ13" s="20">
        <f>SUM(AO13,AP13)</f>
        <v>6</v>
      </c>
      <c r="AR13" s="17">
        <v>2</v>
      </c>
      <c r="AS13" s="17">
        <v>5</v>
      </c>
      <c r="AT13" s="17"/>
      <c r="AU13" s="17"/>
      <c r="AV13" s="20">
        <f>SUM(AR13,AS13)</f>
        <v>7</v>
      </c>
      <c r="AW13" s="20">
        <f>SUM(AT13,AU13)</f>
        <v>0</v>
      </c>
      <c r="AX13" s="20">
        <f>SUM(AV13,AW13)</f>
        <v>7</v>
      </c>
      <c r="AY13" s="17">
        <v>1</v>
      </c>
      <c r="AZ13" s="17">
        <v>4</v>
      </c>
      <c r="BA13" s="17"/>
      <c r="BB13" s="17"/>
      <c r="BC13" s="20">
        <f>SUM(AY13,AZ13)</f>
        <v>5</v>
      </c>
      <c r="BD13" s="20">
        <f>SUM(BA13,BB13)</f>
        <v>0</v>
      </c>
      <c r="BE13" s="20">
        <f>SUM(BC13,BD13)</f>
        <v>5</v>
      </c>
      <c r="BF13" s="17">
        <v>1</v>
      </c>
      <c r="BG13" s="17">
        <v>5.5</v>
      </c>
      <c r="BH13" s="17"/>
      <c r="BI13" s="17"/>
      <c r="BJ13" s="20">
        <f>SUM(BF13,BG13)</f>
        <v>6.5</v>
      </c>
      <c r="BK13" s="20">
        <f>SUM(BH13,BI13)</f>
        <v>0</v>
      </c>
      <c r="BL13" s="20">
        <f>SUM(BJ13,BK13)</f>
        <v>6.5</v>
      </c>
      <c r="BM13" s="17">
        <v>1</v>
      </c>
      <c r="BN13" s="17">
        <v>4</v>
      </c>
      <c r="BO13" s="17"/>
      <c r="BP13" s="17"/>
      <c r="BQ13" s="20">
        <f>SUM(BM13,BN13)</f>
        <v>5</v>
      </c>
      <c r="BR13" s="20">
        <f>SUM(BO13,BP13)</f>
        <v>0</v>
      </c>
      <c r="BS13" s="20">
        <f>SUM(BQ13,BR13)</f>
        <v>5</v>
      </c>
      <c r="BT13" s="17">
        <v>8</v>
      </c>
      <c r="BU13" s="17">
        <v>25</v>
      </c>
      <c r="BV13" s="17"/>
      <c r="BW13" s="17"/>
      <c r="BX13" s="20">
        <f>SUM(BT13,BU13)</f>
        <v>33</v>
      </c>
      <c r="BY13" s="20">
        <f>SUM(BV13,BW13)</f>
        <v>0</v>
      </c>
      <c r="BZ13" s="20">
        <f>SUM(BX13,BY13)</f>
        <v>33</v>
      </c>
      <c r="CA13" s="17">
        <v>5</v>
      </c>
      <c r="CB13" s="17">
        <v>13</v>
      </c>
      <c r="CC13" s="17"/>
      <c r="CD13" s="17"/>
      <c r="CE13" s="20">
        <f>SUM(CA13,CB13)</f>
        <v>18</v>
      </c>
      <c r="CF13" s="20">
        <f>SUM(CC13,CD13)</f>
        <v>0</v>
      </c>
      <c r="CG13" s="20">
        <f>SUM(CE13,CF13)</f>
        <v>18</v>
      </c>
      <c r="CH13" s="17">
        <v>4</v>
      </c>
      <c r="CI13" s="17">
        <v>12</v>
      </c>
      <c r="CJ13" s="17"/>
      <c r="CK13" s="17"/>
      <c r="CL13" s="20">
        <f>SUM(CH13,CI13,)</f>
        <v>16</v>
      </c>
      <c r="CM13" s="20">
        <f>SUM(CJ13,CK13)</f>
        <v>0</v>
      </c>
      <c r="CN13" s="20">
        <f>SUM(CL13,CM13)</f>
        <v>16</v>
      </c>
      <c r="CO13" s="17">
        <v>4</v>
      </c>
      <c r="CP13" s="17">
        <v>8</v>
      </c>
      <c r="CQ13" s="17"/>
      <c r="CR13" s="17"/>
      <c r="CS13" s="20">
        <f>SUM(CO13,CP13)</f>
        <v>12</v>
      </c>
      <c r="CT13" s="20">
        <f>SUM(CQ13,CR13)</f>
        <v>0</v>
      </c>
      <c r="CU13" s="20">
        <f>SUM(CS13,CT13)</f>
        <v>12</v>
      </c>
      <c r="CV13" s="17">
        <v>1</v>
      </c>
      <c r="CW13" s="17">
        <v>6</v>
      </c>
      <c r="CX13" s="17"/>
      <c r="CY13" s="17"/>
      <c r="CZ13" s="20">
        <f>SUM(CV13,CW13)</f>
        <v>7</v>
      </c>
      <c r="DA13" s="20">
        <f>SUM(CX13,CY13)</f>
        <v>0</v>
      </c>
      <c r="DB13" s="20">
        <f>SUM(CZ13,DA13)</f>
        <v>7</v>
      </c>
      <c r="DC13" s="17">
        <v>12</v>
      </c>
      <c r="DD13" s="17">
        <v>65</v>
      </c>
      <c r="DE13" s="17"/>
      <c r="DF13" s="17"/>
      <c r="DG13" s="20">
        <f>SUM(DC13,DD13)</f>
        <v>77</v>
      </c>
      <c r="DH13" s="20">
        <f>SUM(DE13,DF13)</f>
        <v>0</v>
      </c>
      <c r="DI13" s="20">
        <f>SUM(DG13,DH13)</f>
        <v>77</v>
      </c>
      <c r="DJ13" s="20">
        <f>SUM(O13,V13,AC13,AJ13,AQ13,AX13,BL13,BS13,BZ13,CG13,CN13,CU13,DB13,DI13)</f>
        <v>229</v>
      </c>
      <c r="DK13" s="17">
        <v>2</v>
      </c>
      <c r="DL13" s="17" t="s">
        <v>94</v>
      </c>
      <c r="DM13" s="17"/>
      <c r="DN13" s="17"/>
      <c r="DO13" s="20">
        <f>SUM(DK13,DL13)</f>
        <v>2</v>
      </c>
      <c r="DP13" s="20">
        <f>SUM(DM13,DN13)</f>
        <v>0</v>
      </c>
      <c r="DQ13" s="20">
        <f>SUM(DO13,DP13)</f>
        <v>2</v>
      </c>
      <c r="DR13" s="20" t="str">
        <f>IF(EL13=0,"ناجح ومنقول للصف الثانى",IF(EL13=1,"دور ثان مادة واحدة",IF(EL13=2,"دور ثان مادتين",IF(EL13&gt;=3,"راسب"))))</f>
        <v>راسب</v>
      </c>
      <c r="DT13" s="22" t="str">
        <f>IF(EL13=0,"",CONCATENATE(DV13," ",DW13," ",DX13," ",DY13," ",DZ13," ",EA13," ",EB13," ",EC13," ",ED13," ",EE13," ",EF13," ",EG13," ",EH13," ",EI13," ",EJ13," ",EK13,""))</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13" s="20" t="str">
        <f>IF(AND(O13="غ"),"غ",IF(O13&lt;25,"اللغة العربية واَدابها",""))</f>
        <v>اللغة العربية واَدابها</v>
      </c>
      <c r="DW13" s="20" t="str">
        <f>IF(AND(V13="غ"),"غ",IF(V13&lt;20,"اللغة الإنجليزية",""))</f>
        <v>اللغة الإنجليزية</v>
      </c>
      <c r="DX13" s="20" t="str">
        <f>IF(AND(AC13="غ"),"غ",IF(AC13&lt;15,"الرياضيات العامة",""))</f>
        <v>الرياضيات العامة</v>
      </c>
      <c r="DY13" s="20" t="str">
        <f>IF(AND(AJ13="غ"),"غ",IF(AJ13&lt;10," الفيزياء العامة ",""))</f>
        <v xml:space="preserve"> الفيزياء العامة </v>
      </c>
      <c r="DZ13" s="20" t="str">
        <f>IF(AND(AQ13="غ"),"غ",IF(AQ13&lt;10,"الكيمياء",""))</f>
        <v>الكيمياء</v>
      </c>
      <c r="EA13" s="20" t="str">
        <f>IF(AND(AX13="غ"),"غ",IF(AX13&lt;10," الدراسات الاجتماعية",""))</f>
        <v xml:space="preserve"> الدراسات الاجتماعية</v>
      </c>
      <c r="EB13" s="20" t="str">
        <f>IF(AND(BE13="غ"),"غ",IF(BE13&lt;10,"التربية الوطنية",""))</f>
        <v>التربية الوطنية</v>
      </c>
      <c r="EC13" s="20" t="str">
        <f>IF(AND(BL13="غ"),"غ",IF(BL13&lt;10,"الحاسب الألى",""))</f>
        <v>الحاسب الألى</v>
      </c>
      <c r="ED13" s="20" t="str">
        <f>IF(AND(BS13="غ"),"غ",IF(BS13&lt;10," الأمن الصناعى والسلامة المهنية",""))</f>
        <v xml:space="preserve"> الأمن الصناعى والسلامة المهنية</v>
      </c>
      <c r="EE13" s="20" t="str">
        <f>IF(AND(BZ13="غ"),"غ",IF(BZ13&lt;50," مبادئ الرسم الفنى",""))</f>
        <v xml:space="preserve"> مبادئ الرسم الفنى</v>
      </c>
      <c r="EF13" s="20" t="str">
        <f>IF(AND(CG13="غ"),"غ",IF(CG13&lt;30,"تكنولوجيا العمليات وتطبيقاتها",""))</f>
        <v>تكنولوجيا العمليات وتطبيقاتها</v>
      </c>
      <c r="EG13" s="20" t="str">
        <f>IF(AND(CN13="غ"),"غ",IF(CN13&lt;25,"تكنولوجيا الخامات والمواد",""))</f>
        <v>تكنولوجيا الخامات والمواد</v>
      </c>
      <c r="EH13" s="20" t="str">
        <f>IF(AND(CU13="غ"),"غ",IF(CU13&lt;25," تكنولوجيا المعدات والأجهزة",""))</f>
        <v xml:space="preserve"> تكنولوجيا المعدات والأجهزة</v>
      </c>
      <c r="EI13" s="20" t="str">
        <f>IF(AND(DB13="غ"),"غ",IF(DB13&lt;10,"مبادئ الكهرباء",""))</f>
        <v>مبادئ الكهرباء</v>
      </c>
      <c r="EJ13" s="20" t="str">
        <f>IF(AND(DI13="غ"),"غ",IF(DI13&lt;100,"التدريبات العملية",""))</f>
        <v>التدريبات العملية</v>
      </c>
      <c r="EK13" s="20" t="str">
        <f>IF(AND(DQ13="غ"),"غ",IF(DQ13&lt;10,"التربية الدينية",""))</f>
        <v>التربية الدينية</v>
      </c>
      <c r="EL13" s="20">
        <f>IF(ROW($C$13)&gt;=COUNT(DV13:EK13),SUMPRODUCT(--(DV13:EK13:EK13&lt;&gt;"")),"")</f>
        <v>16</v>
      </c>
      <c r="EN13" s="8">
        <v>3</v>
      </c>
    </row>
    <row r="14" spans="2:144" ht="18.600000000000001" thickTop="1" thickBot="1" x14ac:dyDescent="0.35">
      <c r="B14" s="15">
        <v>2</v>
      </c>
      <c r="C14" s="38">
        <f>الاسماء!B188</f>
        <v>186</v>
      </c>
      <c r="D14" s="34" t="str">
        <f>الاسماء!C188</f>
        <v>ابراهيم خالد ابراهيم احمد عبدالباقى‎</v>
      </c>
      <c r="E14" s="30">
        <v>1685</v>
      </c>
      <c r="F14" s="30"/>
      <c r="G14" s="40" t="str">
        <f>الاسماء!D188</f>
        <v>زخرفة وإعلان</v>
      </c>
      <c r="H14" s="41" t="str">
        <f>الاسماء!E188</f>
        <v>مسلم</v>
      </c>
      <c r="I14" s="17">
        <v>3</v>
      </c>
      <c r="J14" s="17">
        <v>14</v>
      </c>
      <c r="K14" s="17"/>
      <c r="L14" s="17"/>
      <c r="M14" s="20">
        <f t="shared" ref="M14:M47" si="0">SUM(I14,J14)</f>
        <v>17</v>
      </c>
      <c r="N14" s="20">
        <f t="shared" ref="N14:N47" si="1">SUM(K14,L14)</f>
        <v>0</v>
      </c>
      <c r="O14" s="20">
        <f t="shared" ref="O14:O47" si="2">SUM(M14,N14)</f>
        <v>17</v>
      </c>
      <c r="P14" s="17">
        <v>2</v>
      </c>
      <c r="Q14" s="17">
        <v>7</v>
      </c>
      <c r="R14" s="17"/>
      <c r="S14" s="17"/>
      <c r="T14" s="20">
        <f t="shared" ref="T14:T47" si="3">SUM(P14,Q14)</f>
        <v>9</v>
      </c>
      <c r="U14" s="20">
        <f t="shared" ref="U14:U47" si="4">SUM(R14,S14)</f>
        <v>0</v>
      </c>
      <c r="V14" s="20">
        <f t="shared" ref="V14:V47" si="5">SUM(T14,U14)</f>
        <v>9</v>
      </c>
      <c r="W14" s="17">
        <v>2</v>
      </c>
      <c r="X14" s="17">
        <v>4</v>
      </c>
      <c r="Y14" s="17"/>
      <c r="Z14" s="17"/>
      <c r="AA14" s="20">
        <f t="shared" ref="AA14:AA47" si="6">SUM(W14,X14)</f>
        <v>6</v>
      </c>
      <c r="AB14" s="20">
        <f t="shared" ref="AB14:AB47" si="7">SUM(Y14,Z14)</f>
        <v>0</v>
      </c>
      <c r="AC14" s="20">
        <f t="shared" ref="AC14:AC47" si="8">SUM(AA14,AB14)</f>
        <v>6</v>
      </c>
      <c r="AD14" s="17">
        <v>0</v>
      </c>
      <c r="AE14" s="17">
        <v>3.5</v>
      </c>
      <c r="AF14" s="17"/>
      <c r="AG14" s="17"/>
      <c r="AH14" s="20">
        <f t="shared" ref="AH14:AH47" si="9">SUM(AD14,AE14)</f>
        <v>3.5</v>
      </c>
      <c r="AI14" s="20">
        <f t="shared" ref="AI14:AI47" si="10">SUM(AF14,AG14)</f>
        <v>0</v>
      </c>
      <c r="AJ14" s="20">
        <f t="shared" ref="AJ14:AJ47" si="11">SUM(AH14,AI14)</f>
        <v>3.5</v>
      </c>
      <c r="AK14" s="17">
        <v>0</v>
      </c>
      <c r="AL14" s="17">
        <v>3.5</v>
      </c>
      <c r="AM14" s="17"/>
      <c r="AN14" s="17"/>
      <c r="AO14" s="20">
        <f t="shared" ref="AO14:AO47" si="12">SUM(AK14,AL14)</f>
        <v>3.5</v>
      </c>
      <c r="AP14" s="20">
        <f t="shared" ref="AP14:AP47" si="13">SUM(AM14,AN14)</f>
        <v>0</v>
      </c>
      <c r="AQ14" s="20">
        <f t="shared" ref="AQ14:AQ47" si="14">SUM(AO14,AP14)</f>
        <v>3.5</v>
      </c>
      <c r="AR14" s="17">
        <v>1</v>
      </c>
      <c r="AS14" s="17">
        <v>5</v>
      </c>
      <c r="AT14" s="17"/>
      <c r="AU14" s="17"/>
      <c r="AV14" s="20">
        <f t="shared" ref="AV14:AV47" si="15">SUM(AR14,AS14)</f>
        <v>6</v>
      </c>
      <c r="AW14" s="20">
        <f t="shared" ref="AW14:AW47" si="16">SUM(AT14,AU14)</f>
        <v>0</v>
      </c>
      <c r="AX14" s="20">
        <f t="shared" ref="AX14:AX47" si="17">SUM(AV14,AW14)</f>
        <v>6</v>
      </c>
      <c r="AY14" s="17">
        <v>0.5</v>
      </c>
      <c r="AZ14" s="17">
        <v>2</v>
      </c>
      <c r="BA14" s="17"/>
      <c r="BB14" s="17"/>
      <c r="BC14" s="20">
        <f t="shared" ref="BC14:BC47" si="18">SUM(AY14,AZ14)</f>
        <v>2.5</v>
      </c>
      <c r="BD14" s="20">
        <f t="shared" ref="BD14:BD47" si="19">SUM(BA14,BB14)</f>
        <v>0</v>
      </c>
      <c r="BE14" s="20">
        <f t="shared" ref="BE14:BE47" si="20">SUM(BC14,BD14)</f>
        <v>2.5</v>
      </c>
      <c r="BF14" s="17">
        <v>1</v>
      </c>
      <c r="BG14" s="17">
        <v>5</v>
      </c>
      <c r="BH14" s="17"/>
      <c r="BI14" s="17"/>
      <c r="BJ14" s="20">
        <f t="shared" ref="BJ14:BJ47" si="21">SUM(BF14,BG14)</f>
        <v>6</v>
      </c>
      <c r="BK14" s="20">
        <f t="shared" ref="BK14:BK47" si="22">SUM(BH14,BI14)</f>
        <v>0</v>
      </c>
      <c r="BL14" s="20">
        <f t="shared" ref="BL14:BL47" si="23">SUM(BJ14,BK14)</f>
        <v>6</v>
      </c>
      <c r="BM14" s="17">
        <v>1</v>
      </c>
      <c r="BN14" s="17">
        <v>4</v>
      </c>
      <c r="BO14" s="17"/>
      <c r="BP14" s="17"/>
      <c r="BQ14" s="20">
        <f t="shared" ref="BQ14:BQ47" si="24">SUM(BM14,BN14)</f>
        <v>5</v>
      </c>
      <c r="BR14" s="20">
        <f t="shared" ref="BR14:BR47" si="25">SUM(BO14,BP14)</f>
        <v>0</v>
      </c>
      <c r="BS14" s="20">
        <f t="shared" ref="BS14:BS47" si="26">SUM(BQ14,BR14)</f>
        <v>5</v>
      </c>
      <c r="BT14" s="17">
        <v>8</v>
      </c>
      <c r="BU14" s="17">
        <v>20</v>
      </c>
      <c r="BV14" s="17"/>
      <c r="BW14" s="17"/>
      <c r="BX14" s="20">
        <f t="shared" ref="BX14:BX47" si="27">SUM(BT14,BU14)</f>
        <v>28</v>
      </c>
      <c r="BY14" s="20">
        <f t="shared" ref="BY14:BY47" si="28">SUM(BV14,BW14)</f>
        <v>0</v>
      </c>
      <c r="BZ14" s="20">
        <f t="shared" ref="BZ14:BZ47" si="29">SUM(BX14,BY14)</f>
        <v>28</v>
      </c>
      <c r="CA14" s="17">
        <v>5</v>
      </c>
      <c r="CB14" s="17">
        <v>11</v>
      </c>
      <c r="CC14" s="17"/>
      <c r="CD14" s="17"/>
      <c r="CE14" s="20">
        <f t="shared" ref="CE14:CE47" si="30">SUM(CA14,CB14)</f>
        <v>16</v>
      </c>
      <c r="CF14" s="20">
        <f t="shared" ref="CF14:CF47" si="31">SUM(CC14,CD14)</f>
        <v>0</v>
      </c>
      <c r="CG14" s="20">
        <f t="shared" ref="CG14:CG47" si="32">SUM(CE14,CF14)</f>
        <v>16</v>
      </c>
      <c r="CH14" s="17">
        <v>4</v>
      </c>
      <c r="CI14" s="17">
        <v>11</v>
      </c>
      <c r="CJ14" s="17"/>
      <c r="CK14" s="17"/>
      <c r="CL14" s="20">
        <f t="shared" ref="CL14:CL47" si="33">SUM(CH14,CI14,)</f>
        <v>15</v>
      </c>
      <c r="CM14" s="20">
        <f t="shared" ref="CM14:CM47" si="34">SUM(CJ14,CK14)</f>
        <v>0</v>
      </c>
      <c r="CN14" s="20">
        <f t="shared" ref="CN14:CN47" si="35">SUM(CL14,CM14)</f>
        <v>15</v>
      </c>
      <c r="CO14" s="17">
        <v>4</v>
      </c>
      <c r="CP14" s="17">
        <v>11</v>
      </c>
      <c r="CQ14" s="17"/>
      <c r="CR14" s="17"/>
      <c r="CS14" s="20">
        <f t="shared" ref="CS14:CS47" si="36">SUM(CO14,CP14)</f>
        <v>15</v>
      </c>
      <c r="CT14" s="20">
        <f t="shared" ref="CT14:CT47" si="37">SUM(CQ14,CR14)</f>
        <v>0</v>
      </c>
      <c r="CU14" s="20">
        <f t="shared" ref="CU14:CU47" si="38">SUM(CS14,CT14)</f>
        <v>15</v>
      </c>
      <c r="CV14" s="17">
        <v>1</v>
      </c>
      <c r="CW14" s="17">
        <v>6</v>
      </c>
      <c r="CX14" s="17"/>
      <c r="CY14" s="17"/>
      <c r="CZ14" s="20">
        <f t="shared" ref="CZ14:CZ47" si="39">SUM(CV14,CW14)</f>
        <v>7</v>
      </c>
      <c r="DA14" s="20">
        <f t="shared" ref="DA14:DA47" si="40">SUM(CX14,CY14)</f>
        <v>0</v>
      </c>
      <c r="DB14" s="20">
        <f t="shared" ref="DB14:DB47" si="41">SUM(CZ14,DA14)</f>
        <v>7</v>
      </c>
      <c r="DC14" s="17">
        <v>11</v>
      </c>
      <c r="DD14" s="17">
        <v>45</v>
      </c>
      <c r="DE14" s="17"/>
      <c r="DF14" s="17"/>
      <c r="DG14" s="20">
        <f t="shared" ref="DG14:DG47" si="42">SUM(DC14,DD14)</f>
        <v>56</v>
      </c>
      <c r="DH14" s="20">
        <f t="shared" ref="DH14:DH47" si="43">SUM(DE14,DF14)</f>
        <v>0</v>
      </c>
      <c r="DI14" s="20">
        <f t="shared" ref="DI14:DI47" si="44">SUM(DG14,DH14)</f>
        <v>56</v>
      </c>
      <c r="DJ14" s="20">
        <f t="shared" ref="DJ14:DJ47" si="45">SUM(O14,V14,AC14,AJ14,AQ14,AX14,BL14,BS14,BZ14,CG14,CN14,CU14,DB14,DI14)</f>
        <v>193</v>
      </c>
      <c r="DK14" s="17">
        <v>2</v>
      </c>
      <c r="DL14" s="17">
        <v>7.5</v>
      </c>
      <c r="DM14" s="17"/>
      <c r="DN14" s="17"/>
      <c r="DO14" s="20">
        <f t="shared" ref="DO14:DO47" si="46">SUM(DK14,DL14)</f>
        <v>9.5</v>
      </c>
      <c r="DP14" s="20">
        <f t="shared" ref="DP14:DP47" si="47">SUM(DM14,DN14)</f>
        <v>0</v>
      </c>
      <c r="DQ14" s="20">
        <f t="shared" ref="DQ14:DQ47" si="48">SUM(DO14,DP14)</f>
        <v>9.5</v>
      </c>
      <c r="DR14" s="20" t="str">
        <f t="shared" ref="DR14:DR47" si="49">IF(EL14=0,"ناجح ومنقول للصف الثانى",IF(EL14=1,"دور ثان مادة واحدة",IF(EL14=2,"دور ثان مادتين",IF(EL14&gt;=3,"راسب"))))</f>
        <v>راسب</v>
      </c>
      <c r="DT14" s="22" t="str">
        <f t="shared" ref="DT14:DT47" si="50">IF(EL14=0,"",CONCATENATE(DV14," ",DW14," ",DX14," ",DY14," ",DZ14," ",EA14," ",EB14," ",EC14," ",ED14," ",EE14," ",EF14," ",EG14," ",EH14," ",EI14," ",EJ14," ",EK14,""))</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14" s="20" t="str">
        <f t="shared" ref="DV14:DV47" si="51">IF(AND(O14="غ"),"غ",IF(O14&lt;25,"اللغة العربية واَدابها",""))</f>
        <v>اللغة العربية واَدابها</v>
      </c>
      <c r="DW14" s="20" t="str">
        <f t="shared" ref="DW14:DW47" si="52">IF(AND(V14="غ"),"غ",IF(V14&lt;20,"اللغة الإنجليزية",""))</f>
        <v>اللغة الإنجليزية</v>
      </c>
      <c r="DX14" s="20" t="str">
        <f t="shared" ref="DX14:DX47" si="53">IF(AND(AC14="غ"),"غ",IF(AC14&lt;15,"الرياضيات العامة",""))</f>
        <v>الرياضيات العامة</v>
      </c>
      <c r="DY14" s="20" t="str">
        <f t="shared" ref="DY14:DY47" si="54">IF(AND(AJ14="غ"),"غ",IF(AJ14&lt;10," الفيزياء العامة ",""))</f>
        <v xml:space="preserve"> الفيزياء العامة </v>
      </c>
      <c r="DZ14" s="20" t="str">
        <f t="shared" ref="DZ14:DZ47" si="55">IF(AND(AQ14="غ"),"غ",IF(AQ14&lt;10,"الكيمياء",""))</f>
        <v>الكيمياء</v>
      </c>
      <c r="EA14" s="20" t="str">
        <f t="shared" ref="EA14:EA47" si="56">IF(AND(AX14="غ"),"غ",IF(AX14&lt;10," الدراسات الاجتماعية",""))</f>
        <v xml:space="preserve"> الدراسات الاجتماعية</v>
      </c>
      <c r="EB14" s="20" t="str">
        <f t="shared" ref="EB14:EB47" si="57">IF(AND(BE14="غ"),"غ",IF(BE14&lt;10,"التربية الوطنية",""))</f>
        <v>التربية الوطنية</v>
      </c>
      <c r="EC14" s="20" t="str">
        <f t="shared" ref="EC14:EC47" si="58">IF(AND(BL14="غ"),"غ",IF(BL14&lt;10,"الحاسب الألى",""))</f>
        <v>الحاسب الألى</v>
      </c>
      <c r="ED14" s="20" t="str">
        <f t="shared" ref="ED14:ED47" si="59">IF(AND(BS14="غ"),"غ",IF(BS14&lt;10," الأمن الصناعى والسلامة المهنية",""))</f>
        <v xml:space="preserve"> الأمن الصناعى والسلامة المهنية</v>
      </c>
      <c r="EE14" s="20" t="str">
        <f t="shared" ref="EE14:EE47" si="60">IF(AND(BZ14="غ"),"غ",IF(BZ14&lt;50," مبادئ الرسم الفنى",""))</f>
        <v xml:space="preserve"> مبادئ الرسم الفنى</v>
      </c>
      <c r="EF14" s="20" t="str">
        <f t="shared" ref="EF14:EF47" si="61">IF(AND(CG14="غ"),"غ",IF(CG14&lt;30,"تكنولوجيا العمليات وتطبيقاتها",""))</f>
        <v>تكنولوجيا العمليات وتطبيقاتها</v>
      </c>
      <c r="EG14" s="20" t="str">
        <f t="shared" ref="EG14:EG47" si="62">IF(AND(CN14="غ"),"غ",IF(CN14&lt;25,"تكنولوجيا الخامات والمواد",""))</f>
        <v>تكنولوجيا الخامات والمواد</v>
      </c>
      <c r="EH14" s="20" t="str">
        <f t="shared" ref="EH14:EH47" si="63">IF(AND(CU14="غ"),"غ",IF(CU14&lt;25," تكنولوجيا المعدات والأجهزة",""))</f>
        <v xml:space="preserve"> تكنولوجيا المعدات والأجهزة</v>
      </c>
      <c r="EI14" s="20" t="str">
        <f t="shared" ref="EI14:EI47" si="64">IF(AND(DB14="غ"),"غ",IF(DB14&lt;10,"مبادئ الكهرباء",""))</f>
        <v>مبادئ الكهرباء</v>
      </c>
      <c r="EJ14" s="20" t="str">
        <f t="shared" ref="EJ14:EJ47" si="65">IF(AND(DI14="غ"),"غ",IF(DI14&lt;100,"التدريبات العملية",""))</f>
        <v>التدريبات العملية</v>
      </c>
      <c r="EK14" s="20" t="str">
        <f t="shared" ref="EK14:EK47" si="66">IF(AND(DQ14="غ"),"غ",IF(DQ14&lt;10,"التربية الدينية",""))</f>
        <v>التربية الدينية</v>
      </c>
      <c r="EL14" s="20">
        <f>IF(ROW($C$13)&gt;=COUNT(DV14:EK14),SUMPRODUCT(--(DV14:EK14:EK14&lt;&gt;"")),"")</f>
        <v>16</v>
      </c>
      <c r="EN14" s="8">
        <v>3.5</v>
      </c>
    </row>
    <row r="15" spans="2:144" ht="18.600000000000001" thickTop="1" thickBot="1" x14ac:dyDescent="0.35">
      <c r="B15" s="15">
        <v>3</v>
      </c>
      <c r="C15" s="38">
        <f>الاسماء!B189</f>
        <v>187</v>
      </c>
      <c r="D15" s="34" t="str">
        <f>الاسماء!C189</f>
        <v>احمد رفعت عزبى امين‎</v>
      </c>
      <c r="E15" s="44">
        <v>1686</v>
      </c>
      <c r="F15" s="30"/>
      <c r="G15" s="40" t="str">
        <f>الاسماء!D189</f>
        <v>زخرفة وإعلان</v>
      </c>
      <c r="H15" s="41" t="str">
        <f>الاسماء!E189</f>
        <v>مسلم</v>
      </c>
      <c r="I15" s="17">
        <v>3</v>
      </c>
      <c r="J15" s="17">
        <v>16</v>
      </c>
      <c r="K15" s="17"/>
      <c r="L15" s="17"/>
      <c r="M15" s="20">
        <f t="shared" si="0"/>
        <v>19</v>
      </c>
      <c r="N15" s="20">
        <f t="shared" si="1"/>
        <v>0</v>
      </c>
      <c r="O15" s="20">
        <f t="shared" si="2"/>
        <v>19</v>
      </c>
      <c r="P15" s="17">
        <v>2</v>
      </c>
      <c r="Q15" s="17">
        <v>7</v>
      </c>
      <c r="R15" s="17"/>
      <c r="S15" s="17"/>
      <c r="T15" s="20">
        <f t="shared" si="3"/>
        <v>9</v>
      </c>
      <c r="U15" s="20">
        <f t="shared" si="4"/>
        <v>0</v>
      </c>
      <c r="V15" s="20">
        <f t="shared" si="5"/>
        <v>9</v>
      </c>
      <c r="W15" s="17">
        <v>2</v>
      </c>
      <c r="X15" s="17">
        <v>5</v>
      </c>
      <c r="Y15" s="17"/>
      <c r="Z15" s="17"/>
      <c r="AA15" s="20">
        <f t="shared" si="6"/>
        <v>7</v>
      </c>
      <c r="AB15" s="20">
        <f t="shared" si="7"/>
        <v>0</v>
      </c>
      <c r="AC15" s="20">
        <f t="shared" si="8"/>
        <v>7</v>
      </c>
      <c r="AD15" s="17">
        <v>2</v>
      </c>
      <c r="AE15" s="17">
        <v>3.5</v>
      </c>
      <c r="AF15" s="17"/>
      <c r="AG15" s="17"/>
      <c r="AH15" s="20">
        <f t="shared" si="9"/>
        <v>5.5</v>
      </c>
      <c r="AI15" s="20">
        <f t="shared" si="10"/>
        <v>0</v>
      </c>
      <c r="AJ15" s="20">
        <f t="shared" si="11"/>
        <v>5.5</v>
      </c>
      <c r="AK15" s="17">
        <v>1</v>
      </c>
      <c r="AL15" s="17">
        <v>5</v>
      </c>
      <c r="AM15" s="17"/>
      <c r="AN15" s="17"/>
      <c r="AO15" s="20">
        <f t="shared" si="12"/>
        <v>6</v>
      </c>
      <c r="AP15" s="20">
        <f t="shared" si="13"/>
        <v>0</v>
      </c>
      <c r="AQ15" s="20">
        <f t="shared" si="14"/>
        <v>6</v>
      </c>
      <c r="AR15" s="17">
        <v>1</v>
      </c>
      <c r="AS15" s="17">
        <v>5</v>
      </c>
      <c r="AT15" s="17"/>
      <c r="AU15" s="17"/>
      <c r="AV15" s="20">
        <f t="shared" si="15"/>
        <v>6</v>
      </c>
      <c r="AW15" s="20">
        <f t="shared" si="16"/>
        <v>0</v>
      </c>
      <c r="AX15" s="20">
        <f t="shared" si="17"/>
        <v>6</v>
      </c>
      <c r="AY15" s="17">
        <v>1.5</v>
      </c>
      <c r="AZ15" s="17">
        <v>2</v>
      </c>
      <c r="BA15" s="17"/>
      <c r="BB15" s="17"/>
      <c r="BC15" s="20">
        <f t="shared" si="18"/>
        <v>3.5</v>
      </c>
      <c r="BD15" s="20">
        <f t="shared" si="19"/>
        <v>0</v>
      </c>
      <c r="BE15" s="20">
        <f t="shared" si="20"/>
        <v>3.5</v>
      </c>
      <c r="BF15" s="17">
        <v>1</v>
      </c>
      <c r="BG15" s="17">
        <v>5</v>
      </c>
      <c r="BH15" s="17"/>
      <c r="BI15" s="17"/>
      <c r="BJ15" s="20">
        <f t="shared" si="21"/>
        <v>6</v>
      </c>
      <c r="BK15" s="20">
        <f t="shared" si="22"/>
        <v>0</v>
      </c>
      <c r="BL15" s="20">
        <f t="shared" si="23"/>
        <v>6</v>
      </c>
      <c r="BM15" s="17">
        <v>1</v>
      </c>
      <c r="BN15" s="17">
        <v>4</v>
      </c>
      <c r="BO15" s="17"/>
      <c r="BP15" s="17"/>
      <c r="BQ15" s="20">
        <f t="shared" si="24"/>
        <v>5</v>
      </c>
      <c r="BR15" s="20">
        <f t="shared" si="25"/>
        <v>0</v>
      </c>
      <c r="BS15" s="20">
        <f t="shared" si="26"/>
        <v>5</v>
      </c>
      <c r="BT15" s="17">
        <v>8</v>
      </c>
      <c r="BU15" s="17">
        <v>24</v>
      </c>
      <c r="BV15" s="17"/>
      <c r="BW15" s="17"/>
      <c r="BX15" s="20">
        <f t="shared" si="27"/>
        <v>32</v>
      </c>
      <c r="BY15" s="20">
        <f t="shared" si="28"/>
        <v>0</v>
      </c>
      <c r="BZ15" s="20">
        <f t="shared" si="29"/>
        <v>32</v>
      </c>
      <c r="CA15" s="17">
        <v>5</v>
      </c>
      <c r="CB15" s="17">
        <v>13</v>
      </c>
      <c r="CC15" s="17"/>
      <c r="CD15" s="17"/>
      <c r="CE15" s="20">
        <f t="shared" si="30"/>
        <v>18</v>
      </c>
      <c r="CF15" s="20">
        <f t="shared" si="31"/>
        <v>0</v>
      </c>
      <c r="CG15" s="20">
        <f t="shared" si="32"/>
        <v>18</v>
      </c>
      <c r="CH15" s="17">
        <v>4</v>
      </c>
      <c r="CI15" s="17">
        <v>11</v>
      </c>
      <c r="CJ15" s="17"/>
      <c r="CK15" s="17"/>
      <c r="CL15" s="20">
        <f t="shared" si="33"/>
        <v>15</v>
      </c>
      <c r="CM15" s="20">
        <f t="shared" si="34"/>
        <v>0</v>
      </c>
      <c r="CN15" s="20">
        <f t="shared" si="35"/>
        <v>15</v>
      </c>
      <c r="CO15" s="17">
        <v>4</v>
      </c>
      <c r="CP15" s="17">
        <v>13</v>
      </c>
      <c r="CQ15" s="17"/>
      <c r="CR15" s="17"/>
      <c r="CS15" s="20">
        <f t="shared" si="36"/>
        <v>17</v>
      </c>
      <c r="CT15" s="20">
        <f t="shared" si="37"/>
        <v>0</v>
      </c>
      <c r="CU15" s="20">
        <f t="shared" si="38"/>
        <v>17</v>
      </c>
      <c r="CV15" s="17">
        <v>1</v>
      </c>
      <c r="CW15" s="17">
        <v>6</v>
      </c>
      <c r="CX15" s="17"/>
      <c r="CY15" s="17"/>
      <c r="CZ15" s="20">
        <f t="shared" si="39"/>
        <v>7</v>
      </c>
      <c r="DA15" s="20">
        <f t="shared" si="40"/>
        <v>0</v>
      </c>
      <c r="DB15" s="20">
        <f t="shared" si="41"/>
        <v>7</v>
      </c>
      <c r="DC15" s="17">
        <v>13</v>
      </c>
      <c r="DD15" s="17">
        <v>62</v>
      </c>
      <c r="DE15" s="17"/>
      <c r="DF15" s="17"/>
      <c r="DG15" s="20">
        <f t="shared" si="42"/>
        <v>75</v>
      </c>
      <c r="DH15" s="20">
        <f t="shared" si="43"/>
        <v>0</v>
      </c>
      <c r="DI15" s="20">
        <f t="shared" si="44"/>
        <v>75</v>
      </c>
      <c r="DJ15" s="20">
        <f t="shared" si="45"/>
        <v>227.5</v>
      </c>
      <c r="DK15" s="17">
        <v>2</v>
      </c>
      <c r="DL15" s="17">
        <v>8</v>
      </c>
      <c r="DM15" s="17"/>
      <c r="DN15" s="17"/>
      <c r="DO15" s="20">
        <f t="shared" si="46"/>
        <v>10</v>
      </c>
      <c r="DP15" s="20">
        <f t="shared" si="47"/>
        <v>0</v>
      </c>
      <c r="DQ15" s="20">
        <f t="shared" si="48"/>
        <v>10</v>
      </c>
      <c r="DR15" s="20" t="str">
        <f t="shared" si="49"/>
        <v>راسب</v>
      </c>
      <c r="DT15" s="22" t="str">
        <f t="shared" si="50"/>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v>
      </c>
      <c r="DV15" s="20" t="str">
        <f t="shared" si="51"/>
        <v>اللغة العربية واَدابها</v>
      </c>
      <c r="DW15" s="20" t="str">
        <f t="shared" si="52"/>
        <v>اللغة الإنجليزية</v>
      </c>
      <c r="DX15" s="20" t="str">
        <f t="shared" si="53"/>
        <v>الرياضيات العامة</v>
      </c>
      <c r="DY15" s="20" t="str">
        <f t="shared" si="54"/>
        <v xml:space="preserve"> الفيزياء العامة </v>
      </c>
      <c r="DZ15" s="20" t="str">
        <f t="shared" si="55"/>
        <v>الكيمياء</v>
      </c>
      <c r="EA15" s="20" t="str">
        <f t="shared" si="56"/>
        <v xml:space="preserve"> الدراسات الاجتماعية</v>
      </c>
      <c r="EB15" s="20" t="str">
        <f t="shared" si="57"/>
        <v>التربية الوطنية</v>
      </c>
      <c r="EC15" s="20" t="str">
        <f t="shared" si="58"/>
        <v>الحاسب الألى</v>
      </c>
      <c r="ED15" s="20" t="str">
        <f t="shared" si="59"/>
        <v xml:space="preserve"> الأمن الصناعى والسلامة المهنية</v>
      </c>
      <c r="EE15" s="20" t="str">
        <f t="shared" si="60"/>
        <v xml:space="preserve"> مبادئ الرسم الفنى</v>
      </c>
      <c r="EF15" s="20" t="str">
        <f t="shared" si="61"/>
        <v>تكنولوجيا العمليات وتطبيقاتها</v>
      </c>
      <c r="EG15" s="20" t="str">
        <f t="shared" si="62"/>
        <v>تكنولوجيا الخامات والمواد</v>
      </c>
      <c r="EH15" s="20" t="str">
        <f t="shared" si="63"/>
        <v xml:space="preserve"> تكنولوجيا المعدات والأجهزة</v>
      </c>
      <c r="EI15" s="20" t="str">
        <f t="shared" si="64"/>
        <v>مبادئ الكهرباء</v>
      </c>
      <c r="EJ15" s="20" t="str">
        <f t="shared" si="65"/>
        <v>التدريبات العملية</v>
      </c>
      <c r="EK15" s="20" t="str">
        <f t="shared" si="66"/>
        <v/>
      </c>
      <c r="EL15" s="20">
        <f>IF(ROW($C$13)&gt;=COUNT(DV15:EK15),SUMPRODUCT(--(DV15:EK15:EK15&lt;&gt;"")),"")</f>
        <v>15</v>
      </c>
      <c r="EN15" s="8">
        <v>4</v>
      </c>
    </row>
    <row r="16" spans="2:144" ht="18.600000000000001" thickTop="1" thickBot="1" x14ac:dyDescent="0.35">
      <c r="B16" s="15">
        <v>4</v>
      </c>
      <c r="C16" s="38">
        <f>الاسماء!B190</f>
        <v>188</v>
      </c>
      <c r="D16" s="34" t="str">
        <f>الاسماء!C190</f>
        <v>احمد سيد احمد محمد‎</v>
      </c>
      <c r="E16" s="44">
        <v>1687</v>
      </c>
      <c r="F16" s="30"/>
      <c r="G16" s="40" t="str">
        <f>الاسماء!D190</f>
        <v>زخرفة وإعلان</v>
      </c>
      <c r="H16" s="41" t="str">
        <f>الاسماء!E190</f>
        <v>مسلم</v>
      </c>
      <c r="I16" s="17">
        <v>3</v>
      </c>
      <c r="J16" s="17">
        <v>16.5</v>
      </c>
      <c r="K16" s="17"/>
      <c r="L16" s="17"/>
      <c r="M16" s="20">
        <f t="shared" si="0"/>
        <v>19.5</v>
      </c>
      <c r="N16" s="20">
        <f t="shared" si="1"/>
        <v>0</v>
      </c>
      <c r="O16" s="20">
        <f t="shared" si="2"/>
        <v>19.5</v>
      </c>
      <c r="P16" s="17">
        <v>2</v>
      </c>
      <c r="Q16" s="17">
        <v>8.5</v>
      </c>
      <c r="R16" s="17"/>
      <c r="S16" s="17"/>
      <c r="T16" s="20">
        <f t="shared" si="3"/>
        <v>10.5</v>
      </c>
      <c r="U16" s="20">
        <f t="shared" si="4"/>
        <v>0</v>
      </c>
      <c r="V16" s="20">
        <f t="shared" si="5"/>
        <v>10.5</v>
      </c>
      <c r="W16" s="17">
        <v>2</v>
      </c>
      <c r="X16" s="17">
        <v>7</v>
      </c>
      <c r="Y16" s="17"/>
      <c r="Z16" s="17"/>
      <c r="AA16" s="20">
        <f t="shared" si="6"/>
        <v>9</v>
      </c>
      <c r="AB16" s="20">
        <f t="shared" si="7"/>
        <v>0</v>
      </c>
      <c r="AC16" s="20">
        <f t="shared" si="8"/>
        <v>9</v>
      </c>
      <c r="AD16" s="17">
        <v>1</v>
      </c>
      <c r="AE16" s="17">
        <v>3.5</v>
      </c>
      <c r="AF16" s="17"/>
      <c r="AG16" s="17"/>
      <c r="AH16" s="20">
        <f t="shared" si="9"/>
        <v>4.5</v>
      </c>
      <c r="AI16" s="20">
        <f t="shared" si="10"/>
        <v>0</v>
      </c>
      <c r="AJ16" s="20">
        <f t="shared" si="11"/>
        <v>4.5</v>
      </c>
      <c r="AK16" s="17">
        <v>1</v>
      </c>
      <c r="AL16" s="17">
        <v>4</v>
      </c>
      <c r="AM16" s="17"/>
      <c r="AN16" s="17"/>
      <c r="AO16" s="20">
        <f t="shared" si="12"/>
        <v>5</v>
      </c>
      <c r="AP16" s="20">
        <f t="shared" si="13"/>
        <v>0</v>
      </c>
      <c r="AQ16" s="20">
        <f t="shared" si="14"/>
        <v>5</v>
      </c>
      <c r="AR16" s="17">
        <v>1</v>
      </c>
      <c r="AS16" s="17">
        <v>5</v>
      </c>
      <c r="AT16" s="17"/>
      <c r="AU16" s="17"/>
      <c r="AV16" s="20">
        <f t="shared" si="15"/>
        <v>6</v>
      </c>
      <c r="AW16" s="20">
        <f t="shared" si="16"/>
        <v>0</v>
      </c>
      <c r="AX16" s="20">
        <f t="shared" si="17"/>
        <v>6</v>
      </c>
      <c r="AY16" s="17">
        <v>0.5</v>
      </c>
      <c r="AZ16" s="17">
        <v>4</v>
      </c>
      <c r="BA16" s="17"/>
      <c r="BB16" s="17"/>
      <c r="BC16" s="20">
        <f t="shared" si="18"/>
        <v>4.5</v>
      </c>
      <c r="BD16" s="20">
        <f t="shared" si="19"/>
        <v>0</v>
      </c>
      <c r="BE16" s="20">
        <f t="shared" si="20"/>
        <v>4.5</v>
      </c>
      <c r="BF16" s="17">
        <v>2</v>
      </c>
      <c r="BG16" s="17">
        <v>6</v>
      </c>
      <c r="BH16" s="17"/>
      <c r="BI16" s="17"/>
      <c r="BJ16" s="20">
        <f t="shared" si="21"/>
        <v>8</v>
      </c>
      <c r="BK16" s="20">
        <f t="shared" si="22"/>
        <v>0</v>
      </c>
      <c r="BL16" s="20">
        <f t="shared" si="23"/>
        <v>8</v>
      </c>
      <c r="BM16" s="17">
        <v>2</v>
      </c>
      <c r="BN16" s="17">
        <v>5</v>
      </c>
      <c r="BO16" s="17"/>
      <c r="BP16" s="17"/>
      <c r="BQ16" s="20">
        <f t="shared" si="24"/>
        <v>7</v>
      </c>
      <c r="BR16" s="20">
        <f t="shared" si="25"/>
        <v>0</v>
      </c>
      <c r="BS16" s="20">
        <f t="shared" si="26"/>
        <v>7</v>
      </c>
      <c r="BT16" s="17">
        <v>8</v>
      </c>
      <c r="BU16" s="17">
        <v>25</v>
      </c>
      <c r="BV16" s="17"/>
      <c r="BW16" s="17"/>
      <c r="BX16" s="20">
        <f t="shared" si="27"/>
        <v>33</v>
      </c>
      <c r="BY16" s="20">
        <f t="shared" si="28"/>
        <v>0</v>
      </c>
      <c r="BZ16" s="20">
        <f t="shared" si="29"/>
        <v>33</v>
      </c>
      <c r="CA16" s="17">
        <v>5</v>
      </c>
      <c r="CB16" s="17">
        <v>17</v>
      </c>
      <c r="CC16" s="17"/>
      <c r="CD16" s="17"/>
      <c r="CE16" s="20">
        <f t="shared" si="30"/>
        <v>22</v>
      </c>
      <c r="CF16" s="20">
        <f t="shared" si="31"/>
        <v>0</v>
      </c>
      <c r="CG16" s="20">
        <f t="shared" si="32"/>
        <v>22</v>
      </c>
      <c r="CH16" s="17">
        <v>4</v>
      </c>
      <c r="CI16" s="17">
        <v>12</v>
      </c>
      <c r="CJ16" s="17"/>
      <c r="CK16" s="17"/>
      <c r="CL16" s="20">
        <f t="shared" si="33"/>
        <v>16</v>
      </c>
      <c r="CM16" s="20">
        <f t="shared" si="34"/>
        <v>0</v>
      </c>
      <c r="CN16" s="20">
        <f t="shared" si="35"/>
        <v>16</v>
      </c>
      <c r="CO16" s="17">
        <v>4</v>
      </c>
      <c r="CP16" s="17">
        <v>11</v>
      </c>
      <c r="CQ16" s="17"/>
      <c r="CR16" s="17"/>
      <c r="CS16" s="20">
        <f t="shared" si="36"/>
        <v>15</v>
      </c>
      <c r="CT16" s="20">
        <f t="shared" si="37"/>
        <v>0</v>
      </c>
      <c r="CU16" s="20">
        <f t="shared" si="38"/>
        <v>15</v>
      </c>
      <c r="CV16" s="17">
        <v>2</v>
      </c>
      <c r="CW16" s="17">
        <v>6</v>
      </c>
      <c r="CX16" s="17"/>
      <c r="CY16" s="17"/>
      <c r="CZ16" s="20">
        <f t="shared" si="39"/>
        <v>8</v>
      </c>
      <c r="DA16" s="20">
        <f t="shared" si="40"/>
        <v>0</v>
      </c>
      <c r="DB16" s="20">
        <f t="shared" si="41"/>
        <v>8</v>
      </c>
      <c r="DC16" s="17">
        <v>12</v>
      </c>
      <c r="DD16" s="17">
        <v>60</v>
      </c>
      <c r="DE16" s="17"/>
      <c r="DF16" s="17"/>
      <c r="DG16" s="20">
        <f t="shared" si="42"/>
        <v>72</v>
      </c>
      <c r="DH16" s="20">
        <f t="shared" si="43"/>
        <v>0</v>
      </c>
      <c r="DI16" s="20">
        <f t="shared" si="44"/>
        <v>72</v>
      </c>
      <c r="DJ16" s="20">
        <f t="shared" si="45"/>
        <v>235.5</v>
      </c>
      <c r="DK16" s="17">
        <v>2</v>
      </c>
      <c r="DL16" s="17">
        <v>6.5</v>
      </c>
      <c r="DM16" s="17"/>
      <c r="DN16" s="17"/>
      <c r="DO16" s="20">
        <f t="shared" si="46"/>
        <v>8.5</v>
      </c>
      <c r="DP16" s="20">
        <f t="shared" si="47"/>
        <v>0</v>
      </c>
      <c r="DQ16" s="20">
        <f t="shared" si="48"/>
        <v>8.5</v>
      </c>
      <c r="DR16" s="20" t="str">
        <f t="shared" si="49"/>
        <v>راسب</v>
      </c>
      <c r="DT16"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16" s="20" t="str">
        <f t="shared" si="51"/>
        <v>اللغة العربية واَدابها</v>
      </c>
      <c r="DW16" s="20" t="str">
        <f t="shared" si="52"/>
        <v>اللغة الإنجليزية</v>
      </c>
      <c r="DX16" s="20" t="str">
        <f t="shared" si="53"/>
        <v>الرياضيات العامة</v>
      </c>
      <c r="DY16" s="20" t="str">
        <f t="shared" si="54"/>
        <v xml:space="preserve"> الفيزياء العامة </v>
      </c>
      <c r="DZ16" s="20" t="str">
        <f t="shared" si="55"/>
        <v>الكيمياء</v>
      </c>
      <c r="EA16" s="20" t="str">
        <f t="shared" si="56"/>
        <v xml:space="preserve"> الدراسات الاجتماعية</v>
      </c>
      <c r="EB16" s="20" t="str">
        <f t="shared" si="57"/>
        <v>التربية الوطنية</v>
      </c>
      <c r="EC16" s="20" t="str">
        <f t="shared" si="58"/>
        <v>الحاسب الألى</v>
      </c>
      <c r="ED16" s="20" t="str">
        <f t="shared" si="59"/>
        <v xml:space="preserve"> الأمن الصناعى والسلامة المهنية</v>
      </c>
      <c r="EE16" s="20" t="str">
        <f t="shared" si="60"/>
        <v xml:space="preserve"> مبادئ الرسم الفنى</v>
      </c>
      <c r="EF16" s="20" t="str">
        <f t="shared" si="61"/>
        <v>تكنولوجيا العمليات وتطبيقاتها</v>
      </c>
      <c r="EG16" s="20" t="str">
        <f t="shared" si="62"/>
        <v>تكنولوجيا الخامات والمواد</v>
      </c>
      <c r="EH16" s="20" t="str">
        <f t="shared" si="63"/>
        <v xml:space="preserve"> تكنولوجيا المعدات والأجهزة</v>
      </c>
      <c r="EI16" s="20" t="str">
        <f t="shared" si="64"/>
        <v>مبادئ الكهرباء</v>
      </c>
      <c r="EJ16" s="20" t="str">
        <f t="shared" si="65"/>
        <v>التدريبات العملية</v>
      </c>
      <c r="EK16" s="20" t="str">
        <f t="shared" si="66"/>
        <v>التربية الدينية</v>
      </c>
      <c r="EL16" s="20">
        <f>IF(ROW($C$13)&gt;=COUNT(DV16:EK16),SUMPRODUCT(--(DV16:EK16:EK16&lt;&gt;"")),"")</f>
        <v>16</v>
      </c>
      <c r="EN16" s="8">
        <v>4.5</v>
      </c>
    </row>
    <row r="17" spans="1:144" ht="18.600000000000001" thickTop="1" thickBot="1" x14ac:dyDescent="0.35">
      <c r="A17" s="66"/>
      <c r="B17" s="15">
        <v>5</v>
      </c>
      <c r="C17" s="38">
        <f>الاسماء!B191</f>
        <v>189</v>
      </c>
      <c r="D17" s="34" t="str">
        <f>الاسماء!C191</f>
        <v>احمد صلاح الدين احمد عبد الصمد‎</v>
      </c>
      <c r="E17" s="48">
        <v>1688</v>
      </c>
      <c r="F17" s="30"/>
      <c r="G17" s="40" t="str">
        <f>الاسماء!D191</f>
        <v>زخرفة وإعلان</v>
      </c>
      <c r="H17" s="41" t="str">
        <f>الاسماء!E191</f>
        <v>مسلم</v>
      </c>
      <c r="I17" s="65">
        <v>3</v>
      </c>
      <c r="J17" s="65"/>
      <c r="K17" s="65"/>
      <c r="L17" s="65"/>
      <c r="M17" s="68">
        <f t="shared" si="0"/>
        <v>3</v>
      </c>
      <c r="N17" s="68">
        <f t="shared" si="1"/>
        <v>0</v>
      </c>
      <c r="O17" s="68">
        <f t="shared" si="2"/>
        <v>3</v>
      </c>
      <c r="P17" s="65">
        <v>2</v>
      </c>
      <c r="Q17" s="65"/>
      <c r="R17" s="65"/>
      <c r="S17" s="65"/>
      <c r="T17" s="68">
        <f t="shared" si="3"/>
        <v>2</v>
      </c>
      <c r="U17" s="68">
        <f t="shared" si="4"/>
        <v>0</v>
      </c>
      <c r="V17" s="68">
        <f t="shared" si="5"/>
        <v>2</v>
      </c>
      <c r="W17" s="65">
        <v>2</v>
      </c>
      <c r="X17" s="65"/>
      <c r="Y17" s="65"/>
      <c r="Z17" s="65"/>
      <c r="AA17" s="68">
        <f t="shared" si="6"/>
        <v>2</v>
      </c>
      <c r="AB17" s="68">
        <f t="shared" si="7"/>
        <v>0</v>
      </c>
      <c r="AC17" s="68">
        <f t="shared" si="8"/>
        <v>2</v>
      </c>
      <c r="AD17" s="65">
        <v>2</v>
      </c>
      <c r="AE17" s="65"/>
      <c r="AF17" s="65"/>
      <c r="AG17" s="65"/>
      <c r="AH17" s="68">
        <f t="shared" si="9"/>
        <v>2</v>
      </c>
      <c r="AI17" s="68">
        <f t="shared" si="10"/>
        <v>0</v>
      </c>
      <c r="AJ17" s="68">
        <f t="shared" si="11"/>
        <v>2</v>
      </c>
      <c r="AK17" s="65">
        <v>1</v>
      </c>
      <c r="AL17" s="65"/>
      <c r="AM17" s="65"/>
      <c r="AN17" s="65"/>
      <c r="AO17" s="68">
        <f t="shared" si="12"/>
        <v>1</v>
      </c>
      <c r="AP17" s="68">
        <f t="shared" si="13"/>
        <v>0</v>
      </c>
      <c r="AQ17" s="68">
        <f t="shared" si="14"/>
        <v>1</v>
      </c>
      <c r="AR17" s="65">
        <v>2</v>
      </c>
      <c r="AS17" s="65"/>
      <c r="AT17" s="65"/>
      <c r="AU17" s="65"/>
      <c r="AV17" s="68">
        <f t="shared" si="15"/>
        <v>2</v>
      </c>
      <c r="AW17" s="68">
        <f t="shared" si="16"/>
        <v>0</v>
      </c>
      <c r="AX17" s="68">
        <f t="shared" si="17"/>
        <v>2</v>
      </c>
      <c r="AY17" s="65">
        <v>1</v>
      </c>
      <c r="AZ17" s="65"/>
      <c r="BA17" s="65"/>
      <c r="BB17" s="65"/>
      <c r="BC17" s="68">
        <f t="shared" si="18"/>
        <v>1</v>
      </c>
      <c r="BD17" s="68">
        <f t="shared" si="19"/>
        <v>0</v>
      </c>
      <c r="BE17" s="68">
        <f t="shared" si="20"/>
        <v>1</v>
      </c>
      <c r="BF17" s="65">
        <v>2</v>
      </c>
      <c r="BG17" s="65"/>
      <c r="BH17" s="65"/>
      <c r="BI17" s="65"/>
      <c r="BJ17" s="68">
        <f t="shared" si="21"/>
        <v>2</v>
      </c>
      <c r="BK17" s="68">
        <f t="shared" si="22"/>
        <v>0</v>
      </c>
      <c r="BL17" s="68">
        <f t="shared" si="23"/>
        <v>2</v>
      </c>
      <c r="BM17" s="65">
        <v>2</v>
      </c>
      <c r="BN17" s="65"/>
      <c r="BO17" s="65"/>
      <c r="BP17" s="65"/>
      <c r="BQ17" s="68">
        <f t="shared" si="24"/>
        <v>2</v>
      </c>
      <c r="BR17" s="68">
        <f t="shared" si="25"/>
        <v>0</v>
      </c>
      <c r="BS17" s="68">
        <f t="shared" si="26"/>
        <v>2</v>
      </c>
      <c r="BT17" s="65">
        <v>8</v>
      </c>
      <c r="BU17" s="65"/>
      <c r="BV17" s="65"/>
      <c r="BW17" s="65"/>
      <c r="BX17" s="68">
        <f t="shared" si="27"/>
        <v>8</v>
      </c>
      <c r="BY17" s="68">
        <f t="shared" si="28"/>
        <v>0</v>
      </c>
      <c r="BZ17" s="20">
        <f t="shared" si="29"/>
        <v>8</v>
      </c>
      <c r="CA17" s="65">
        <v>5</v>
      </c>
      <c r="CB17" s="65"/>
      <c r="CC17" s="65"/>
      <c r="CD17" s="65"/>
      <c r="CE17" s="68">
        <f t="shared" si="30"/>
        <v>5</v>
      </c>
      <c r="CF17" s="68">
        <f t="shared" si="31"/>
        <v>0</v>
      </c>
      <c r="CG17" s="68">
        <f t="shared" si="32"/>
        <v>5</v>
      </c>
      <c r="CH17" s="65">
        <v>4</v>
      </c>
      <c r="CI17" s="65"/>
      <c r="CJ17" s="65"/>
      <c r="CK17" s="65"/>
      <c r="CL17" s="68">
        <f t="shared" si="33"/>
        <v>4</v>
      </c>
      <c r="CM17" s="68">
        <f t="shared" si="34"/>
        <v>0</v>
      </c>
      <c r="CN17" s="68">
        <f t="shared" si="35"/>
        <v>4</v>
      </c>
      <c r="CO17" s="65">
        <v>4</v>
      </c>
      <c r="CP17" s="65"/>
      <c r="CQ17" s="65"/>
      <c r="CR17" s="65"/>
      <c r="CS17" s="68">
        <f t="shared" si="36"/>
        <v>4</v>
      </c>
      <c r="CT17" s="68">
        <f t="shared" si="37"/>
        <v>0</v>
      </c>
      <c r="CU17" s="68">
        <f t="shared" si="38"/>
        <v>4</v>
      </c>
      <c r="CV17" s="65">
        <v>2</v>
      </c>
      <c r="CW17" s="65"/>
      <c r="CX17" s="65"/>
      <c r="CY17" s="65"/>
      <c r="CZ17" s="68">
        <f t="shared" si="39"/>
        <v>2</v>
      </c>
      <c r="DA17" s="68">
        <f t="shared" si="40"/>
        <v>0</v>
      </c>
      <c r="DB17" s="68">
        <f t="shared" si="41"/>
        <v>2</v>
      </c>
      <c r="DC17" s="65">
        <v>11</v>
      </c>
      <c r="DD17" s="65" t="s">
        <v>94</v>
      </c>
      <c r="DE17" s="65"/>
      <c r="DF17" s="65"/>
      <c r="DG17" s="68">
        <f t="shared" si="42"/>
        <v>11</v>
      </c>
      <c r="DH17" s="68">
        <f t="shared" si="43"/>
        <v>0</v>
      </c>
      <c r="DI17" s="20">
        <f t="shared" si="44"/>
        <v>11</v>
      </c>
      <c r="DJ17" s="20">
        <f t="shared" si="45"/>
        <v>50</v>
      </c>
      <c r="DK17" s="65">
        <v>2</v>
      </c>
      <c r="DL17" s="65"/>
      <c r="DM17" s="65"/>
      <c r="DN17" s="17"/>
      <c r="DO17" s="68">
        <f t="shared" si="46"/>
        <v>2</v>
      </c>
      <c r="DP17" s="68">
        <f t="shared" si="47"/>
        <v>0</v>
      </c>
      <c r="DQ17" s="20">
        <f t="shared" si="48"/>
        <v>2</v>
      </c>
      <c r="DR17" s="20" t="str">
        <f t="shared" si="49"/>
        <v>راسب</v>
      </c>
      <c r="DT17"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17" s="20" t="str">
        <f t="shared" si="51"/>
        <v>اللغة العربية واَدابها</v>
      </c>
      <c r="DW17" s="20" t="str">
        <f t="shared" si="52"/>
        <v>اللغة الإنجليزية</v>
      </c>
      <c r="DX17" s="20" t="str">
        <f t="shared" si="53"/>
        <v>الرياضيات العامة</v>
      </c>
      <c r="DY17" s="20" t="str">
        <f t="shared" si="54"/>
        <v xml:space="preserve"> الفيزياء العامة </v>
      </c>
      <c r="DZ17" s="20" t="str">
        <f t="shared" si="55"/>
        <v>الكيمياء</v>
      </c>
      <c r="EA17" s="20" t="str">
        <f t="shared" si="56"/>
        <v xml:space="preserve"> الدراسات الاجتماعية</v>
      </c>
      <c r="EB17" s="20" t="str">
        <f t="shared" si="57"/>
        <v>التربية الوطنية</v>
      </c>
      <c r="EC17" s="20" t="str">
        <f t="shared" si="58"/>
        <v>الحاسب الألى</v>
      </c>
      <c r="ED17" s="20" t="str">
        <f t="shared" si="59"/>
        <v xml:space="preserve"> الأمن الصناعى والسلامة المهنية</v>
      </c>
      <c r="EE17" s="20" t="str">
        <f t="shared" si="60"/>
        <v xml:space="preserve"> مبادئ الرسم الفنى</v>
      </c>
      <c r="EF17" s="20" t="str">
        <f t="shared" si="61"/>
        <v>تكنولوجيا العمليات وتطبيقاتها</v>
      </c>
      <c r="EG17" s="20" t="str">
        <f t="shared" si="62"/>
        <v>تكنولوجيا الخامات والمواد</v>
      </c>
      <c r="EH17" s="20" t="str">
        <f t="shared" si="63"/>
        <v xml:space="preserve"> تكنولوجيا المعدات والأجهزة</v>
      </c>
      <c r="EI17" s="20" t="str">
        <f t="shared" si="64"/>
        <v>مبادئ الكهرباء</v>
      </c>
      <c r="EJ17" s="20" t="str">
        <f t="shared" si="65"/>
        <v>التدريبات العملية</v>
      </c>
      <c r="EK17" s="20" t="str">
        <f t="shared" si="66"/>
        <v>التربية الدينية</v>
      </c>
      <c r="EL17" s="20">
        <f>IF(ROW($C$13)&gt;=COUNT(DV17:EK17),SUMPRODUCT(--(DV17:EK17:EK17&lt;&gt;"")),"")</f>
        <v>16</v>
      </c>
      <c r="EN17" s="8">
        <v>5</v>
      </c>
    </row>
    <row r="18" spans="1:144" ht="18.600000000000001" thickTop="1" thickBot="1" x14ac:dyDescent="0.35">
      <c r="B18" s="15">
        <v>6</v>
      </c>
      <c r="C18" s="38">
        <f>الاسماء!B192</f>
        <v>190</v>
      </c>
      <c r="D18" s="34" t="str">
        <f>الاسماء!C192</f>
        <v>احمد علاء رمضان السيد‎</v>
      </c>
      <c r="E18" s="44">
        <v>1703</v>
      </c>
      <c r="F18" s="30"/>
      <c r="G18" s="40" t="str">
        <f>الاسماء!D192</f>
        <v>زخرفة وإعلان</v>
      </c>
      <c r="H18" s="41" t="str">
        <f>الاسماء!E192</f>
        <v>مسلم</v>
      </c>
      <c r="I18" s="17">
        <v>3</v>
      </c>
      <c r="J18" s="17">
        <v>15.5</v>
      </c>
      <c r="K18" s="17"/>
      <c r="L18" s="17"/>
      <c r="M18" s="20">
        <f t="shared" si="0"/>
        <v>18.5</v>
      </c>
      <c r="N18" s="20">
        <f t="shared" si="1"/>
        <v>0</v>
      </c>
      <c r="O18" s="20">
        <f t="shared" si="2"/>
        <v>18.5</v>
      </c>
      <c r="P18" s="17">
        <v>2</v>
      </c>
      <c r="Q18" s="17">
        <v>7</v>
      </c>
      <c r="R18" s="17"/>
      <c r="S18" s="17"/>
      <c r="T18" s="20">
        <f t="shared" si="3"/>
        <v>9</v>
      </c>
      <c r="U18" s="20">
        <f t="shared" si="4"/>
        <v>0</v>
      </c>
      <c r="V18" s="20">
        <f t="shared" si="5"/>
        <v>9</v>
      </c>
      <c r="W18" s="17">
        <v>3</v>
      </c>
      <c r="X18" s="17">
        <v>6</v>
      </c>
      <c r="Y18" s="17"/>
      <c r="Z18" s="17"/>
      <c r="AA18" s="20">
        <f t="shared" si="6"/>
        <v>9</v>
      </c>
      <c r="AB18" s="20">
        <f t="shared" si="7"/>
        <v>0</v>
      </c>
      <c r="AC18" s="20">
        <f t="shared" si="8"/>
        <v>9</v>
      </c>
      <c r="AD18" s="17">
        <v>1</v>
      </c>
      <c r="AE18" s="17">
        <v>4.5</v>
      </c>
      <c r="AF18" s="17"/>
      <c r="AG18" s="17"/>
      <c r="AH18" s="20">
        <f t="shared" si="9"/>
        <v>5.5</v>
      </c>
      <c r="AI18" s="20">
        <f t="shared" si="10"/>
        <v>0</v>
      </c>
      <c r="AJ18" s="20">
        <f t="shared" si="11"/>
        <v>5.5</v>
      </c>
      <c r="AK18" s="17">
        <v>2</v>
      </c>
      <c r="AL18" s="17">
        <v>3.5</v>
      </c>
      <c r="AM18" s="17"/>
      <c r="AN18" s="17"/>
      <c r="AO18" s="20">
        <f t="shared" si="12"/>
        <v>5.5</v>
      </c>
      <c r="AP18" s="20">
        <f t="shared" si="13"/>
        <v>0</v>
      </c>
      <c r="AQ18" s="20">
        <f t="shared" si="14"/>
        <v>5.5</v>
      </c>
      <c r="AR18" s="17">
        <v>1</v>
      </c>
      <c r="AS18" s="17" t="s">
        <v>94</v>
      </c>
      <c r="AT18" s="17"/>
      <c r="AU18" s="17"/>
      <c r="AV18" s="20">
        <f t="shared" si="15"/>
        <v>1</v>
      </c>
      <c r="AW18" s="20">
        <f t="shared" si="16"/>
        <v>0</v>
      </c>
      <c r="AX18" s="20">
        <f t="shared" si="17"/>
        <v>1</v>
      </c>
      <c r="AY18" s="17">
        <v>1</v>
      </c>
      <c r="AZ18" s="17">
        <v>5</v>
      </c>
      <c r="BA18" s="17"/>
      <c r="BB18" s="17"/>
      <c r="BC18" s="20">
        <f t="shared" si="18"/>
        <v>6</v>
      </c>
      <c r="BD18" s="20">
        <f t="shared" si="19"/>
        <v>0</v>
      </c>
      <c r="BE18" s="20">
        <f t="shared" si="20"/>
        <v>6</v>
      </c>
      <c r="BF18" s="17">
        <v>2</v>
      </c>
      <c r="BG18" s="17">
        <v>6</v>
      </c>
      <c r="BH18" s="17"/>
      <c r="BI18" s="17"/>
      <c r="BJ18" s="20">
        <f t="shared" si="21"/>
        <v>8</v>
      </c>
      <c r="BK18" s="20">
        <f t="shared" si="22"/>
        <v>0</v>
      </c>
      <c r="BL18" s="20">
        <f t="shared" si="23"/>
        <v>8</v>
      </c>
      <c r="BM18" s="17">
        <v>2</v>
      </c>
      <c r="BN18" s="17">
        <v>4</v>
      </c>
      <c r="BO18" s="17"/>
      <c r="BP18" s="17"/>
      <c r="BQ18" s="20">
        <f t="shared" si="24"/>
        <v>6</v>
      </c>
      <c r="BR18" s="20">
        <f t="shared" si="25"/>
        <v>0</v>
      </c>
      <c r="BS18" s="20">
        <f t="shared" si="26"/>
        <v>6</v>
      </c>
      <c r="BT18" s="17">
        <v>8</v>
      </c>
      <c r="BU18" s="17">
        <v>15</v>
      </c>
      <c r="BV18" s="17"/>
      <c r="BW18" s="17"/>
      <c r="BX18" s="20">
        <f t="shared" si="27"/>
        <v>23</v>
      </c>
      <c r="BY18" s="20">
        <f t="shared" si="28"/>
        <v>0</v>
      </c>
      <c r="BZ18" s="20">
        <f t="shared" si="29"/>
        <v>23</v>
      </c>
      <c r="CA18" s="17">
        <v>5</v>
      </c>
      <c r="CB18" s="17">
        <v>15</v>
      </c>
      <c r="CC18" s="17"/>
      <c r="CD18" s="17"/>
      <c r="CE18" s="20">
        <f t="shared" si="30"/>
        <v>20</v>
      </c>
      <c r="CF18" s="20">
        <f t="shared" si="31"/>
        <v>0</v>
      </c>
      <c r="CG18" s="20">
        <f t="shared" si="32"/>
        <v>20</v>
      </c>
      <c r="CH18" s="17">
        <v>4</v>
      </c>
      <c r="CI18" s="17">
        <v>13</v>
      </c>
      <c r="CJ18" s="17"/>
      <c r="CK18" s="17"/>
      <c r="CL18" s="20">
        <f t="shared" si="33"/>
        <v>17</v>
      </c>
      <c r="CM18" s="20">
        <f t="shared" si="34"/>
        <v>0</v>
      </c>
      <c r="CN18" s="20">
        <f t="shared" si="35"/>
        <v>17</v>
      </c>
      <c r="CO18" s="17">
        <v>4</v>
      </c>
      <c r="CP18" s="17">
        <v>11</v>
      </c>
      <c r="CQ18" s="17"/>
      <c r="CR18" s="17"/>
      <c r="CS18" s="20">
        <f t="shared" si="36"/>
        <v>15</v>
      </c>
      <c r="CT18" s="20">
        <f t="shared" si="37"/>
        <v>0</v>
      </c>
      <c r="CU18" s="20">
        <f t="shared" si="38"/>
        <v>15</v>
      </c>
      <c r="CV18" s="17">
        <v>2</v>
      </c>
      <c r="CW18" s="17">
        <v>6</v>
      </c>
      <c r="CX18" s="17"/>
      <c r="CY18" s="17"/>
      <c r="CZ18" s="20">
        <f t="shared" si="39"/>
        <v>8</v>
      </c>
      <c r="DA18" s="20">
        <f t="shared" si="40"/>
        <v>0</v>
      </c>
      <c r="DB18" s="20">
        <f t="shared" si="41"/>
        <v>8</v>
      </c>
      <c r="DC18" s="17">
        <v>12</v>
      </c>
      <c r="DD18" s="17">
        <v>40</v>
      </c>
      <c r="DE18" s="17"/>
      <c r="DF18" s="17"/>
      <c r="DG18" s="20">
        <f t="shared" si="42"/>
        <v>52</v>
      </c>
      <c r="DH18" s="20">
        <f t="shared" si="43"/>
        <v>0</v>
      </c>
      <c r="DI18" s="20">
        <f t="shared" si="44"/>
        <v>52</v>
      </c>
      <c r="DJ18" s="20">
        <f t="shared" si="45"/>
        <v>197.5</v>
      </c>
      <c r="DK18" s="17">
        <v>2</v>
      </c>
      <c r="DL18" s="17" t="s">
        <v>94</v>
      </c>
      <c r="DM18" s="17"/>
      <c r="DN18" s="17"/>
      <c r="DO18" s="20">
        <f t="shared" si="46"/>
        <v>2</v>
      </c>
      <c r="DP18" s="20">
        <f t="shared" si="47"/>
        <v>0</v>
      </c>
      <c r="DQ18" s="20">
        <f t="shared" si="48"/>
        <v>2</v>
      </c>
      <c r="DR18" s="20" t="str">
        <f t="shared" si="49"/>
        <v>راسب</v>
      </c>
      <c r="DT18"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18" s="20" t="str">
        <f t="shared" si="51"/>
        <v>اللغة العربية واَدابها</v>
      </c>
      <c r="DW18" s="20" t="str">
        <f t="shared" si="52"/>
        <v>اللغة الإنجليزية</v>
      </c>
      <c r="DX18" s="20" t="str">
        <f t="shared" si="53"/>
        <v>الرياضيات العامة</v>
      </c>
      <c r="DY18" s="20" t="str">
        <f t="shared" si="54"/>
        <v xml:space="preserve"> الفيزياء العامة </v>
      </c>
      <c r="DZ18" s="20" t="str">
        <f t="shared" si="55"/>
        <v>الكيمياء</v>
      </c>
      <c r="EA18" s="20" t="str">
        <f t="shared" si="56"/>
        <v xml:space="preserve"> الدراسات الاجتماعية</v>
      </c>
      <c r="EB18" s="20" t="str">
        <f t="shared" si="57"/>
        <v>التربية الوطنية</v>
      </c>
      <c r="EC18" s="20" t="str">
        <f t="shared" si="58"/>
        <v>الحاسب الألى</v>
      </c>
      <c r="ED18" s="20" t="str">
        <f t="shared" si="59"/>
        <v xml:space="preserve"> الأمن الصناعى والسلامة المهنية</v>
      </c>
      <c r="EE18" s="20" t="str">
        <f t="shared" si="60"/>
        <v xml:space="preserve"> مبادئ الرسم الفنى</v>
      </c>
      <c r="EF18" s="20" t="str">
        <f t="shared" si="61"/>
        <v>تكنولوجيا العمليات وتطبيقاتها</v>
      </c>
      <c r="EG18" s="20" t="str">
        <f t="shared" si="62"/>
        <v>تكنولوجيا الخامات والمواد</v>
      </c>
      <c r="EH18" s="20" t="str">
        <f t="shared" si="63"/>
        <v xml:space="preserve"> تكنولوجيا المعدات والأجهزة</v>
      </c>
      <c r="EI18" s="20" t="str">
        <f t="shared" si="64"/>
        <v>مبادئ الكهرباء</v>
      </c>
      <c r="EJ18" s="20" t="str">
        <f t="shared" si="65"/>
        <v>التدريبات العملية</v>
      </c>
      <c r="EK18" s="20" t="str">
        <f t="shared" si="66"/>
        <v>التربية الدينية</v>
      </c>
      <c r="EL18" s="20">
        <f>IF(ROW($C$13)&gt;=COUNT(DV18:EK18),SUMPRODUCT(--(DV18:EK18:EK18&lt;&gt;"")),"")</f>
        <v>16</v>
      </c>
      <c r="EN18" s="8">
        <v>5.5</v>
      </c>
    </row>
    <row r="19" spans="1:144" ht="18.600000000000001" thickTop="1" thickBot="1" x14ac:dyDescent="0.35">
      <c r="B19" s="15">
        <v>7</v>
      </c>
      <c r="C19" s="38">
        <f>الاسماء!B193</f>
        <v>191</v>
      </c>
      <c r="D19" s="34" t="str">
        <f>الاسماء!C193</f>
        <v>احمد محمدى اسماعيل محمد‎</v>
      </c>
      <c r="E19" s="44">
        <v>1702</v>
      </c>
      <c r="F19" s="30"/>
      <c r="G19" s="40" t="str">
        <f>الاسماء!D193</f>
        <v>زخرفة وإعلان</v>
      </c>
      <c r="H19" s="41" t="str">
        <f>الاسماء!E193</f>
        <v>مسلم</v>
      </c>
      <c r="I19" s="17">
        <v>5</v>
      </c>
      <c r="J19" s="17">
        <v>16.5</v>
      </c>
      <c r="K19" s="17"/>
      <c r="L19" s="17"/>
      <c r="M19" s="20">
        <f t="shared" si="0"/>
        <v>21.5</v>
      </c>
      <c r="N19" s="20">
        <f t="shared" si="1"/>
        <v>0</v>
      </c>
      <c r="O19" s="20">
        <f t="shared" si="2"/>
        <v>21.5</v>
      </c>
      <c r="P19" s="17">
        <v>2</v>
      </c>
      <c r="Q19" s="17">
        <v>9</v>
      </c>
      <c r="R19" s="17"/>
      <c r="S19" s="17"/>
      <c r="T19" s="20">
        <f t="shared" si="3"/>
        <v>11</v>
      </c>
      <c r="U19" s="20">
        <f t="shared" si="4"/>
        <v>0</v>
      </c>
      <c r="V19" s="20">
        <f t="shared" si="5"/>
        <v>11</v>
      </c>
      <c r="W19" s="17">
        <v>3</v>
      </c>
      <c r="X19" s="17">
        <v>6</v>
      </c>
      <c r="Y19" s="17"/>
      <c r="Z19" s="17"/>
      <c r="AA19" s="20">
        <f t="shared" si="6"/>
        <v>9</v>
      </c>
      <c r="AB19" s="20">
        <f t="shared" si="7"/>
        <v>0</v>
      </c>
      <c r="AC19" s="20">
        <f t="shared" si="8"/>
        <v>9</v>
      </c>
      <c r="AD19" s="17">
        <v>2</v>
      </c>
      <c r="AE19" s="17">
        <v>5.5</v>
      </c>
      <c r="AF19" s="17"/>
      <c r="AG19" s="17"/>
      <c r="AH19" s="20">
        <f t="shared" si="9"/>
        <v>7.5</v>
      </c>
      <c r="AI19" s="20">
        <f t="shared" si="10"/>
        <v>0</v>
      </c>
      <c r="AJ19" s="20">
        <f t="shared" si="11"/>
        <v>7.5</v>
      </c>
      <c r="AK19" s="17">
        <v>2</v>
      </c>
      <c r="AL19" s="17">
        <v>5</v>
      </c>
      <c r="AM19" s="17"/>
      <c r="AN19" s="17"/>
      <c r="AO19" s="20">
        <f t="shared" si="12"/>
        <v>7</v>
      </c>
      <c r="AP19" s="20">
        <f t="shared" si="13"/>
        <v>0</v>
      </c>
      <c r="AQ19" s="20">
        <f t="shared" si="14"/>
        <v>7</v>
      </c>
      <c r="AR19" s="17">
        <v>1</v>
      </c>
      <c r="AS19" s="17">
        <v>5.5</v>
      </c>
      <c r="AT19" s="17"/>
      <c r="AU19" s="17"/>
      <c r="AV19" s="20">
        <f t="shared" si="15"/>
        <v>6.5</v>
      </c>
      <c r="AW19" s="20">
        <f t="shared" si="16"/>
        <v>0</v>
      </c>
      <c r="AX19" s="20">
        <f t="shared" si="17"/>
        <v>6.5</v>
      </c>
      <c r="AY19" s="17">
        <v>2</v>
      </c>
      <c r="AZ19" s="17">
        <v>4.5</v>
      </c>
      <c r="BA19" s="17"/>
      <c r="BB19" s="17"/>
      <c r="BC19" s="20">
        <f t="shared" si="18"/>
        <v>6.5</v>
      </c>
      <c r="BD19" s="20">
        <f t="shared" si="19"/>
        <v>0</v>
      </c>
      <c r="BE19" s="20">
        <f t="shared" si="20"/>
        <v>6.5</v>
      </c>
      <c r="BF19" s="17">
        <v>2</v>
      </c>
      <c r="BG19" s="17">
        <v>5.5</v>
      </c>
      <c r="BH19" s="17"/>
      <c r="BI19" s="17"/>
      <c r="BJ19" s="20">
        <f t="shared" si="21"/>
        <v>7.5</v>
      </c>
      <c r="BK19" s="20">
        <f t="shared" si="22"/>
        <v>0</v>
      </c>
      <c r="BL19" s="20">
        <f t="shared" si="23"/>
        <v>7.5</v>
      </c>
      <c r="BM19" s="17">
        <v>2</v>
      </c>
      <c r="BN19" s="17">
        <v>5</v>
      </c>
      <c r="BO19" s="17"/>
      <c r="BP19" s="17"/>
      <c r="BQ19" s="20">
        <f t="shared" si="24"/>
        <v>7</v>
      </c>
      <c r="BR19" s="20">
        <f t="shared" si="25"/>
        <v>0</v>
      </c>
      <c r="BS19" s="20">
        <f t="shared" si="26"/>
        <v>7</v>
      </c>
      <c r="BT19" s="17">
        <v>8</v>
      </c>
      <c r="BU19" s="17">
        <v>26</v>
      </c>
      <c r="BV19" s="17"/>
      <c r="BW19" s="17"/>
      <c r="BX19" s="20">
        <f t="shared" si="27"/>
        <v>34</v>
      </c>
      <c r="BY19" s="20">
        <f t="shared" si="28"/>
        <v>0</v>
      </c>
      <c r="BZ19" s="20">
        <f t="shared" si="29"/>
        <v>34</v>
      </c>
      <c r="CA19" s="17">
        <v>5</v>
      </c>
      <c r="CB19" s="17">
        <v>13</v>
      </c>
      <c r="CC19" s="17"/>
      <c r="CD19" s="17"/>
      <c r="CE19" s="20">
        <f t="shared" si="30"/>
        <v>18</v>
      </c>
      <c r="CF19" s="20">
        <f t="shared" si="31"/>
        <v>0</v>
      </c>
      <c r="CG19" s="20">
        <f t="shared" si="32"/>
        <v>18</v>
      </c>
      <c r="CH19" s="17">
        <v>4</v>
      </c>
      <c r="CI19" s="17">
        <v>12</v>
      </c>
      <c r="CJ19" s="17"/>
      <c r="CK19" s="17"/>
      <c r="CL19" s="20">
        <f t="shared" si="33"/>
        <v>16</v>
      </c>
      <c r="CM19" s="20">
        <f t="shared" si="34"/>
        <v>0</v>
      </c>
      <c r="CN19" s="20">
        <f t="shared" si="35"/>
        <v>16</v>
      </c>
      <c r="CO19" s="17">
        <v>4</v>
      </c>
      <c r="CP19" s="17">
        <v>12</v>
      </c>
      <c r="CQ19" s="17"/>
      <c r="CR19" s="17"/>
      <c r="CS19" s="20">
        <f t="shared" si="36"/>
        <v>16</v>
      </c>
      <c r="CT19" s="20">
        <f t="shared" si="37"/>
        <v>0</v>
      </c>
      <c r="CU19" s="20">
        <f t="shared" si="38"/>
        <v>16</v>
      </c>
      <c r="CV19" s="17">
        <v>2</v>
      </c>
      <c r="CW19" s="17">
        <v>5</v>
      </c>
      <c r="CX19" s="17"/>
      <c r="CY19" s="17"/>
      <c r="CZ19" s="20">
        <f t="shared" si="39"/>
        <v>7</v>
      </c>
      <c r="DA19" s="20">
        <f t="shared" si="40"/>
        <v>0</v>
      </c>
      <c r="DB19" s="20">
        <f t="shared" si="41"/>
        <v>7</v>
      </c>
      <c r="DC19" s="17">
        <v>14</v>
      </c>
      <c r="DD19" s="17">
        <v>55</v>
      </c>
      <c r="DE19" s="17"/>
      <c r="DF19" s="17"/>
      <c r="DG19" s="20">
        <f t="shared" si="42"/>
        <v>69</v>
      </c>
      <c r="DH19" s="20">
        <f t="shared" si="43"/>
        <v>0</v>
      </c>
      <c r="DI19" s="20">
        <f t="shared" si="44"/>
        <v>69</v>
      </c>
      <c r="DJ19" s="20">
        <f t="shared" si="45"/>
        <v>237</v>
      </c>
      <c r="DK19" s="17">
        <v>2</v>
      </c>
      <c r="DL19" s="17">
        <v>6.5</v>
      </c>
      <c r="DM19" s="17"/>
      <c r="DN19" s="17"/>
      <c r="DO19" s="20">
        <f t="shared" si="46"/>
        <v>8.5</v>
      </c>
      <c r="DP19" s="20">
        <f t="shared" si="47"/>
        <v>0</v>
      </c>
      <c r="DQ19" s="20">
        <f t="shared" si="48"/>
        <v>8.5</v>
      </c>
      <c r="DR19" s="20" t="str">
        <f t="shared" si="49"/>
        <v>راسب</v>
      </c>
      <c r="DT19"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19" s="20" t="str">
        <f t="shared" si="51"/>
        <v>اللغة العربية واَدابها</v>
      </c>
      <c r="DW19" s="20" t="str">
        <f t="shared" si="52"/>
        <v>اللغة الإنجليزية</v>
      </c>
      <c r="DX19" s="20" t="str">
        <f t="shared" si="53"/>
        <v>الرياضيات العامة</v>
      </c>
      <c r="DY19" s="20" t="str">
        <f t="shared" si="54"/>
        <v xml:space="preserve"> الفيزياء العامة </v>
      </c>
      <c r="DZ19" s="20" t="str">
        <f t="shared" si="55"/>
        <v>الكيمياء</v>
      </c>
      <c r="EA19" s="20" t="str">
        <f t="shared" si="56"/>
        <v xml:space="preserve"> الدراسات الاجتماعية</v>
      </c>
      <c r="EB19" s="20" t="str">
        <f t="shared" si="57"/>
        <v>التربية الوطنية</v>
      </c>
      <c r="EC19" s="20" t="str">
        <f t="shared" si="58"/>
        <v>الحاسب الألى</v>
      </c>
      <c r="ED19" s="20" t="str">
        <f t="shared" si="59"/>
        <v xml:space="preserve"> الأمن الصناعى والسلامة المهنية</v>
      </c>
      <c r="EE19" s="20" t="str">
        <f t="shared" si="60"/>
        <v xml:space="preserve"> مبادئ الرسم الفنى</v>
      </c>
      <c r="EF19" s="20" t="str">
        <f t="shared" si="61"/>
        <v>تكنولوجيا العمليات وتطبيقاتها</v>
      </c>
      <c r="EG19" s="20" t="str">
        <f t="shared" si="62"/>
        <v>تكنولوجيا الخامات والمواد</v>
      </c>
      <c r="EH19" s="20" t="str">
        <f t="shared" si="63"/>
        <v xml:space="preserve"> تكنولوجيا المعدات والأجهزة</v>
      </c>
      <c r="EI19" s="20" t="str">
        <f t="shared" si="64"/>
        <v>مبادئ الكهرباء</v>
      </c>
      <c r="EJ19" s="20" t="str">
        <f t="shared" si="65"/>
        <v>التدريبات العملية</v>
      </c>
      <c r="EK19" s="20" t="str">
        <f t="shared" si="66"/>
        <v>التربية الدينية</v>
      </c>
      <c r="EL19" s="20">
        <f>IF(ROW($C$13)&gt;=COUNT(DV19:EK19),SUMPRODUCT(--(DV19:EK19:EK19&lt;&gt;"")),"")</f>
        <v>16</v>
      </c>
      <c r="EN19" s="8">
        <v>6</v>
      </c>
    </row>
    <row r="20" spans="1:144" ht="18.600000000000001" thickTop="1" thickBot="1" x14ac:dyDescent="0.35">
      <c r="B20" s="15">
        <v>8</v>
      </c>
      <c r="C20" s="38">
        <f>الاسماء!B194</f>
        <v>192</v>
      </c>
      <c r="D20" s="34" t="str">
        <f>الاسماء!C194</f>
        <v>اشرف نبيل صديق رزق‎</v>
      </c>
      <c r="E20" s="44">
        <v>1701</v>
      </c>
      <c r="F20" s="30"/>
      <c r="G20" s="40" t="str">
        <f>الاسماء!D194</f>
        <v>زخرفة وإعلان</v>
      </c>
      <c r="H20" s="41" t="str">
        <f>الاسماء!E194</f>
        <v>مسيحى</v>
      </c>
      <c r="I20" s="17">
        <v>4</v>
      </c>
      <c r="J20" s="17">
        <v>15.5</v>
      </c>
      <c r="K20" s="17"/>
      <c r="L20" s="17"/>
      <c r="M20" s="20">
        <f t="shared" si="0"/>
        <v>19.5</v>
      </c>
      <c r="N20" s="20">
        <f t="shared" si="1"/>
        <v>0</v>
      </c>
      <c r="O20" s="20">
        <f t="shared" si="2"/>
        <v>19.5</v>
      </c>
      <c r="P20" s="17">
        <v>2</v>
      </c>
      <c r="Q20" s="17">
        <v>8</v>
      </c>
      <c r="R20" s="17"/>
      <c r="S20" s="17"/>
      <c r="T20" s="20">
        <f t="shared" si="3"/>
        <v>10</v>
      </c>
      <c r="U20" s="20">
        <f t="shared" si="4"/>
        <v>0</v>
      </c>
      <c r="V20" s="20">
        <f t="shared" si="5"/>
        <v>10</v>
      </c>
      <c r="W20" s="17">
        <v>3</v>
      </c>
      <c r="X20" s="17">
        <v>5.5</v>
      </c>
      <c r="Y20" s="17"/>
      <c r="Z20" s="17"/>
      <c r="AA20" s="20">
        <f t="shared" si="6"/>
        <v>8.5</v>
      </c>
      <c r="AB20" s="20">
        <f t="shared" si="7"/>
        <v>0</v>
      </c>
      <c r="AC20" s="20">
        <f t="shared" si="8"/>
        <v>8.5</v>
      </c>
      <c r="AD20" s="17">
        <v>2</v>
      </c>
      <c r="AE20" s="17">
        <v>4.5</v>
      </c>
      <c r="AF20" s="17"/>
      <c r="AG20" s="17"/>
      <c r="AH20" s="20">
        <f t="shared" si="9"/>
        <v>6.5</v>
      </c>
      <c r="AI20" s="20">
        <f t="shared" si="10"/>
        <v>0</v>
      </c>
      <c r="AJ20" s="20">
        <f t="shared" si="11"/>
        <v>6.5</v>
      </c>
      <c r="AK20" s="17">
        <v>2</v>
      </c>
      <c r="AL20" s="17">
        <v>4.5</v>
      </c>
      <c r="AM20" s="17"/>
      <c r="AN20" s="17"/>
      <c r="AO20" s="20">
        <f t="shared" si="12"/>
        <v>6.5</v>
      </c>
      <c r="AP20" s="20">
        <f t="shared" si="13"/>
        <v>0</v>
      </c>
      <c r="AQ20" s="20">
        <f t="shared" si="14"/>
        <v>6.5</v>
      </c>
      <c r="AR20" s="17">
        <v>2</v>
      </c>
      <c r="AS20" s="17">
        <v>5</v>
      </c>
      <c r="AT20" s="17"/>
      <c r="AU20" s="17"/>
      <c r="AV20" s="20">
        <f t="shared" si="15"/>
        <v>7</v>
      </c>
      <c r="AW20" s="20">
        <f t="shared" si="16"/>
        <v>0</v>
      </c>
      <c r="AX20" s="20">
        <f t="shared" si="17"/>
        <v>7</v>
      </c>
      <c r="AY20" s="17">
        <v>1.5</v>
      </c>
      <c r="AZ20" s="17">
        <v>3.5</v>
      </c>
      <c r="BA20" s="17"/>
      <c r="BB20" s="17"/>
      <c r="BC20" s="20">
        <f t="shared" si="18"/>
        <v>5</v>
      </c>
      <c r="BD20" s="20">
        <f t="shared" si="19"/>
        <v>0</v>
      </c>
      <c r="BE20" s="20">
        <f t="shared" si="20"/>
        <v>5</v>
      </c>
      <c r="BF20" s="17">
        <v>2</v>
      </c>
      <c r="BG20" s="17">
        <v>5.5</v>
      </c>
      <c r="BH20" s="17"/>
      <c r="BI20" s="17"/>
      <c r="BJ20" s="20">
        <f t="shared" si="21"/>
        <v>7.5</v>
      </c>
      <c r="BK20" s="20">
        <f t="shared" si="22"/>
        <v>0</v>
      </c>
      <c r="BL20" s="20">
        <f t="shared" si="23"/>
        <v>7.5</v>
      </c>
      <c r="BM20" s="17">
        <v>2</v>
      </c>
      <c r="BN20" s="17">
        <v>5</v>
      </c>
      <c r="BO20" s="17"/>
      <c r="BP20" s="17"/>
      <c r="BQ20" s="20">
        <f t="shared" si="24"/>
        <v>7</v>
      </c>
      <c r="BR20" s="20">
        <f t="shared" si="25"/>
        <v>0</v>
      </c>
      <c r="BS20" s="20">
        <f t="shared" si="26"/>
        <v>7</v>
      </c>
      <c r="BT20" s="17">
        <v>8</v>
      </c>
      <c r="BU20" s="17">
        <v>19</v>
      </c>
      <c r="BV20" s="17"/>
      <c r="BW20" s="17"/>
      <c r="BX20" s="20">
        <f t="shared" si="27"/>
        <v>27</v>
      </c>
      <c r="BY20" s="20">
        <f t="shared" si="28"/>
        <v>0</v>
      </c>
      <c r="BZ20" s="20">
        <f t="shared" si="29"/>
        <v>27</v>
      </c>
      <c r="CA20" s="17">
        <v>5</v>
      </c>
      <c r="CB20" s="17">
        <v>14</v>
      </c>
      <c r="CC20" s="17"/>
      <c r="CD20" s="17"/>
      <c r="CE20" s="20">
        <f t="shared" si="30"/>
        <v>19</v>
      </c>
      <c r="CF20" s="20">
        <f t="shared" si="31"/>
        <v>0</v>
      </c>
      <c r="CG20" s="20">
        <f t="shared" si="32"/>
        <v>19</v>
      </c>
      <c r="CH20" s="17">
        <v>4</v>
      </c>
      <c r="CI20" s="17">
        <v>12</v>
      </c>
      <c r="CJ20" s="17"/>
      <c r="CK20" s="17"/>
      <c r="CL20" s="20">
        <f t="shared" si="33"/>
        <v>16</v>
      </c>
      <c r="CM20" s="20">
        <f t="shared" si="34"/>
        <v>0</v>
      </c>
      <c r="CN20" s="20">
        <f t="shared" si="35"/>
        <v>16</v>
      </c>
      <c r="CO20" s="17">
        <v>4</v>
      </c>
      <c r="CP20" s="17">
        <v>13</v>
      </c>
      <c r="CQ20" s="17"/>
      <c r="CR20" s="17"/>
      <c r="CS20" s="20">
        <f t="shared" si="36"/>
        <v>17</v>
      </c>
      <c r="CT20" s="20">
        <f t="shared" si="37"/>
        <v>0</v>
      </c>
      <c r="CU20" s="20">
        <f t="shared" si="38"/>
        <v>17</v>
      </c>
      <c r="CV20" s="17">
        <v>2</v>
      </c>
      <c r="CW20" s="17">
        <v>5</v>
      </c>
      <c r="CX20" s="17"/>
      <c r="CY20" s="17"/>
      <c r="CZ20" s="20">
        <f t="shared" si="39"/>
        <v>7</v>
      </c>
      <c r="DA20" s="20">
        <f t="shared" si="40"/>
        <v>0</v>
      </c>
      <c r="DB20" s="20">
        <f t="shared" si="41"/>
        <v>7</v>
      </c>
      <c r="DC20" s="17">
        <v>13</v>
      </c>
      <c r="DD20" s="17">
        <v>45</v>
      </c>
      <c r="DE20" s="17"/>
      <c r="DF20" s="17"/>
      <c r="DG20" s="20">
        <f t="shared" si="42"/>
        <v>58</v>
      </c>
      <c r="DH20" s="20">
        <f t="shared" si="43"/>
        <v>0</v>
      </c>
      <c r="DI20" s="20">
        <f t="shared" si="44"/>
        <v>58</v>
      </c>
      <c r="DJ20" s="20">
        <f t="shared" si="45"/>
        <v>216.5</v>
      </c>
      <c r="DK20" s="17">
        <v>2</v>
      </c>
      <c r="DL20" s="17">
        <v>7</v>
      </c>
      <c r="DM20" s="17"/>
      <c r="DN20" s="17"/>
      <c r="DO20" s="20">
        <f t="shared" si="46"/>
        <v>9</v>
      </c>
      <c r="DP20" s="20">
        <f t="shared" si="47"/>
        <v>0</v>
      </c>
      <c r="DQ20" s="20">
        <f t="shared" si="48"/>
        <v>9</v>
      </c>
      <c r="DR20" s="20" t="str">
        <f t="shared" si="49"/>
        <v>راسب</v>
      </c>
      <c r="DT20"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0" s="20" t="str">
        <f t="shared" si="51"/>
        <v>اللغة العربية واَدابها</v>
      </c>
      <c r="DW20" s="20" t="str">
        <f t="shared" si="52"/>
        <v>اللغة الإنجليزية</v>
      </c>
      <c r="DX20" s="20" t="str">
        <f t="shared" si="53"/>
        <v>الرياضيات العامة</v>
      </c>
      <c r="DY20" s="20" t="str">
        <f t="shared" si="54"/>
        <v xml:space="preserve"> الفيزياء العامة </v>
      </c>
      <c r="DZ20" s="20" t="str">
        <f t="shared" si="55"/>
        <v>الكيمياء</v>
      </c>
      <c r="EA20" s="20" t="str">
        <f t="shared" si="56"/>
        <v xml:space="preserve"> الدراسات الاجتماعية</v>
      </c>
      <c r="EB20" s="20" t="str">
        <f t="shared" si="57"/>
        <v>التربية الوطنية</v>
      </c>
      <c r="EC20" s="20" t="str">
        <f t="shared" si="58"/>
        <v>الحاسب الألى</v>
      </c>
      <c r="ED20" s="20" t="str">
        <f t="shared" si="59"/>
        <v xml:space="preserve"> الأمن الصناعى والسلامة المهنية</v>
      </c>
      <c r="EE20" s="20" t="str">
        <f t="shared" si="60"/>
        <v xml:space="preserve"> مبادئ الرسم الفنى</v>
      </c>
      <c r="EF20" s="20" t="str">
        <f t="shared" si="61"/>
        <v>تكنولوجيا العمليات وتطبيقاتها</v>
      </c>
      <c r="EG20" s="20" t="str">
        <f t="shared" si="62"/>
        <v>تكنولوجيا الخامات والمواد</v>
      </c>
      <c r="EH20" s="20" t="str">
        <f t="shared" si="63"/>
        <v xml:space="preserve"> تكنولوجيا المعدات والأجهزة</v>
      </c>
      <c r="EI20" s="20" t="str">
        <f t="shared" si="64"/>
        <v>مبادئ الكهرباء</v>
      </c>
      <c r="EJ20" s="20" t="str">
        <f t="shared" si="65"/>
        <v>التدريبات العملية</v>
      </c>
      <c r="EK20" s="20" t="str">
        <f t="shared" si="66"/>
        <v>التربية الدينية</v>
      </c>
      <c r="EL20" s="20">
        <f>IF(ROW($C$13)&gt;=COUNT(DV20:EK20),SUMPRODUCT(--(DV20:EK20:EK20&lt;&gt;"")),"")</f>
        <v>16</v>
      </c>
      <c r="EN20" s="8">
        <v>6.5</v>
      </c>
    </row>
    <row r="21" spans="1:144" ht="18.600000000000001" thickTop="1" thickBot="1" x14ac:dyDescent="0.35">
      <c r="B21" s="15">
        <v>9</v>
      </c>
      <c r="C21" s="38">
        <f>الاسماء!B195</f>
        <v>193</v>
      </c>
      <c r="D21" s="34" t="str">
        <f>الاسماء!C195</f>
        <v>بيتر راضى عزيز جميان‎</v>
      </c>
      <c r="E21" s="44">
        <v>1700</v>
      </c>
      <c r="F21" s="30"/>
      <c r="G21" s="40" t="str">
        <f>الاسماء!D195</f>
        <v>زخرفة وإعلان</v>
      </c>
      <c r="H21" s="41" t="str">
        <f>الاسماء!E195</f>
        <v>مسيحى</v>
      </c>
      <c r="I21" s="17">
        <v>3</v>
      </c>
      <c r="J21" s="17">
        <v>17.5</v>
      </c>
      <c r="K21" s="17"/>
      <c r="L21" s="17"/>
      <c r="M21" s="20">
        <f t="shared" si="0"/>
        <v>20.5</v>
      </c>
      <c r="N21" s="20">
        <f t="shared" si="1"/>
        <v>0</v>
      </c>
      <c r="O21" s="20">
        <f t="shared" si="2"/>
        <v>20.5</v>
      </c>
      <c r="P21" s="17">
        <v>2</v>
      </c>
      <c r="Q21" s="17">
        <v>8</v>
      </c>
      <c r="R21" s="17"/>
      <c r="S21" s="17"/>
      <c r="T21" s="20">
        <f t="shared" si="3"/>
        <v>10</v>
      </c>
      <c r="U21" s="20">
        <f t="shared" si="4"/>
        <v>0</v>
      </c>
      <c r="V21" s="20">
        <f t="shared" si="5"/>
        <v>10</v>
      </c>
      <c r="W21" s="17">
        <v>3</v>
      </c>
      <c r="X21" s="17">
        <v>6.5</v>
      </c>
      <c r="Y21" s="17"/>
      <c r="Z21" s="17"/>
      <c r="AA21" s="20">
        <f t="shared" si="6"/>
        <v>9.5</v>
      </c>
      <c r="AB21" s="20">
        <f t="shared" si="7"/>
        <v>0</v>
      </c>
      <c r="AC21" s="20">
        <f t="shared" si="8"/>
        <v>9.5</v>
      </c>
      <c r="AD21" s="17">
        <v>1</v>
      </c>
      <c r="AE21" s="17">
        <v>4.5</v>
      </c>
      <c r="AF21" s="17"/>
      <c r="AG21" s="17"/>
      <c r="AH21" s="20">
        <f t="shared" si="9"/>
        <v>5.5</v>
      </c>
      <c r="AI21" s="20">
        <f t="shared" si="10"/>
        <v>0</v>
      </c>
      <c r="AJ21" s="20">
        <f t="shared" si="11"/>
        <v>5.5</v>
      </c>
      <c r="AK21" s="17">
        <v>2</v>
      </c>
      <c r="AL21" s="17">
        <v>4.5</v>
      </c>
      <c r="AM21" s="17"/>
      <c r="AN21" s="17"/>
      <c r="AO21" s="20">
        <f t="shared" si="12"/>
        <v>6.5</v>
      </c>
      <c r="AP21" s="20">
        <f t="shared" si="13"/>
        <v>0</v>
      </c>
      <c r="AQ21" s="20">
        <f t="shared" si="14"/>
        <v>6.5</v>
      </c>
      <c r="AR21" s="17">
        <v>1</v>
      </c>
      <c r="AS21" s="17">
        <v>5</v>
      </c>
      <c r="AT21" s="17"/>
      <c r="AU21" s="17"/>
      <c r="AV21" s="20">
        <f t="shared" si="15"/>
        <v>6</v>
      </c>
      <c r="AW21" s="20">
        <f t="shared" si="16"/>
        <v>0</v>
      </c>
      <c r="AX21" s="20">
        <f t="shared" si="17"/>
        <v>6</v>
      </c>
      <c r="AY21" s="17">
        <v>2</v>
      </c>
      <c r="AZ21" s="17">
        <v>5</v>
      </c>
      <c r="BA21" s="17"/>
      <c r="BB21" s="17"/>
      <c r="BC21" s="20">
        <f t="shared" si="18"/>
        <v>7</v>
      </c>
      <c r="BD21" s="20">
        <f t="shared" si="19"/>
        <v>0</v>
      </c>
      <c r="BE21" s="20">
        <f t="shared" si="20"/>
        <v>7</v>
      </c>
      <c r="BF21" s="17">
        <v>2</v>
      </c>
      <c r="BG21" s="17">
        <v>4.5</v>
      </c>
      <c r="BH21" s="17"/>
      <c r="BI21" s="17"/>
      <c r="BJ21" s="20">
        <f t="shared" si="21"/>
        <v>6.5</v>
      </c>
      <c r="BK21" s="20">
        <f t="shared" si="22"/>
        <v>0</v>
      </c>
      <c r="BL21" s="20">
        <f t="shared" si="23"/>
        <v>6.5</v>
      </c>
      <c r="BM21" s="17">
        <v>2</v>
      </c>
      <c r="BN21" s="17">
        <v>4</v>
      </c>
      <c r="BO21" s="17"/>
      <c r="BP21" s="17"/>
      <c r="BQ21" s="20">
        <f t="shared" si="24"/>
        <v>6</v>
      </c>
      <c r="BR21" s="20">
        <f t="shared" si="25"/>
        <v>0</v>
      </c>
      <c r="BS21" s="20">
        <f t="shared" si="26"/>
        <v>6</v>
      </c>
      <c r="BT21" s="17">
        <v>8</v>
      </c>
      <c r="BU21" s="17">
        <v>23</v>
      </c>
      <c r="BV21" s="17"/>
      <c r="BW21" s="17"/>
      <c r="BX21" s="20">
        <f t="shared" si="27"/>
        <v>31</v>
      </c>
      <c r="BY21" s="20">
        <f t="shared" si="28"/>
        <v>0</v>
      </c>
      <c r="BZ21" s="20">
        <f t="shared" si="29"/>
        <v>31</v>
      </c>
      <c r="CA21" s="17">
        <v>5</v>
      </c>
      <c r="CB21" s="17">
        <v>13</v>
      </c>
      <c r="CC21" s="17"/>
      <c r="CD21" s="17"/>
      <c r="CE21" s="20">
        <f t="shared" si="30"/>
        <v>18</v>
      </c>
      <c r="CF21" s="20">
        <f t="shared" si="31"/>
        <v>0</v>
      </c>
      <c r="CG21" s="20">
        <f t="shared" si="32"/>
        <v>18</v>
      </c>
      <c r="CH21" s="17">
        <v>4</v>
      </c>
      <c r="CI21" s="17">
        <v>11</v>
      </c>
      <c r="CJ21" s="17"/>
      <c r="CK21" s="17"/>
      <c r="CL21" s="20">
        <f t="shared" si="33"/>
        <v>15</v>
      </c>
      <c r="CM21" s="20">
        <f t="shared" si="34"/>
        <v>0</v>
      </c>
      <c r="CN21" s="20">
        <f t="shared" si="35"/>
        <v>15</v>
      </c>
      <c r="CO21" s="17">
        <v>4</v>
      </c>
      <c r="CP21" s="17">
        <v>13</v>
      </c>
      <c r="CQ21" s="17"/>
      <c r="CR21" s="17"/>
      <c r="CS21" s="20">
        <f t="shared" si="36"/>
        <v>17</v>
      </c>
      <c r="CT21" s="20">
        <f t="shared" si="37"/>
        <v>0</v>
      </c>
      <c r="CU21" s="20">
        <f t="shared" si="38"/>
        <v>17</v>
      </c>
      <c r="CV21" s="17">
        <v>2</v>
      </c>
      <c r="CW21" s="17">
        <v>6</v>
      </c>
      <c r="CX21" s="17"/>
      <c r="CY21" s="17"/>
      <c r="CZ21" s="20">
        <f t="shared" si="39"/>
        <v>8</v>
      </c>
      <c r="DA21" s="20">
        <f t="shared" si="40"/>
        <v>0</v>
      </c>
      <c r="DB21" s="20">
        <f t="shared" si="41"/>
        <v>8</v>
      </c>
      <c r="DC21" s="17">
        <v>13</v>
      </c>
      <c r="DD21" s="17">
        <v>43</v>
      </c>
      <c r="DE21" s="17"/>
      <c r="DF21" s="17"/>
      <c r="DG21" s="20">
        <f t="shared" si="42"/>
        <v>56</v>
      </c>
      <c r="DH21" s="20">
        <f t="shared" si="43"/>
        <v>0</v>
      </c>
      <c r="DI21" s="20">
        <f t="shared" si="44"/>
        <v>56</v>
      </c>
      <c r="DJ21" s="20">
        <f t="shared" si="45"/>
        <v>215.5</v>
      </c>
      <c r="DK21" s="17">
        <v>2</v>
      </c>
      <c r="DL21" s="17">
        <v>7</v>
      </c>
      <c r="DM21" s="17"/>
      <c r="DN21" s="17"/>
      <c r="DO21" s="20">
        <f t="shared" si="46"/>
        <v>9</v>
      </c>
      <c r="DP21" s="20">
        <f t="shared" si="47"/>
        <v>0</v>
      </c>
      <c r="DQ21" s="20">
        <f t="shared" si="48"/>
        <v>9</v>
      </c>
      <c r="DR21" s="20" t="str">
        <f t="shared" si="49"/>
        <v>راسب</v>
      </c>
      <c r="DT21"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1" s="20" t="str">
        <f t="shared" si="51"/>
        <v>اللغة العربية واَدابها</v>
      </c>
      <c r="DW21" s="20" t="str">
        <f t="shared" si="52"/>
        <v>اللغة الإنجليزية</v>
      </c>
      <c r="DX21" s="20" t="str">
        <f t="shared" si="53"/>
        <v>الرياضيات العامة</v>
      </c>
      <c r="DY21" s="20" t="str">
        <f t="shared" si="54"/>
        <v xml:space="preserve"> الفيزياء العامة </v>
      </c>
      <c r="DZ21" s="20" t="str">
        <f t="shared" si="55"/>
        <v>الكيمياء</v>
      </c>
      <c r="EA21" s="20" t="str">
        <f t="shared" si="56"/>
        <v xml:space="preserve"> الدراسات الاجتماعية</v>
      </c>
      <c r="EB21" s="20" t="str">
        <f t="shared" si="57"/>
        <v>التربية الوطنية</v>
      </c>
      <c r="EC21" s="20" t="str">
        <f t="shared" si="58"/>
        <v>الحاسب الألى</v>
      </c>
      <c r="ED21" s="20" t="str">
        <f t="shared" si="59"/>
        <v xml:space="preserve"> الأمن الصناعى والسلامة المهنية</v>
      </c>
      <c r="EE21" s="20" t="str">
        <f t="shared" si="60"/>
        <v xml:space="preserve"> مبادئ الرسم الفنى</v>
      </c>
      <c r="EF21" s="20" t="str">
        <f t="shared" si="61"/>
        <v>تكنولوجيا العمليات وتطبيقاتها</v>
      </c>
      <c r="EG21" s="20" t="str">
        <f t="shared" si="62"/>
        <v>تكنولوجيا الخامات والمواد</v>
      </c>
      <c r="EH21" s="20" t="str">
        <f t="shared" si="63"/>
        <v xml:space="preserve"> تكنولوجيا المعدات والأجهزة</v>
      </c>
      <c r="EI21" s="20" t="str">
        <f t="shared" si="64"/>
        <v>مبادئ الكهرباء</v>
      </c>
      <c r="EJ21" s="20" t="str">
        <f t="shared" si="65"/>
        <v>التدريبات العملية</v>
      </c>
      <c r="EK21" s="20" t="str">
        <f t="shared" si="66"/>
        <v>التربية الدينية</v>
      </c>
      <c r="EL21" s="20">
        <f>IF(ROW($C$13)&gt;=COUNT(DV21:EK21),SUMPRODUCT(--(DV21:EK21:EK21&lt;&gt;"")),"")</f>
        <v>16</v>
      </c>
      <c r="EN21" s="8">
        <v>7</v>
      </c>
    </row>
    <row r="22" spans="1:144" ht="18.600000000000001" thickTop="1" thickBot="1" x14ac:dyDescent="0.35">
      <c r="B22" s="15">
        <v>10</v>
      </c>
      <c r="C22" s="38">
        <f>الاسماء!B196</f>
        <v>194</v>
      </c>
      <c r="D22" s="34" t="str">
        <f>الاسماء!C196</f>
        <v>بيشوى طلعت نجيب حبيب‎</v>
      </c>
      <c r="E22" s="44">
        <v>1699</v>
      </c>
      <c r="F22" s="30"/>
      <c r="G22" s="40" t="str">
        <f>الاسماء!D196</f>
        <v>زخرفة وإعلان</v>
      </c>
      <c r="H22" s="41" t="str">
        <f>الاسماء!E196</f>
        <v>مسيحى</v>
      </c>
      <c r="I22" s="17">
        <v>3</v>
      </c>
      <c r="J22" s="17">
        <v>16</v>
      </c>
      <c r="K22" s="17"/>
      <c r="L22" s="17"/>
      <c r="M22" s="20">
        <f t="shared" si="0"/>
        <v>19</v>
      </c>
      <c r="N22" s="20">
        <f t="shared" si="1"/>
        <v>0</v>
      </c>
      <c r="O22" s="20">
        <f t="shared" si="2"/>
        <v>19</v>
      </c>
      <c r="P22" s="17">
        <v>2</v>
      </c>
      <c r="Q22" s="17">
        <v>7</v>
      </c>
      <c r="R22" s="17"/>
      <c r="S22" s="17"/>
      <c r="T22" s="20">
        <f t="shared" si="3"/>
        <v>9</v>
      </c>
      <c r="U22" s="20">
        <f t="shared" si="4"/>
        <v>0</v>
      </c>
      <c r="V22" s="20">
        <f t="shared" si="5"/>
        <v>9</v>
      </c>
      <c r="W22" s="17">
        <v>2</v>
      </c>
      <c r="X22" s="17">
        <v>5</v>
      </c>
      <c r="Y22" s="17"/>
      <c r="Z22" s="17"/>
      <c r="AA22" s="20">
        <f t="shared" si="6"/>
        <v>7</v>
      </c>
      <c r="AB22" s="20">
        <f t="shared" si="7"/>
        <v>0</v>
      </c>
      <c r="AC22" s="20">
        <f t="shared" si="8"/>
        <v>7</v>
      </c>
      <c r="AD22" s="17">
        <v>0</v>
      </c>
      <c r="AE22" s="17">
        <v>3.5</v>
      </c>
      <c r="AF22" s="17"/>
      <c r="AG22" s="17"/>
      <c r="AH22" s="20">
        <f t="shared" si="9"/>
        <v>3.5</v>
      </c>
      <c r="AI22" s="20">
        <f t="shared" si="10"/>
        <v>0</v>
      </c>
      <c r="AJ22" s="20">
        <f t="shared" si="11"/>
        <v>3.5</v>
      </c>
      <c r="AK22" s="17">
        <v>1</v>
      </c>
      <c r="AL22" s="17">
        <v>4</v>
      </c>
      <c r="AM22" s="17"/>
      <c r="AN22" s="17"/>
      <c r="AO22" s="20">
        <f t="shared" si="12"/>
        <v>5</v>
      </c>
      <c r="AP22" s="20">
        <f t="shared" si="13"/>
        <v>0</v>
      </c>
      <c r="AQ22" s="20">
        <f t="shared" si="14"/>
        <v>5</v>
      </c>
      <c r="AR22" s="17">
        <v>2</v>
      </c>
      <c r="AS22" s="17" t="s">
        <v>94</v>
      </c>
      <c r="AT22" s="17"/>
      <c r="AU22" s="17"/>
      <c r="AV22" s="20">
        <f t="shared" si="15"/>
        <v>2</v>
      </c>
      <c r="AW22" s="20">
        <f t="shared" si="16"/>
        <v>0</v>
      </c>
      <c r="AX22" s="20">
        <f t="shared" si="17"/>
        <v>2</v>
      </c>
      <c r="AY22" s="17">
        <v>0</v>
      </c>
      <c r="AZ22" s="17">
        <v>3.5</v>
      </c>
      <c r="BA22" s="17"/>
      <c r="BB22" s="17"/>
      <c r="BC22" s="20">
        <f t="shared" si="18"/>
        <v>3.5</v>
      </c>
      <c r="BD22" s="20">
        <f t="shared" si="19"/>
        <v>0</v>
      </c>
      <c r="BE22" s="20">
        <f t="shared" si="20"/>
        <v>3.5</v>
      </c>
      <c r="BF22" s="17">
        <v>2</v>
      </c>
      <c r="BG22" s="17">
        <v>6</v>
      </c>
      <c r="BH22" s="17"/>
      <c r="BI22" s="17"/>
      <c r="BJ22" s="20">
        <f t="shared" si="21"/>
        <v>8</v>
      </c>
      <c r="BK22" s="20">
        <f t="shared" si="22"/>
        <v>0</v>
      </c>
      <c r="BL22" s="20">
        <f t="shared" si="23"/>
        <v>8</v>
      </c>
      <c r="BM22" s="17">
        <v>2</v>
      </c>
      <c r="BN22" s="17" t="s">
        <v>94</v>
      </c>
      <c r="BO22" s="17"/>
      <c r="BP22" s="17"/>
      <c r="BQ22" s="20">
        <f t="shared" si="24"/>
        <v>2</v>
      </c>
      <c r="BR22" s="20">
        <f t="shared" si="25"/>
        <v>0</v>
      </c>
      <c r="BS22" s="20">
        <f t="shared" si="26"/>
        <v>2</v>
      </c>
      <c r="BT22" s="17">
        <v>8</v>
      </c>
      <c r="BU22" s="17" t="s">
        <v>94</v>
      </c>
      <c r="BV22" s="17"/>
      <c r="BW22" s="17"/>
      <c r="BX22" s="20">
        <f t="shared" si="27"/>
        <v>8</v>
      </c>
      <c r="BY22" s="20">
        <f t="shared" si="28"/>
        <v>0</v>
      </c>
      <c r="BZ22" s="20">
        <f t="shared" si="29"/>
        <v>8</v>
      </c>
      <c r="CA22" s="17">
        <v>5</v>
      </c>
      <c r="CB22" s="17">
        <v>11</v>
      </c>
      <c r="CC22" s="17"/>
      <c r="CD22" s="17"/>
      <c r="CE22" s="20">
        <f t="shared" si="30"/>
        <v>16</v>
      </c>
      <c r="CF22" s="20">
        <f t="shared" si="31"/>
        <v>0</v>
      </c>
      <c r="CG22" s="20">
        <f t="shared" si="32"/>
        <v>16</v>
      </c>
      <c r="CH22" s="17">
        <v>4</v>
      </c>
      <c r="CI22" s="17">
        <v>12</v>
      </c>
      <c r="CJ22" s="17"/>
      <c r="CK22" s="17"/>
      <c r="CL22" s="20">
        <f t="shared" si="33"/>
        <v>16</v>
      </c>
      <c r="CM22" s="20">
        <f t="shared" si="34"/>
        <v>0</v>
      </c>
      <c r="CN22" s="20">
        <f t="shared" si="35"/>
        <v>16</v>
      </c>
      <c r="CO22" s="17">
        <v>4</v>
      </c>
      <c r="CP22" s="17">
        <v>12</v>
      </c>
      <c r="CQ22" s="17"/>
      <c r="CR22" s="17"/>
      <c r="CS22" s="20">
        <f t="shared" si="36"/>
        <v>16</v>
      </c>
      <c r="CT22" s="20">
        <f t="shared" si="37"/>
        <v>0</v>
      </c>
      <c r="CU22" s="20">
        <f t="shared" si="38"/>
        <v>16</v>
      </c>
      <c r="CV22" s="17">
        <v>2</v>
      </c>
      <c r="CW22" s="17">
        <v>5</v>
      </c>
      <c r="CX22" s="17"/>
      <c r="CY22" s="17"/>
      <c r="CZ22" s="20">
        <f t="shared" si="39"/>
        <v>7</v>
      </c>
      <c r="DA22" s="20">
        <f t="shared" si="40"/>
        <v>0</v>
      </c>
      <c r="DB22" s="20">
        <f t="shared" si="41"/>
        <v>7</v>
      </c>
      <c r="DC22" s="17">
        <v>11</v>
      </c>
      <c r="DD22" s="17">
        <v>44</v>
      </c>
      <c r="DE22" s="17"/>
      <c r="DF22" s="17"/>
      <c r="DG22" s="20">
        <f t="shared" si="42"/>
        <v>55</v>
      </c>
      <c r="DH22" s="20">
        <f t="shared" si="43"/>
        <v>0</v>
      </c>
      <c r="DI22" s="20">
        <f t="shared" si="44"/>
        <v>55</v>
      </c>
      <c r="DJ22" s="20">
        <f t="shared" si="45"/>
        <v>173.5</v>
      </c>
      <c r="DK22" s="17">
        <v>2</v>
      </c>
      <c r="DL22" s="17" t="s">
        <v>94</v>
      </c>
      <c r="DM22" s="17"/>
      <c r="DN22" s="17"/>
      <c r="DO22" s="20">
        <f t="shared" si="46"/>
        <v>2</v>
      </c>
      <c r="DP22" s="20">
        <f t="shared" si="47"/>
        <v>0</v>
      </c>
      <c r="DQ22" s="20">
        <f t="shared" si="48"/>
        <v>2</v>
      </c>
      <c r="DR22" s="20" t="str">
        <f t="shared" si="49"/>
        <v>راسب</v>
      </c>
      <c r="DT22"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2" s="20" t="str">
        <f t="shared" si="51"/>
        <v>اللغة العربية واَدابها</v>
      </c>
      <c r="DW22" s="20" t="str">
        <f t="shared" si="52"/>
        <v>اللغة الإنجليزية</v>
      </c>
      <c r="DX22" s="20" t="str">
        <f t="shared" si="53"/>
        <v>الرياضيات العامة</v>
      </c>
      <c r="DY22" s="20" t="str">
        <f t="shared" si="54"/>
        <v xml:space="preserve"> الفيزياء العامة </v>
      </c>
      <c r="DZ22" s="20" t="str">
        <f t="shared" si="55"/>
        <v>الكيمياء</v>
      </c>
      <c r="EA22" s="20" t="str">
        <f t="shared" si="56"/>
        <v xml:space="preserve"> الدراسات الاجتماعية</v>
      </c>
      <c r="EB22" s="20" t="str">
        <f t="shared" si="57"/>
        <v>التربية الوطنية</v>
      </c>
      <c r="EC22" s="20" t="str">
        <f t="shared" si="58"/>
        <v>الحاسب الألى</v>
      </c>
      <c r="ED22" s="20" t="str">
        <f t="shared" si="59"/>
        <v xml:space="preserve"> الأمن الصناعى والسلامة المهنية</v>
      </c>
      <c r="EE22" s="20" t="str">
        <f t="shared" si="60"/>
        <v xml:space="preserve"> مبادئ الرسم الفنى</v>
      </c>
      <c r="EF22" s="20" t="str">
        <f t="shared" si="61"/>
        <v>تكنولوجيا العمليات وتطبيقاتها</v>
      </c>
      <c r="EG22" s="20" t="str">
        <f t="shared" si="62"/>
        <v>تكنولوجيا الخامات والمواد</v>
      </c>
      <c r="EH22" s="20" t="str">
        <f t="shared" si="63"/>
        <v xml:space="preserve"> تكنولوجيا المعدات والأجهزة</v>
      </c>
      <c r="EI22" s="20" t="str">
        <f t="shared" si="64"/>
        <v>مبادئ الكهرباء</v>
      </c>
      <c r="EJ22" s="20" t="str">
        <f t="shared" si="65"/>
        <v>التدريبات العملية</v>
      </c>
      <c r="EK22" s="20" t="str">
        <f t="shared" si="66"/>
        <v>التربية الدينية</v>
      </c>
      <c r="EL22" s="20">
        <f>IF(ROW($C$13)&gt;=COUNT(DV22:EK22),SUMPRODUCT(--(DV22:EK22:EK22&lt;&gt;"")),"")</f>
        <v>16</v>
      </c>
      <c r="EN22" s="8">
        <v>7.5</v>
      </c>
    </row>
    <row r="23" spans="1:144" ht="18.600000000000001" thickTop="1" thickBot="1" x14ac:dyDescent="0.35">
      <c r="B23" s="15">
        <v>11</v>
      </c>
      <c r="C23" s="38">
        <f>الاسماء!B197</f>
        <v>195</v>
      </c>
      <c r="D23" s="34" t="str">
        <f>الاسماء!C197</f>
        <v>خالد احمد احمد ابراهيم‎</v>
      </c>
      <c r="E23" s="44">
        <v>1698</v>
      </c>
      <c r="F23" s="30"/>
      <c r="G23" s="40" t="str">
        <f>الاسماء!D197</f>
        <v>زخرفة وإعلان</v>
      </c>
      <c r="H23" s="41" t="str">
        <f>الاسماء!E197</f>
        <v>مسلم</v>
      </c>
      <c r="I23" s="17">
        <v>3</v>
      </c>
      <c r="J23" s="17">
        <v>13</v>
      </c>
      <c r="K23" s="17"/>
      <c r="L23" s="17"/>
      <c r="M23" s="20">
        <f t="shared" si="0"/>
        <v>16</v>
      </c>
      <c r="N23" s="20">
        <f t="shared" si="1"/>
        <v>0</v>
      </c>
      <c r="O23" s="20">
        <f t="shared" si="2"/>
        <v>16</v>
      </c>
      <c r="P23" s="17">
        <v>2</v>
      </c>
      <c r="Q23" s="17">
        <v>8.5</v>
      </c>
      <c r="R23" s="17"/>
      <c r="S23" s="17"/>
      <c r="T23" s="20">
        <f t="shared" si="3"/>
        <v>10.5</v>
      </c>
      <c r="U23" s="20">
        <f t="shared" si="4"/>
        <v>0</v>
      </c>
      <c r="V23" s="20">
        <f t="shared" si="5"/>
        <v>10.5</v>
      </c>
      <c r="W23" s="17">
        <v>2</v>
      </c>
      <c r="X23" s="17">
        <v>4.5</v>
      </c>
      <c r="Y23" s="17"/>
      <c r="Z23" s="17"/>
      <c r="AA23" s="20">
        <f t="shared" si="6"/>
        <v>6.5</v>
      </c>
      <c r="AB23" s="20">
        <f t="shared" si="7"/>
        <v>0</v>
      </c>
      <c r="AC23" s="20">
        <f t="shared" si="8"/>
        <v>6.5</v>
      </c>
      <c r="AD23" s="17">
        <v>1</v>
      </c>
      <c r="AE23" s="17">
        <v>4.5</v>
      </c>
      <c r="AF23" s="17"/>
      <c r="AG23" s="17"/>
      <c r="AH23" s="20">
        <f t="shared" si="9"/>
        <v>5.5</v>
      </c>
      <c r="AI23" s="20">
        <f t="shared" si="10"/>
        <v>0</v>
      </c>
      <c r="AJ23" s="20">
        <f t="shared" si="11"/>
        <v>5.5</v>
      </c>
      <c r="AK23" s="17">
        <v>1</v>
      </c>
      <c r="AL23" s="17">
        <v>3.5</v>
      </c>
      <c r="AM23" s="17"/>
      <c r="AN23" s="17"/>
      <c r="AO23" s="20">
        <f t="shared" si="12"/>
        <v>4.5</v>
      </c>
      <c r="AP23" s="20">
        <f t="shared" si="13"/>
        <v>0</v>
      </c>
      <c r="AQ23" s="20">
        <f t="shared" si="14"/>
        <v>4.5</v>
      </c>
      <c r="AR23" s="17">
        <v>1</v>
      </c>
      <c r="AS23" s="17">
        <v>4.5</v>
      </c>
      <c r="AT23" s="17"/>
      <c r="AU23" s="17"/>
      <c r="AV23" s="20">
        <f t="shared" si="15"/>
        <v>5.5</v>
      </c>
      <c r="AW23" s="20">
        <f t="shared" si="16"/>
        <v>0</v>
      </c>
      <c r="AX23" s="20">
        <f t="shared" si="17"/>
        <v>5.5</v>
      </c>
      <c r="AY23" s="17">
        <v>1.5</v>
      </c>
      <c r="AZ23" s="17">
        <v>0.5</v>
      </c>
      <c r="BA23" s="17"/>
      <c r="BB23" s="17"/>
      <c r="BC23" s="20">
        <f t="shared" si="18"/>
        <v>2</v>
      </c>
      <c r="BD23" s="20">
        <f t="shared" si="19"/>
        <v>0</v>
      </c>
      <c r="BE23" s="20">
        <f t="shared" si="20"/>
        <v>2</v>
      </c>
      <c r="BF23" s="17">
        <v>2</v>
      </c>
      <c r="BG23" s="17">
        <v>6</v>
      </c>
      <c r="BH23" s="17"/>
      <c r="BI23" s="17"/>
      <c r="BJ23" s="20">
        <f t="shared" si="21"/>
        <v>8</v>
      </c>
      <c r="BK23" s="20">
        <f t="shared" si="22"/>
        <v>0</v>
      </c>
      <c r="BL23" s="20">
        <f t="shared" si="23"/>
        <v>8</v>
      </c>
      <c r="BM23" s="17">
        <v>2</v>
      </c>
      <c r="BN23" s="17">
        <v>4</v>
      </c>
      <c r="BO23" s="17"/>
      <c r="BP23" s="17"/>
      <c r="BQ23" s="20">
        <f t="shared" si="24"/>
        <v>6</v>
      </c>
      <c r="BR23" s="20">
        <f t="shared" si="25"/>
        <v>0</v>
      </c>
      <c r="BS23" s="20">
        <f t="shared" si="26"/>
        <v>6</v>
      </c>
      <c r="BT23" s="17">
        <v>8</v>
      </c>
      <c r="BU23" s="17">
        <v>23</v>
      </c>
      <c r="BV23" s="17"/>
      <c r="BW23" s="17"/>
      <c r="BX23" s="20">
        <f t="shared" si="27"/>
        <v>31</v>
      </c>
      <c r="BY23" s="20">
        <f t="shared" si="28"/>
        <v>0</v>
      </c>
      <c r="BZ23" s="20">
        <f t="shared" si="29"/>
        <v>31</v>
      </c>
      <c r="CA23" s="17">
        <v>5</v>
      </c>
      <c r="CB23" s="17">
        <v>9</v>
      </c>
      <c r="CC23" s="17"/>
      <c r="CD23" s="17"/>
      <c r="CE23" s="20">
        <f t="shared" si="30"/>
        <v>14</v>
      </c>
      <c r="CF23" s="20">
        <f t="shared" si="31"/>
        <v>0</v>
      </c>
      <c r="CG23" s="20">
        <f t="shared" si="32"/>
        <v>14</v>
      </c>
      <c r="CH23" s="17">
        <v>4</v>
      </c>
      <c r="CI23" s="17">
        <v>9</v>
      </c>
      <c r="CJ23" s="17"/>
      <c r="CK23" s="17"/>
      <c r="CL23" s="20">
        <f t="shared" si="33"/>
        <v>13</v>
      </c>
      <c r="CM23" s="20">
        <f t="shared" si="34"/>
        <v>0</v>
      </c>
      <c r="CN23" s="20">
        <f t="shared" si="35"/>
        <v>13</v>
      </c>
      <c r="CO23" s="17">
        <v>4</v>
      </c>
      <c r="CP23" s="17">
        <v>10</v>
      </c>
      <c r="CQ23" s="17"/>
      <c r="CR23" s="17"/>
      <c r="CS23" s="20">
        <f t="shared" si="36"/>
        <v>14</v>
      </c>
      <c r="CT23" s="20">
        <f t="shared" si="37"/>
        <v>0</v>
      </c>
      <c r="CU23" s="20">
        <f t="shared" si="38"/>
        <v>14</v>
      </c>
      <c r="CV23" s="17">
        <v>2</v>
      </c>
      <c r="CW23" s="17">
        <v>5</v>
      </c>
      <c r="CX23" s="17"/>
      <c r="CY23" s="17"/>
      <c r="CZ23" s="20">
        <f t="shared" si="39"/>
        <v>7</v>
      </c>
      <c r="DA23" s="20">
        <f t="shared" si="40"/>
        <v>0</v>
      </c>
      <c r="DB23" s="20">
        <f t="shared" si="41"/>
        <v>7</v>
      </c>
      <c r="DC23" s="17">
        <v>12</v>
      </c>
      <c r="DD23" s="17">
        <v>46</v>
      </c>
      <c r="DE23" s="17"/>
      <c r="DF23" s="17"/>
      <c r="DG23" s="20">
        <f t="shared" si="42"/>
        <v>58</v>
      </c>
      <c r="DH23" s="20">
        <f t="shared" si="43"/>
        <v>0</v>
      </c>
      <c r="DI23" s="20">
        <f t="shared" si="44"/>
        <v>58</v>
      </c>
      <c r="DJ23" s="20">
        <f t="shared" si="45"/>
        <v>199.5</v>
      </c>
      <c r="DK23" s="17">
        <v>2</v>
      </c>
      <c r="DL23" s="17">
        <v>7</v>
      </c>
      <c r="DM23" s="17"/>
      <c r="DN23" s="17"/>
      <c r="DO23" s="20">
        <f t="shared" si="46"/>
        <v>9</v>
      </c>
      <c r="DP23" s="20">
        <f t="shared" si="47"/>
        <v>0</v>
      </c>
      <c r="DQ23" s="20">
        <f t="shared" si="48"/>
        <v>9</v>
      </c>
      <c r="DR23" s="20" t="str">
        <f t="shared" si="49"/>
        <v>راسب</v>
      </c>
      <c r="DT23"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3" s="20" t="str">
        <f t="shared" si="51"/>
        <v>اللغة العربية واَدابها</v>
      </c>
      <c r="DW23" s="20" t="str">
        <f t="shared" si="52"/>
        <v>اللغة الإنجليزية</v>
      </c>
      <c r="DX23" s="20" t="str">
        <f t="shared" si="53"/>
        <v>الرياضيات العامة</v>
      </c>
      <c r="DY23" s="20" t="str">
        <f t="shared" si="54"/>
        <v xml:space="preserve"> الفيزياء العامة </v>
      </c>
      <c r="DZ23" s="20" t="str">
        <f t="shared" si="55"/>
        <v>الكيمياء</v>
      </c>
      <c r="EA23" s="20" t="str">
        <f t="shared" si="56"/>
        <v xml:space="preserve"> الدراسات الاجتماعية</v>
      </c>
      <c r="EB23" s="20" t="str">
        <f t="shared" si="57"/>
        <v>التربية الوطنية</v>
      </c>
      <c r="EC23" s="20" t="str">
        <f t="shared" si="58"/>
        <v>الحاسب الألى</v>
      </c>
      <c r="ED23" s="20" t="str">
        <f t="shared" si="59"/>
        <v xml:space="preserve"> الأمن الصناعى والسلامة المهنية</v>
      </c>
      <c r="EE23" s="20" t="str">
        <f t="shared" si="60"/>
        <v xml:space="preserve"> مبادئ الرسم الفنى</v>
      </c>
      <c r="EF23" s="20" t="str">
        <f t="shared" si="61"/>
        <v>تكنولوجيا العمليات وتطبيقاتها</v>
      </c>
      <c r="EG23" s="20" t="str">
        <f t="shared" si="62"/>
        <v>تكنولوجيا الخامات والمواد</v>
      </c>
      <c r="EH23" s="20" t="str">
        <f t="shared" si="63"/>
        <v xml:space="preserve"> تكنولوجيا المعدات والأجهزة</v>
      </c>
      <c r="EI23" s="20" t="str">
        <f t="shared" si="64"/>
        <v>مبادئ الكهرباء</v>
      </c>
      <c r="EJ23" s="20" t="str">
        <f t="shared" si="65"/>
        <v>التدريبات العملية</v>
      </c>
      <c r="EK23" s="20" t="str">
        <f t="shared" si="66"/>
        <v>التربية الدينية</v>
      </c>
      <c r="EL23" s="20">
        <f>IF(ROW($C$13)&gt;=COUNT(DV23:EK23),SUMPRODUCT(--(DV23:EK23:EK23&lt;&gt;"")),"")</f>
        <v>16</v>
      </c>
      <c r="EN23" s="8">
        <v>8</v>
      </c>
    </row>
    <row r="24" spans="1:144" ht="18.600000000000001" thickTop="1" thickBot="1" x14ac:dyDescent="0.35">
      <c r="B24" s="15">
        <v>12</v>
      </c>
      <c r="C24" s="38">
        <f>الاسماء!B198</f>
        <v>196</v>
      </c>
      <c r="D24" s="34" t="str">
        <f>الاسماء!C198</f>
        <v>ديفيد ايمن بديع جرجس‎</v>
      </c>
      <c r="E24" s="44">
        <v>1697</v>
      </c>
      <c r="F24" s="30"/>
      <c r="G24" s="40" t="str">
        <f>الاسماء!D198</f>
        <v>زخرفة وإعلان</v>
      </c>
      <c r="H24" s="41" t="str">
        <f>الاسماء!E198</f>
        <v>مسيحى</v>
      </c>
      <c r="I24" s="17">
        <v>3</v>
      </c>
      <c r="J24" s="17">
        <v>17</v>
      </c>
      <c r="K24" s="17"/>
      <c r="L24" s="17"/>
      <c r="M24" s="20">
        <f t="shared" si="0"/>
        <v>20</v>
      </c>
      <c r="N24" s="20">
        <f t="shared" si="1"/>
        <v>0</v>
      </c>
      <c r="O24" s="20">
        <f t="shared" si="2"/>
        <v>20</v>
      </c>
      <c r="P24" s="17">
        <v>2</v>
      </c>
      <c r="Q24" s="17">
        <v>8.5</v>
      </c>
      <c r="R24" s="17"/>
      <c r="S24" s="17"/>
      <c r="T24" s="20">
        <f t="shared" si="3"/>
        <v>10.5</v>
      </c>
      <c r="U24" s="20">
        <f t="shared" si="4"/>
        <v>0</v>
      </c>
      <c r="V24" s="20">
        <f t="shared" si="5"/>
        <v>10.5</v>
      </c>
      <c r="W24" s="17">
        <v>3</v>
      </c>
      <c r="X24" s="17">
        <v>5</v>
      </c>
      <c r="Y24" s="17"/>
      <c r="Z24" s="17"/>
      <c r="AA24" s="20">
        <f t="shared" si="6"/>
        <v>8</v>
      </c>
      <c r="AB24" s="20">
        <f t="shared" si="7"/>
        <v>0</v>
      </c>
      <c r="AC24" s="20">
        <f t="shared" si="8"/>
        <v>8</v>
      </c>
      <c r="AD24" s="17">
        <v>2</v>
      </c>
      <c r="AE24" s="17">
        <v>3.5</v>
      </c>
      <c r="AF24" s="17"/>
      <c r="AG24" s="17"/>
      <c r="AH24" s="20">
        <f t="shared" si="9"/>
        <v>5.5</v>
      </c>
      <c r="AI24" s="20">
        <f t="shared" si="10"/>
        <v>0</v>
      </c>
      <c r="AJ24" s="20">
        <f t="shared" si="11"/>
        <v>5.5</v>
      </c>
      <c r="AK24" s="17">
        <v>2</v>
      </c>
      <c r="AL24" s="17">
        <v>5</v>
      </c>
      <c r="AM24" s="17"/>
      <c r="AN24" s="17"/>
      <c r="AO24" s="20">
        <f t="shared" si="12"/>
        <v>7</v>
      </c>
      <c r="AP24" s="20">
        <f t="shared" si="13"/>
        <v>0</v>
      </c>
      <c r="AQ24" s="20">
        <f t="shared" si="14"/>
        <v>7</v>
      </c>
      <c r="AR24" s="17">
        <v>1</v>
      </c>
      <c r="AS24" s="17">
        <v>5.5</v>
      </c>
      <c r="AT24" s="17"/>
      <c r="AU24" s="17"/>
      <c r="AV24" s="20">
        <f t="shared" si="15"/>
        <v>6.5</v>
      </c>
      <c r="AW24" s="20">
        <f t="shared" si="16"/>
        <v>0</v>
      </c>
      <c r="AX24" s="20">
        <f t="shared" si="17"/>
        <v>6.5</v>
      </c>
      <c r="AY24" s="17">
        <v>2</v>
      </c>
      <c r="AZ24" s="17">
        <v>3</v>
      </c>
      <c r="BA24" s="17"/>
      <c r="BB24" s="17"/>
      <c r="BC24" s="20">
        <f t="shared" si="18"/>
        <v>5</v>
      </c>
      <c r="BD24" s="20">
        <f t="shared" si="19"/>
        <v>0</v>
      </c>
      <c r="BE24" s="20">
        <f t="shared" si="20"/>
        <v>5</v>
      </c>
      <c r="BF24" s="17">
        <v>2</v>
      </c>
      <c r="BG24" s="17">
        <v>5</v>
      </c>
      <c r="BH24" s="17"/>
      <c r="BI24" s="17"/>
      <c r="BJ24" s="20">
        <f t="shared" si="21"/>
        <v>7</v>
      </c>
      <c r="BK24" s="20">
        <f t="shared" si="22"/>
        <v>0</v>
      </c>
      <c r="BL24" s="20">
        <f t="shared" si="23"/>
        <v>7</v>
      </c>
      <c r="BM24" s="17">
        <v>2</v>
      </c>
      <c r="BN24" s="17">
        <v>4</v>
      </c>
      <c r="BO24" s="17"/>
      <c r="BP24" s="17"/>
      <c r="BQ24" s="20">
        <f t="shared" si="24"/>
        <v>6</v>
      </c>
      <c r="BR24" s="20">
        <f t="shared" si="25"/>
        <v>0</v>
      </c>
      <c r="BS24" s="20">
        <f t="shared" si="26"/>
        <v>6</v>
      </c>
      <c r="BT24" s="17">
        <v>8</v>
      </c>
      <c r="BU24" s="17">
        <v>25</v>
      </c>
      <c r="BV24" s="17"/>
      <c r="BW24" s="17"/>
      <c r="BX24" s="20">
        <f t="shared" si="27"/>
        <v>33</v>
      </c>
      <c r="BY24" s="20">
        <f t="shared" si="28"/>
        <v>0</v>
      </c>
      <c r="BZ24" s="20">
        <f t="shared" si="29"/>
        <v>33</v>
      </c>
      <c r="CA24" s="17">
        <v>5</v>
      </c>
      <c r="CB24" s="17">
        <v>14</v>
      </c>
      <c r="CC24" s="17"/>
      <c r="CD24" s="17"/>
      <c r="CE24" s="20">
        <f t="shared" si="30"/>
        <v>19</v>
      </c>
      <c r="CF24" s="20">
        <f t="shared" si="31"/>
        <v>0</v>
      </c>
      <c r="CG24" s="20">
        <f t="shared" si="32"/>
        <v>19</v>
      </c>
      <c r="CH24" s="17">
        <v>4</v>
      </c>
      <c r="CI24" s="17">
        <v>11</v>
      </c>
      <c r="CJ24" s="17"/>
      <c r="CK24" s="17"/>
      <c r="CL24" s="20">
        <f t="shared" si="33"/>
        <v>15</v>
      </c>
      <c r="CM24" s="20">
        <f t="shared" si="34"/>
        <v>0</v>
      </c>
      <c r="CN24" s="20">
        <f t="shared" si="35"/>
        <v>15</v>
      </c>
      <c r="CO24" s="17">
        <v>4</v>
      </c>
      <c r="CP24" s="17">
        <v>13</v>
      </c>
      <c r="CQ24" s="17"/>
      <c r="CR24" s="17"/>
      <c r="CS24" s="20">
        <f t="shared" si="36"/>
        <v>17</v>
      </c>
      <c r="CT24" s="20">
        <f t="shared" si="37"/>
        <v>0</v>
      </c>
      <c r="CU24" s="20">
        <f t="shared" si="38"/>
        <v>17</v>
      </c>
      <c r="CV24" s="17">
        <v>2</v>
      </c>
      <c r="CW24" s="17">
        <v>6</v>
      </c>
      <c r="CX24" s="17"/>
      <c r="CY24" s="17"/>
      <c r="CZ24" s="20">
        <f t="shared" si="39"/>
        <v>8</v>
      </c>
      <c r="DA24" s="20">
        <f t="shared" si="40"/>
        <v>0</v>
      </c>
      <c r="DB24" s="20">
        <f t="shared" si="41"/>
        <v>8</v>
      </c>
      <c r="DC24" s="17">
        <v>13</v>
      </c>
      <c r="DD24" s="17">
        <v>65</v>
      </c>
      <c r="DE24" s="17"/>
      <c r="DF24" s="17"/>
      <c r="DG24" s="20">
        <f t="shared" si="42"/>
        <v>78</v>
      </c>
      <c r="DH24" s="20">
        <f t="shared" si="43"/>
        <v>0</v>
      </c>
      <c r="DI24" s="20">
        <f t="shared" si="44"/>
        <v>78</v>
      </c>
      <c r="DJ24" s="20">
        <f t="shared" si="45"/>
        <v>240.5</v>
      </c>
      <c r="DK24" s="17">
        <v>2</v>
      </c>
      <c r="DL24" s="17">
        <v>7</v>
      </c>
      <c r="DM24" s="17"/>
      <c r="DN24" s="17"/>
      <c r="DO24" s="20">
        <f t="shared" si="46"/>
        <v>9</v>
      </c>
      <c r="DP24" s="20">
        <f t="shared" si="47"/>
        <v>0</v>
      </c>
      <c r="DQ24" s="20">
        <f t="shared" si="48"/>
        <v>9</v>
      </c>
      <c r="DR24" s="20" t="str">
        <f t="shared" si="49"/>
        <v>راسب</v>
      </c>
      <c r="DT24"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4" s="20" t="str">
        <f t="shared" si="51"/>
        <v>اللغة العربية واَدابها</v>
      </c>
      <c r="DW24" s="20" t="str">
        <f t="shared" si="52"/>
        <v>اللغة الإنجليزية</v>
      </c>
      <c r="DX24" s="20" t="str">
        <f t="shared" si="53"/>
        <v>الرياضيات العامة</v>
      </c>
      <c r="DY24" s="20" t="str">
        <f t="shared" si="54"/>
        <v xml:space="preserve"> الفيزياء العامة </v>
      </c>
      <c r="DZ24" s="20" t="str">
        <f t="shared" si="55"/>
        <v>الكيمياء</v>
      </c>
      <c r="EA24" s="20" t="str">
        <f t="shared" si="56"/>
        <v xml:space="preserve"> الدراسات الاجتماعية</v>
      </c>
      <c r="EB24" s="20" t="str">
        <f t="shared" si="57"/>
        <v>التربية الوطنية</v>
      </c>
      <c r="EC24" s="20" t="str">
        <f t="shared" si="58"/>
        <v>الحاسب الألى</v>
      </c>
      <c r="ED24" s="20" t="str">
        <f t="shared" si="59"/>
        <v xml:space="preserve"> الأمن الصناعى والسلامة المهنية</v>
      </c>
      <c r="EE24" s="20" t="str">
        <f t="shared" si="60"/>
        <v xml:space="preserve"> مبادئ الرسم الفنى</v>
      </c>
      <c r="EF24" s="20" t="str">
        <f t="shared" si="61"/>
        <v>تكنولوجيا العمليات وتطبيقاتها</v>
      </c>
      <c r="EG24" s="20" t="str">
        <f t="shared" si="62"/>
        <v>تكنولوجيا الخامات والمواد</v>
      </c>
      <c r="EH24" s="20" t="str">
        <f t="shared" si="63"/>
        <v xml:space="preserve"> تكنولوجيا المعدات والأجهزة</v>
      </c>
      <c r="EI24" s="20" t="str">
        <f t="shared" si="64"/>
        <v>مبادئ الكهرباء</v>
      </c>
      <c r="EJ24" s="20" t="str">
        <f t="shared" si="65"/>
        <v>التدريبات العملية</v>
      </c>
      <c r="EK24" s="20" t="str">
        <f t="shared" si="66"/>
        <v>التربية الدينية</v>
      </c>
      <c r="EL24" s="20">
        <f>IF(ROW($C$13)&gt;=COUNT(DV24:EK24),SUMPRODUCT(--(DV24:EK24:EK24&lt;&gt;"")),"")</f>
        <v>16</v>
      </c>
      <c r="EN24" s="8">
        <v>8.5</v>
      </c>
    </row>
    <row r="25" spans="1:144" ht="18.600000000000001" thickTop="1" thickBot="1" x14ac:dyDescent="0.35">
      <c r="A25" s="66"/>
      <c r="B25" s="15">
        <v>13</v>
      </c>
      <c r="C25" s="38">
        <f>الاسماء!B199</f>
        <v>197</v>
      </c>
      <c r="D25" s="34" t="str">
        <f>الاسماء!C199</f>
        <v>رومانى صموئل رشدى اسحق‎</v>
      </c>
      <c r="E25" s="44">
        <v>1696</v>
      </c>
      <c r="F25" s="30"/>
      <c r="G25" s="40" t="str">
        <f>الاسماء!D199</f>
        <v>زخرفة وإعلان</v>
      </c>
      <c r="H25" s="41" t="str">
        <f>الاسماء!E199</f>
        <v>مسيحى</v>
      </c>
      <c r="I25" s="65">
        <v>4</v>
      </c>
      <c r="J25" s="65"/>
      <c r="K25" s="65"/>
      <c r="L25" s="65"/>
      <c r="M25" s="68">
        <f t="shared" si="0"/>
        <v>4</v>
      </c>
      <c r="N25" s="68">
        <f t="shared" si="1"/>
        <v>0</v>
      </c>
      <c r="O25" s="68">
        <f t="shared" si="2"/>
        <v>4</v>
      </c>
      <c r="P25" s="65">
        <v>2</v>
      </c>
      <c r="Q25" s="65"/>
      <c r="R25" s="65"/>
      <c r="S25" s="17"/>
      <c r="T25" s="68">
        <f t="shared" si="3"/>
        <v>2</v>
      </c>
      <c r="U25" s="68">
        <f t="shared" si="4"/>
        <v>0</v>
      </c>
      <c r="V25" s="68">
        <f t="shared" si="5"/>
        <v>2</v>
      </c>
      <c r="W25" s="65">
        <v>2</v>
      </c>
      <c r="X25" s="65"/>
      <c r="Y25" s="65"/>
      <c r="Z25" s="65"/>
      <c r="AA25" s="68">
        <f t="shared" si="6"/>
        <v>2</v>
      </c>
      <c r="AB25" s="68">
        <f t="shared" si="7"/>
        <v>0</v>
      </c>
      <c r="AC25" s="20">
        <f t="shared" si="8"/>
        <v>2</v>
      </c>
      <c r="AD25" s="65">
        <v>0</v>
      </c>
      <c r="AE25" s="65"/>
      <c r="AF25" s="65"/>
      <c r="AG25" s="65"/>
      <c r="AH25" s="68">
        <f t="shared" si="9"/>
        <v>0</v>
      </c>
      <c r="AI25" s="68">
        <f t="shared" si="10"/>
        <v>0</v>
      </c>
      <c r="AJ25" s="68">
        <f t="shared" si="11"/>
        <v>0</v>
      </c>
      <c r="AK25" s="65">
        <v>1</v>
      </c>
      <c r="AL25" s="65"/>
      <c r="AM25" s="65"/>
      <c r="AN25" s="65"/>
      <c r="AO25" s="68">
        <f t="shared" si="12"/>
        <v>1</v>
      </c>
      <c r="AP25" s="68">
        <f t="shared" si="13"/>
        <v>0</v>
      </c>
      <c r="AQ25" s="68">
        <f t="shared" si="14"/>
        <v>1</v>
      </c>
      <c r="AR25" s="65">
        <v>1</v>
      </c>
      <c r="AS25" s="65"/>
      <c r="AT25" s="65"/>
      <c r="AU25" s="65"/>
      <c r="AV25" s="68">
        <f t="shared" si="15"/>
        <v>1</v>
      </c>
      <c r="AW25" s="68">
        <f t="shared" si="16"/>
        <v>0</v>
      </c>
      <c r="AX25" s="68">
        <f t="shared" si="17"/>
        <v>1</v>
      </c>
      <c r="AY25" s="65">
        <v>0</v>
      </c>
      <c r="AZ25" s="65"/>
      <c r="BA25" s="65"/>
      <c r="BB25" s="65"/>
      <c r="BC25" s="68">
        <f t="shared" si="18"/>
        <v>0</v>
      </c>
      <c r="BD25" s="68">
        <f t="shared" si="19"/>
        <v>0</v>
      </c>
      <c r="BE25" s="20">
        <f t="shared" si="20"/>
        <v>0</v>
      </c>
      <c r="BF25" s="65">
        <v>0</v>
      </c>
      <c r="BG25" s="65"/>
      <c r="BH25" s="65"/>
      <c r="BI25" s="65"/>
      <c r="BJ25" s="68">
        <f t="shared" si="21"/>
        <v>0</v>
      </c>
      <c r="BK25" s="68">
        <f t="shared" si="22"/>
        <v>0</v>
      </c>
      <c r="BL25" s="68">
        <f t="shared" si="23"/>
        <v>0</v>
      </c>
      <c r="BM25" s="65">
        <v>0</v>
      </c>
      <c r="BN25" s="65"/>
      <c r="BO25" s="65"/>
      <c r="BP25" s="65"/>
      <c r="BQ25" s="68">
        <f t="shared" si="24"/>
        <v>0</v>
      </c>
      <c r="BR25" s="68">
        <f t="shared" si="25"/>
        <v>0</v>
      </c>
      <c r="BS25" s="68">
        <f t="shared" si="26"/>
        <v>0</v>
      </c>
      <c r="BT25" s="65">
        <v>0</v>
      </c>
      <c r="BU25" s="65"/>
      <c r="BV25" s="65"/>
      <c r="BW25" s="65"/>
      <c r="BX25" s="68">
        <f t="shared" si="27"/>
        <v>0</v>
      </c>
      <c r="BY25" s="68">
        <f t="shared" si="28"/>
        <v>0</v>
      </c>
      <c r="BZ25" s="68">
        <f t="shared" si="29"/>
        <v>0</v>
      </c>
      <c r="CA25" s="65">
        <v>0</v>
      </c>
      <c r="CB25" s="65"/>
      <c r="CC25" s="65"/>
      <c r="CD25" s="65"/>
      <c r="CE25" s="68">
        <f t="shared" si="30"/>
        <v>0</v>
      </c>
      <c r="CF25" s="68">
        <f t="shared" si="31"/>
        <v>0</v>
      </c>
      <c r="CG25" s="20">
        <f t="shared" si="32"/>
        <v>0</v>
      </c>
      <c r="CH25" s="65">
        <v>0</v>
      </c>
      <c r="CI25" s="65"/>
      <c r="CJ25" s="65"/>
      <c r="CK25" s="65"/>
      <c r="CL25" s="68">
        <f t="shared" si="33"/>
        <v>0</v>
      </c>
      <c r="CM25" s="68">
        <f t="shared" si="34"/>
        <v>0</v>
      </c>
      <c r="CN25" s="68">
        <f t="shared" si="35"/>
        <v>0</v>
      </c>
      <c r="CO25" s="65">
        <v>0</v>
      </c>
      <c r="CP25" s="65"/>
      <c r="CQ25" s="65"/>
      <c r="CR25" s="65"/>
      <c r="CS25" s="68">
        <f t="shared" si="36"/>
        <v>0</v>
      </c>
      <c r="CT25" s="68">
        <f t="shared" si="37"/>
        <v>0</v>
      </c>
      <c r="CU25" s="68">
        <f t="shared" si="38"/>
        <v>0</v>
      </c>
      <c r="CV25" s="65">
        <v>0</v>
      </c>
      <c r="CW25" s="65"/>
      <c r="CX25" s="65"/>
      <c r="CY25" s="65"/>
      <c r="CZ25" s="68">
        <f t="shared" si="39"/>
        <v>0</v>
      </c>
      <c r="DA25" s="68">
        <f t="shared" si="40"/>
        <v>0</v>
      </c>
      <c r="DB25" s="68">
        <f t="shared" si="41"/>
        <v>0</v>
      </c>
      <c r="DC25" s="65">
        <v>0</v>
      </c>
      <c r="DD25" s="65" t="s">
        <v>94</v>
      </c>
      <c r="DE25" s="65"/>
      <c r="DF25" s="65"/>
      <c r="DG25" s="68">
        <f t="shared" si="42"/>
        <v>0</v>
      </c>
      <c r="DH25" s="68">
        <f t="shared" si="43"/>
        <v>0</v>
      </c>
      <c r="DI25" s="68">
        <f t="shared" si="44"/>
        <v>0</v>
      </c>
      <c r="DJ25" s="68">
        <f t="shared" si="45"/>
        <v>10</v>
      </c>
      <c r="DK25" s="65">
        <v>2</v>
      </c>
      <c r="DL25" s="65"/>
      <c r="DM25" s="65"/>
      <c r="DN25" s="17"/>
      <c r="DO25" s="68">
        <f t="shared" si="46"/>
        <v>2</v>
      </c>
      <c r="DP25" s="68">
        <f t="shared" si="47"/>
        <v>0</v>
      </c>
      <c r="DQ25" s="20">
        <f t="shared" si="48"/>
        <v>2</v>
      </c>
      <c r="DR25" s="20" t="str">
        <f t="shared" si="49"/>
        <v>راسب</v>
      </c>
      <c r="DT25"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5" s="20" t="str">
        <f t="shared" si="51"/>
        <v>اللغة العربية واَدابها</v>
      </c>
      <c r="DW25" s="20" t="str">
        <f t="shared" si="52"/>
        <v>اللغة الإنجليزية</v>
      </c>
      <c r="DX25" s="20" t="str">
        <f t="shared" si="53"/>
        <v>الرياضيات العامة</v>
      </c>
      <c r="DY25" s="20" t="str">
        <f t="shared" si="54"/>
        <v xml:space="preserve"> الفيزياء العامة </v>
      </c>
      <c r="DZ25" s="20" t="str">
        <f t="shared" si="55"/>
        <v>الكيمياء</v>
      </c>
      <c r="EA25" s="20" t="str">
        <f t="shared" si="56"/>
        <v xml:space="preserve"> الدراسات الاجتماعية</v>
      </c>
      <c r="EB25" s="20" t="str">
        <f t="shared" si="57"/>
        <v>التربية الوطنية</v>
      </c>
      <c r="EC25" s="20" t="str">
        <f t="shared" si="58"/>
        <v>الحاسب الألى</v>
      </c>
      <c r="ED25" s="20" t="str">
        <f t="shared" si="59"/>
        <v xml:space="preserve"> الأمن الصناعى والسلامة المهنية</v>
      </c>
      <c r="EE25" s="20" t="str">
        <f t="shared" si="60"/>
        <v xml:space="preserve"> مبادئ الرسم الفنى</v>
      </c>
      <c r="EF25" s="20" t="str">
        <f t="shared" si="61"/>
        <v>تكنولوجيا العمليات وتطبيقاتها</v>
      </c>
      <c r="EG25" s="20" t="str">
        <f t="shared" si="62"/>
        <v>تكنولوجيا الخامات والمواد</v>
      </c>
      <c r="EH25" s="20" t="str">
        <f t="shared" si="63"/>
        <v xml:space="preserve"> تكنولوجيا المعدات والأجهزة</v>
      </c>
      <c r="EI25" s="20" t="str">
        <f t="shared" si="64"/>
        <v>مبادئ الكهرباء</v>
      </c>
      <c r="EJ25" s="20" t="str">
        <f t="shared" si="65"/>
        <v>التدريبات العملية</v>
      </c>
      <c r="EK25" s="20" t="str">
        <f t="shared" si="66"/>
        <v>التربية الدينية</v>
      </c>
      <c r="EL25" s="20">
        <f>IF(ROW($C$13)&gt;=COUNT(DV25:EK25),SUMPRODUCT(--(DV25:EK25:EK25&lt;&gt;"")),"")</f>
        <v>16</v>
      </c>
      <c r="EN25" s="8">
        <v>9</v>
      </c>
    </row>
    <row r="26" spans="1:144" ht="18.600000000000001" thickTop="1" thickBot="1" x14ac:dyDescent="0.35">
      <c r="B26" s="15">
        <v>14</v>
      </c>
      <c r="C26" s="38">
        <f>الاسماء!B200</f>
        <v>198</v>
      </c>
      <c r="D26" s="34" t="str">
        <f>الاسماء!C200</f>
        <v>سعد ابو الفضل سعد ابو الفضل‎</v>
      </c>
      <c r="E26" s="44">
        <v>1695</v>
      </c>
      <c r="F26" s="30"/>
      <c r="G26" s="40" t="str">
        <f>الاسماء!D200</f>
        <v>زخرفة وإعلان</v>
      </c>
      <c r="H26" s="41" t="str">
        <f>الاسماء!E200</f>
        <v>مسلم</v>
      </c>
      <c r="I26" s="17">
        <v>3</v>
      </c>
      <c r="J26" s="17">
        <v>16</v>
      </c>
      <c r="K26" s="17"/>
      <c r="L26" s="17"/>
      <c r="M26" s="20">
        <f t="shared" si="0"/>
        <v>19</v>
      </c>
      <c r="N26" s="20">
        <f t="shared" si="1"/>
        <v>0</v>
      </c>
      <c r="O26" s="20">
        <f t="shared" si="2"/>
        <v>19</v>
      </c>
      <c r="P26" s="17">
        <v>2</v>
      </c>
      <c r="Q26" s="17">
        <v>8.5</v>
      </c>
      <c r="R26" s="17"/>
      <c r="S26" s="17"/>
      <c r="T26" s="20">
        <f t="shared" si="3"/>
        <v>10.5</v>
      </c>
      <c r="U26" s="20">
        <f t="shared" si="4"/>
        <v>0</v>
      </c>
      <c r="V26" s="20">
        <f t="shared" si="5"/>
        <v>10.5</v>
      </c>
      <c r="W26" s="17">
        <v>2</v>
      </c>
      <c r="X26" s="17">
        <v>5</v>
      </c>
      <c r="Y26" s="17"/>
      <c r="Z26" s="17"/>
      <c r="AA26" s="20">
        <f t="shared" si="6"/>
        <v>7</v>
      </c>
      <c r="AB26" s="20">
        <f t="shared" si="7"/>
        <v>0</v>
      </c>
      <c r="AC26" s="20">
        <f t="shared" si="8"/>
        <v>7</v>
      </c>
      <c r="AD26" s="17">
        <v>1</v>
      </c>
      <c r="AE26" s="17">
        <v>3.5</v>
      </c>
      <c r="AF26" s="17"/>
      <c r="AG26" s="17"/>
      <c r="AH26" s="20">
        <f t="shared" si="9"/>
        <v>4.5</v>
      </c>
      <c r="AI26" s="20">
        <f t="shared" si="10"/>
        <v>0</v>
      </c>
      <c r="AJ26" s="20">
        <f t="shared" si="11"/>
        <v>4.5</v>
      </c>
      <c r="AK26" s="17">
        <v>1</v>
      </c>
      <c r="AL26" s="17">
        <v>4.5</v>
      </c>
      <c r="AM26" s="17"/>
      <c r="AN26" s="17"/>
      <c r="AO26" s="20">
        <f t="shared" si="12"/>
        <v>5.5</v>
      </c>
      <c r="AP26" s="20">
        <f t="shared" si="13"/>
        <v>0</v>
      </c>
      <c r="AQ26" s="20">
        <f t="shared" si="14"/>
        <v>5.5</v>
      </c>
      <c r="AR26" s="17">
        <v>2</v>
      </c>
      <c r="AS26" s="17">
        <v>5.5</v>
      </c>
      <c r="AT26" s="17"/>
      <c r="AU26" s="17"/>
      <c r="AV26" s="20">
        <f t="shared" si="15"/>
        <v>7.5</v>
      </c>
      <c r="AW26" s="20">
        <f t="shared" si="16"/>
        <v>0</v>
      </c>
      <c r="AX26" s="20">
        <f t="shared" si="17"/>
        <v>7.5</v>
      </c>
      <c r="AY26" s="17">
        <v>0.5</v>
      </c>
      <c r="AZ26" s="17">
        <v>4</v>
      </c>
      <c r="BA26" s="17"/>
      <c r="BB26" s="17"/>
      <c r="BC26" s="20">
        <f t="shared" si="18"/>
        <v>4.5</v>
      </c>
      <c r="BD26" s="20">
        <f t="shared" si="19"/>
        <v>0</v>
      </c>
      <c r="BE26" s="20">
        <f t="shared" si="20"/>
        <v>4.5</v>
      </c>
      <c r="BF26" s="17">
        <v>2</v>
      </c>
      <c r="BG26" s="17">
        <v>5</v>
      </c>
      <c r="BH26" s="17"/>
      <c r="BI26" s="17"/>
      <c r="BJ26" s="20">
        <f t="shared" si="21"/>
        <v>7</v>
      </c>
      <c r="BK26" s="20">
        <f t="shared" si="22"/>
        <v>0</v>
      </c>
      <c r="BL26" s="20">
        <f t="shared" si="23"/>
        <v>7</v>
      </c>
      <c r="BM26" s="17">
        <v>2</v>
      </c>
      <c r="BN26" s="17">
        <v>4</v>
      </c>
      <c r="BO26" s="17"/>
      <c r="BP26" s="17"/>
      <c r="BQ26" s="20">
        <f t="shared" si="24"/>
        <v>6</v>
      </c>
      <c r="BR26" s="20">
        <f t="shared" si="25"/>
        <v>0</v>
      </c>
      <c r="BS26" s="20">
        <f t="shared" si="26"/>
        <v>6</v>
      </c>
      <c r="BT26" s="17">
        <v>8</v>
      </c>
      <c r="BU26" s="17">
        <v>22</v>
      </c>
      <c r="BV26" s="17"/>
      <c r="BW26" s="17"/>
      <c r="BX26" s="20">
        <f t="shared" si="27"/>
        <v>30</v>
      </c>
      <c r="BY26" s="20">
        <f t="shared" si="28"/>
        <v>0</v>
      </c>
      <c r="BZ26" s="20">
        <f t="shared" si="29"/>
        <v>30</v>
      </c>
      <c r="CA26" s="17">
        <v>5</v>
      </c>
      <c r="CB26" s="17">
        <v>11</v>
      </c>
      <c r="CC26" s="17"/>
      <c r="CD26" s="17"/>
      <c r="CE26" s="20">
        <f t="shared" si="30"/>
        <v>16</v>
      </c>
      <c r="CF26" s="20">
        <f t="shared" si="31"/>
        <v>0</v>
      </c>
      <c r="CG26" s="20">
        <f t="shared" si="32"/>
        <v>16</v>
      </c>
      <c r="CH26" s="17">
        <v>4</v>
      </c>
      <c r="CI26" s="17">
        <v>9</v>
      </c>
      <c r="CJ26" s="17"/>
      <c r="CK26" s="17"/>
      <c r="CL26" s="20">
        <f t="shared" si="33"/>
        <v>13</v>
      </c>
      <c r="CM26" s="20">
        <f t="shared" si="34"/>
        <v>0</v>
      </c>
      <c r="CN26" s="20">
        <f t="shared" si="35"/>
        <v>13</v>
      </c>
      <c r="CO26" s="17">
        <v>4</v>
      </c>
      <c r="CP26" s="17">
        <v>9</v>
      </c>
      <c r="CQ26" s="17"/>
      <c r="CR26" s="17"/>
      <c r="CS26" s="20">
        <f t="shared" si="36"/>
        <v>13</v>
      </c>
      <c r="CT26" s="20">
        <f t="shared" si="37"/>
        <v>0</v>
      </c>
      <c r="CU26" s="20">
        <f t="shared" si="38"/>
        <v>13</v>
      </c>
      <c r="CV26" s="17">
        <v>2</v>
      </c>
      <c r="CW26" s="17">
        <v>5</v>
      </c>
      <c r="CX26" s="17"/>
      <c r="CY26" s="17"/>
      <c r="CZ26" s="20">
        <f t="shared" si="39"/>
        <v>7</v>
      </c>
      <c r="DA26" s="20">
        <f t="shared" si="40"/>
        <v>0</v>
      </c>
      <c r="DB26" s="20">
        <f t="shared" si="41"/>
        <v>7</v>
      </c>
      <c r="DC26" s="17">
        <v>12</v>
      </c>
      <c r="DD26" s="17">
        <v>48</v>
      </c>
      <c r="DE26" s="17"/>
      <c r="DF26" s="17"/>
      <c r="DG26" s="20">
        <f t="shared" si="42"/>
        <v>60</v>
      </c>
      <c r="DH26" s="20">
        <f t="shared" si="43"/>
        <v>0</v>
      </c>
      <c r="DI26" s="20">
        <f t="shared" si="44"/>
        <v>60</v>
      </c>
      <c r="DJ26" s="20">
        <f t="shared" si="45"/>
        <v>206</v>
      </c>
      <c r="DK26" s="17">
        <v>2</v>
      </c>
      <c r="DL26" s="17">
        <v>7</v>
      </c>
      <c r="DM26" s="17"/>
      <c r="DN26" s="17"/>
      <c r="DO26" s="20">
        <f t="shared" si="46"/>
        <v>9</v>
      </c>
      <c r="DP26" s="20">
        <f t="shared" si="47"/>
        <v>0</v>
      </c>
      <c r="DQ26" s="20">
        <f t="shared" si="48"/>
        <v>9</v>
      </c>
      <c r="DR26" s="20" t="str">
        <f t="shared" si="49"/>
        <v>راسب</v>
      </c>
      <c r="DT26"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6" s="20" t="str">
        <f t="shared" si="51"/>
        <v>اللغة العربية واَدابها</v>
      </c>
      <c r="DW26" s="20" t="str">
        <f t="shared" si="52"/>
        <v>اللغة الإنجليزية</v>
      </c>
      <c r="DX26" s="20" t="str">
        <f t="shared" si="53"/>
        <v>الرياضيات العامة</v>
      </c>
      <c r="DY26" s="20" t="str">
        <f t="shared" si="54"/>
        <v xml:space="preserve"> الفيزياء العامة </v>
      </c>
      <c r="DZ26" s="20" t="str">
        <f t="shared" si="55"/>
        <v>الكيمياء</v>
      </c>
      <c r="EA26" s="20" t="str">
        <f t="shared" si="56"/>
        <v xml:space="preserve"> الدراسات الاجتماعية</v>
      </c>
      <c r="EB26" s="20" t="str">
        <f t="shared" si="57"/>
        <v>التربية الوطنية</v>
      </c>
      <c r="EC26" s="20" t="str">
        <f t="shared" si="58"/>
        <v>الحاسب الألى</v>
      </c>
      <c r="ED26" s="20" t="str">
        <f t="shared" si="59"/>
        <v xml:space="preserve"> الأمن الصناعى والسلامة المهنية</v>
      </c>
      <c r="EE26" s="20" t="str">
        <f t="shared" si="60"/>
        <v xml:space="preserve"> مبادئ الرسم الفنى</v>
      </c>
      <c r="EF26" s="20" t="str">
        <f t="shared" si="61"/>
        <v>تكنولوجيا العمليات وتطبيقاتها</v>
      </c>
      <c r="EG26" s="20" t="str">
        <f t="shared" si="62"/>
        <v>تكنولوجيا الخامات والمواد</v>
      </c>
      <c r="EH26" s="20" t="str">
        <f t="shared" si="63"/>
        <v xml:space="preserve"> تكنولوجيا المعدات والأجهزة</v>
      </c>
      <c r="EI26" s="20" t="str">
        <f t="shared" si="64"/>
        <v>مبادئ الكهرباء</v>
      </c>
      <c r="EJ26" s="20" t="str">
        <f t="shared" si="65"/>
        <v>التدريبات العملية</v>
      </c>
      <c r="EK26" s="20" t="str">
        <f t="shared" si="66"/>
        <v>التربية الدينية</v>
      </c>
      <c r="EL26" s="20">
        <f>IF(ROW($C$13)&gt;=COUNT(DV26:EK26),SUMPRODUCT(--(DV26:EK26:EK26&lt;&gt;"")),"")</f>
        <v>16</v>
      </c>
      <c r="EN26" s="8">
        <v>9.5</v>
      </c>
    </row>
    <row r="27" spans="1:144" ht="18.600000000000001" thickTop="1" thickBot="1" x14ac:dyDescent="0.35">
      <c r="B27" s="15">
        <v>15</v>
      </c>
      <c r="C27" s="38">
        <f>الاسماء!B201</f>
        <v>199</v>
      </c>
      <c r="D27" s="34" t="str">
        <f>الاسماء!C201</f>
        <v>سيف الدين احمد اياتى محمد‎</v>
      </c>
      <c r="E27" s="44">
        <v>1694</v>
      </c>
      <c r="F27" s="30"/>
      <c r="G27" s="40" t="str">
        <f>الاسماء!D201</f>
        <v>زخرفة وإعلان</v>
      </c>
      <c r="H27" s="41" t="str">
        <f>الاسماء!E201</f>
        <v>مسلم</v>
      </c>
      <c r="I27" s="17">
        <v>3</v>
      </c>
      <c r="J27" s="17">
        <v>16.5</v>
      </c>
      <c r="K27" s="17"/>
      <c r="L27" s="17"/>
      <c r="M27" s="20">
        <f t="shared" si="0"/>
        <v>19.5</v>
      </c>
      <c r="N27" s="20">
        <f t="shared" si="1"/>
        <v>0</v>
      </c>
      <c r="O27" s="20">
        <f t="shared" si="2"/>
        <v>19.5</v>
      </c>
      <c r="P27" s="17">
        <v>2</v>
      </c>
      <c r="Q27" s="17">
        <v>8</v>
      </c>
      <c r="R27" s="17"/>
      <c r="S27" s="17"/>
      <c r="T27" s="20">
        <f t="shared" si="3"/>
        <v>10</v>
      </c>
      <c r="U27" s="20">
        <f t="shared" si="4"/>
        <v>0</v>
      </c>
      <c r="V27" s="20">
        <f t="shared" si="5"/>
        <v>10</v>
      </c>
      <c r="W27" s="17">
        <v>2</v>
      </c>
      <c r="X27" s="17">
        <v>8</v>
      </c>
      <c r="Y27" s="17"/>
      <c r="Z27" s="17"/>
      <c r="AA27" s="20">
        <f t="shared" si="6"/>
        <v>10</v>
      </c>
      <c r="AB27" s="20">
        <f t="shared" si="7"/>
        <v>0</v>
      </c>
      <c r="AC27" s="20">
        <f t="shared" si="8"/>
        <v>10</v>
      </c>
      <c r="AD27" s="17">
        <v>1</v>
      </c>
      <c r="AE27" s="17">
        <v>6.5</v>
      </c>
      <c r="AF27" s="17"/>
      <c r="AG27" s="17"/>
      <c r="AH27" s="20">
        <f t="shared" si="9"/>
        <v>7.5</v>
      </c>
      <c r="AI27" s="20">
        <f t="shared" si="10"/>
        <v>0</v>
      </c>
      <c r="AJ27" s="20">
        <f t="shared" si="11"/>
        <v>7.5</v>
      </c>
      <c r="AK27" s="17">
        <v>1</v>
      </c>
      <c r="AL27" s="17">
        <v>4</v>
      </c>
      <c r="AM27" s="17"/>
      <c r="AN27" s="17"/>
      <c r="AO27" s="20">
        <f t="shared" si="12"/>
        <v>5</v>
      </c>
      <c r="AP27" s="20">
        <f t="shared" si="13"/>
        <v>0</v>
      </c>
      <c r="AQ27" s="20">
        <f t="shared" si="14"/>
        <v>5</v>
      </c>
      <c r="AR27" s="17">
        <v>1</v>
      </c>
      <c r="AS27" s="17">
        <v>4.5</v>
      </c>
      <c r="AT27" s="17"/>
      <c r="AU27" s="17"/>
      <c r="AV27" s="20">
        <f t="shared" si="15"/>
        <v>5.5</v>
      </c>
      <c r="AW27" s="20">
        <f t="shared" si="16"/>
        <v>0</v>
      </c>
      <c r="AX27" s="20">
        <f t="shared" si="17"/>
        <v>5.5</v>
      </c>
      <c r="AY27" s="17">
        <v>1.5</v>
      </c>
      <c r="AZ27" s="17" t="s">
        <v>94</v>
      </c>
      <c r="BA27" s="17"/>
      <c r="BB27" s="17"/>
      <c r="BC27" s="20">
        <f t="shared" si="18"/>
        <v>1.5</v>
      </c>
      <c r="BD27" s="20">
        <f t="shared" si="19"/>
        <v>0</v>
      </c>
      <c r="BE27" s="20">
        <f t="shared" si="20"/>
        <v>1.5</v>
      </c>
      <c r="BF27" s="17">
        <v>2</v>
      </c>
      <c r="BG27" s="17">
        <v>5</v>
      </c>
      <c r="BH27" s="17"/>
      <c r="BI27" s="17"/>
      <c r="BJ27" s="20">
        <f t="shared" si="21"/>
        <v>7</v>
      </c>
      <c r="BK27" s="20">
        <f t="shared" si="22"/>
        <v>0</v>
      </c>
      <c r="BL27" s="20">
        <f t="shared" si="23"/>
        <v>7</v>
      </c>
      <c r="BM27" s="17">
        <v>2</v>
      </c>
      <c r="BN27" s="17">
        <v>4</v>
      </c>
      <c r="BO27" s="17"/>
      <c r="BP27" s="17"/>
      <c r="BQ27" s="20">
        <f t="shared" si="24"/>
        <v>6</v>
      </c>
      <c r="BR27" s="20">
        <f t="shared" si="25"/>
        <v>0</v>
      </c>
      <c r="BS27" s="20">
        <f t="shared" si="26"/>
        <v>6</v>
      </c>
      <c r="BT27" s="17">
        <v>8</v>
      </c>
      <c r="BU27" s="17">
        <v>21</v>
      </c>
      <c r="BV27" s="17"/>
      <c r="BW27" s="17"/>
      <c r="BX27" s="20">
        <f t="shared" si="27"/>
        <v>29</v>
      </c>
      <c r="BY27" s="20">
        <f t="shared" si="28"/>
        <v>0</v>
      </c>
      <c r="BZ27" s="20">
        <f t="shared" si="29"/>
        <v>29</v>
      </c>
      <c r="CA27" s="17">
        <v>5</v>
      </c>
      <c r="CB27" s="17">
        <v>10</v>
      </c>
      <c r="CC27" s="17"/>
      <c r="CD27" s="17"/>
      <c r="CE27" s="20">
        <f t="shared" si="30"/>
        <v>15</v>
      </c>
      <c r="CF27" s="20">
        <f t="shared" si="31"/>
        <v>0</v>
      </c>
      <c r="CG27" s="20">
        <f t="shared" si="32"/>
        <v>15</v>
      </c>
      <c r="CH27" s="17">
        <v>4</v>
      </c>
      <c r="CI27" s="17">
        <v>9</v>
      </c>
      <c r="CJ27" s="17"/>
      <c r="CK27" s="17"/>
      <c r="CL27" s="20">
        <f t="shared" si="33"/>
        <v>13</v>
      </c>
      <c r="CM27" s="20">
        <f t="shared" si="34"/>
        <v>0</v>
      </c>
      <c r="CN27" s="20">
        <f t="shared" si="35"/>
        <v>13</v>
      </c>
      <c r="CO27" s="17">
        <v>4</v>
      </c>
      <c r="CP27" s="17">
        <v>11</v>
      </c>
      <c r="CQ27" s="17"/>
      <c r="CR27" s="17"/>
      <c r="CS27" s="20">
        <f t="shared" si="36"/>
        <v>15</v>
      </c>
      <c r="CT27" s="20">
        <f t="shared" si="37"/>
        <v>0</v>
      </c>
      <c r="CU27" s="20">
        <f t="shared" si="38"/>
        <v>15</v>
      </c>
      <c r="CV27" s="17">
        <v>2</v>
      </c>
      <c r="CW27" s="17">
        <v>4</v>
      </c>
      <c r="CX27" s="17"/>
      <c r="CY27" s="17"/>
      <c r="CZ27" s="20">
        <f t="shared" si="39"/>
        <v>6</v>
      </c>
      <c r="DA27" s="20">
        <f t="shared" si="40"/>
        <v>0</v>
      </c>
      <c r="DB27" s="20">
        <f t="shared" si="41"/>
        <v>6</v>
      </c>
      <c r="DC27" s="17">
        <v>12</v>
      </c>
      <c r="DD27" s="17">
        <v>65</v>
      </c>
      <c r="DE27" s="17"/>
      <c r="DF27" s="17"/>
      <c r="DG27" s="20">
        <f t="shared" si="42"/>
        <v>77</v>
      </c>
      <c r="DH27" s="20">
        <f t="shared" si="43"/>
        <v>0</v>
      </c>
      <c r="DI27" s="20">
        <f t="shared" si="44"/>
        <v>77</v>
      </c>
      <c r="DJ27" s="20">
        <f t="shared" si="45"/>
        <v>225.5</v>
      </c>
      <c r="DK27" s="17">
        <v>2</v>
      </c>
      <c r="DL27" s="17">
        <v>7</v>
      </c>
      <c r="DM27" s="17"/>
      <c r="DN27" s="17"/>
      <c r="DO27" s="20">
        <f t="shared" si="46"/>
        <v>9</v>
      </c>
      <c r="DP27" s="20">
        <f t="shared" si="47"/>
        <v>0</v>
      </c>
      <c r="DQ27" s="20">
        <f t="shared" si="48"/>
        <v>9</v>
      </c>
      <c r="DR27" s="20" t="str">
        <f t="shared" si="49"/>
        <v>راسب</v>
      </c>
      <c r="DT27"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7" s="20" t="str">
        <f t="shared" si="51"/>
        <v>اللغة العربية واَدابها</v>
      </c>
      <c r="DW27" s="20" t="str">
        <f t="shared" si="52"/>
        <v>اللغة الإنجليزية</v>
      </c>
      <c r="DX27" s="20" t="str">
        <f t="shared" si="53"/>
        <v>الرياضيات العامة</v>
      </c>
      <c r="DY27" s="20" t="str">
        <f t="shared" si="54"/>
        <v xml:space="preserve"> الفيزياء العامة </v>
      </c>
      <c r="DZ27" s="20" t="str">
        <f t="shared" si="55"/>
        <v>الكيمياء</v>
      </c>
      <c r="EA27" s="20" t="str">
        <f t="shared" si="56"/>
        <v xml:space="preserve"> الدراسات الاجتماعية</v>
      </c>
      <c r="EB27" s="20" t="str">
        <f t="shared" si="57"/>
        <v>التربية الوطنية</v>
      </c>
      <c r="EC27" s="20" t="str">
        <f t="shared" si="58"/>
        <v>الحاسب الألى</v>
      </c>
      <c r="ED27" s="20" t="str">
        <f t="shared" si="59"/>
        <v xml:space="preserve"> الأمن الصناعى والسلامة المهنية</v>
      </c>
      <c r="EE27" s="20" t="str">
        <f t="shared" si="60"/>
        <v xml:space="preserve"> مبادئ الرسم الفنى</v>
      </c>
      <c r="EF27" s="20" t="str">
        <f t="shared" si="61"/>
        <v>تكنولوجيا العمليات وتطبيقاتها</v>
      </c>
      <c r="EG27" s="20" t="str">
        <f t="shared" si="62"/>
        <v>تكنولوجيا الخامات والمواد</v>
      </c>
      <c r="EH27" s="20" t="str">
        <f t="shared" si="63"/>
        <v xml:space="preserve"> تكنولوجيا المعدات والأجهزة</v>
      </c>
      <c r="EI27" s="20" t="str">
        <f t="shared" si="64"/>
        <v>مبادئ الكهرباء</v>
      </c>
      <c r="EJ27" s="20" t="str">
        <f t="shared" si="65"/>
        <v>التدريبات العملية</v>
      </c>
      <c r="EK27" s="20" t="str">
        <f t="shared" si="66"/>
        <v>التربية الدينية</v>
      </c>
      <c r="EL27" s="20">
        <f>IF(ROW($C$13)&gt;=COUNT(DV27:EK27),SUMPRODUCT(--(DV27:EK27:EK27&lt;&gt;"")),"")</f>
        <v>16</v>
      </c>
      <c r="EN27" s="8">
        <v>10</v>
      </c>
    </row>
    <row r="28" spans="1:144" ht="18.600000000000001" thickTop="1" thickBot="1" x14ac:dyDescent="0.35">
      <c r="B28" s="15">
        <v>16</v>
      </c>
      <c r="C28" s="38">
        <f>الاسماء!B202</f>
        <v>200</v>
      </c>
      <c r="D28" s="34" t="str">
        <f>الاسماء!C202</f>
        <v>شهاب محمد احمد محمد‎</v>
      </c>
      <c r="E28" s="44">
        <v>1693</v>
      </c>
      <c r="F28" s="30"/>
      <c r="G28" s="40" t="str">
        <f>الاسماء!D202</f>
        <v>زخرفة وإعلان</v>
      </c>
      <c r="H28" s="41" t="str">
        <f>الاسماء!E202</f>
        <v>مسلم</v>
      </c>
      <c r="I28" s="17">
        <v>3</v>
      </c>
      <c r="J28" s="17">
        <v>16.5</v>
      </c>
      <c r="K28" s="17"/>
      <c r="L28" s="17"/>
      <c r="M28" s="20">
        <f t="shared" si="0"/>
        <v>19.5</v>
      </c>
      <c r="N28" s="20">
        <f t="shared" si="1"/>
        <v>0</v>
      </c>
      <c r="O28" s="20">
        <f t="shared" si="2"/>
        <v>19.5</v>
      </c>
      <c r="P28" s="17">
        <v>2</v>
      </c>
      <c r="Q28" s="17">
        <v>7</v>
      </c>
      <c r="R28" s="17"/>
      <c r="S28" s="17"/>
      <c r="T28" s="20">
        <f t="shared" si="3"/>
        <v>9</v>
      </c>
      <c r="U28" s="20">
        <f t="shared" si="4"/>
        <v>0</v>
      </c>
      <c r="V28" s="20">
        <f t="shared" si="5"/>
        <v>9</v>
      </c>
      <c r="W28" s="17">
        <v>3</v>
      </c>
      <c r="X28" s="17">
        <v>6</v>
      </c>
      <c r="Y28" s="17"/>
      <c r="Z28" s="17"/>
      <c r="AA28" s="20">
        <f t="shared" si="6"/>
        <v>9</v>
      </c>
      <c r="AB28" s="20">
        <f t="shared" si="7"/>
        <v>0</v>
      </c>
      <c r="AC28" s="20">
        <f t="shared" si="8"/>
        <v>9</v>
      </c>
      <c r="AD28" s="17">
        <v>0</v>
      </c>
      <c r="AE28" s="17">
        <v>4</v>
      </c>
      <c r="AF28" s="17"/>
      <c r="AG28" s="17"/>
      <c r="AH28" s="20">
        <f t="shared" si="9"/>
        <v>4</v>
      </c>
      <c r="AI28" s="20">
        <f t="shared" si="10"/>
        <v>0</v>
      </c>
      <c r="AJ28" s="20">
        <f t="shared" si="11"/>
        <v>4</v>
      </c>
      <c r="AK28" s="17">
        <v>2</v>
      </c>
      <c r="AL28" s="17">
        <v>3.5</v>
      </c>
      <c r="AM28" s="17"/>
      <c r="AN28" s="17"/>
      <c r="AO28" s="20">
        <f t="shared" si="12"/>
        <v>5.5</v>
      </c>
      <c r="AP28" s="20">
        <f t="shared" si="13"/>
        <v>0</v>
      </c>
      <c r="AQ28" s="20">
        <f t="shared" si="14"/>
        <v>5.5</v>
      </c>
      <c r="AR28" s="17">
        <v>1</v>
      </c>
      <c r="AS28" s="17">
        <v>5</v>
      </c>
      <c r="AT28" s="17"/>
      <c r="AU28" s="17"/>
      <c r="AV28" s="20">
        <f t="shared" si="15"/>
        <v>6</v>
      </c>
      <c r="AW28" s="20">
        <f t="shared" si="16"/>
        <v>0</v>
      </c>
      <c r="AX28" s="20">
        <f t="shared" si="17"/>
        <v>6</v>
      </c>
      <c r="AY28" s="17">
        <v>1</v>
      </c>
      <c r="AZ28" s="17">
        <v>3.5</v>
      </c>
      <c r="BA28" s="17"/>
      <c r="BB28" s="17"/>
      <c r="BC28" s="20">
        <f t="shared" si="18"/>
        <v>4.5</v>
      </c>
      <c r="BD28" s="20">
        <f t="shared" si="19"/>
        <v>0</v>
      </c>
      <c r="BE28" s="20">
        <f t="shared" si="20"/>
        <v>4.5</v>
      </c>
      <c r="BF28" s="17">
        <v>2</v>
      </c>
      <c r="BG28" s="17">
        <v>6</v>
      </c>
      <c r="BH28" s="17"/>
      <c r="BI28" s="17"/>
      <c r="BJ28" s="20">
        <f t="shared" si="21"/>
        <v>8</v>
      </c>
      <c r="BK28" s="20">
        <f t="shared" si="22"/>
        <v>0</v>
      </c>
      <c r="BL28" s="20">
        <f t="shared" si="23"/>
        <v>8</v>
      </c>
      <c r="BM28" s="17">
        <v>2</v>
      </c>
      <c r="BN28" s="17">
        <v>4</v>
      </c>
      <c r="BO28" s="17"/>
      <c r="BP28" s="17"/>
      <c r="BQ28" s="20">
        <f t="shared" si="24"/>
        <v>6</v>
      </c>
      <c r="BR28" s="20">
        <f t="shared" si="25"/>
        <v>0</v>
      </c>
      <c r="BS28" s="20">
        <f t="shared" si="26"/>
        <v>6</v>
      </c>
      <c r="BT28" s="17">
        <v>8</v>
      </c>
      <c r="BU28" s="17">
        <v>14</v>
      </c>
      <c r="BV28" s="17"/>
      <c r="BW28" s="17"/>
      <c r="BX28" s="20">
        <f t="shared" si="27"/>
        <v>22</v>
      </c>
      <c r="BY28" s="20">
        <f t="shared" si="28"/>
        <v>0</v>
      </c>
      <c r="BZ28" s="20">
        <f t="shared" si="29"/>
        <v>22</v>
      </c>
      <c r="CA28" s="17">
        <v>5</v>
      </c>
      <c r="CB28" s="17">
        <v>12</v>
      </c>
      <c r="CC28" s="17"/>
      <c r="CD28" s="17"/>
      <c r="CE28" s="20">
        <f t="shared" si="30"/>
        <v>17</v>
      </c>
      <c r="CF28" s="20">
        <f t="shared" si="31"/>
        <v>0</v>
      </c>
      <c r="CG28" s="20">
        <f t="shared" si="32"/>
        <v>17</v>
      </c>
      <c r="CH28" s="17">
        <v>4</v>
      </c>
      <c r="CI28" s="17">
        <v>9</v>
      </c>
      <c r="CJ28" s="17"/>
      <c r="CK28" s="17"/>
      <c r="CL28" s="20">
        <f t="shared" si="33"/>
        <v>13</v>
      </c>
      <c r="CM28" s="20">
        <f t="shared" si="34"/>
        <v>0</v>
      </c>
      <c r="CN28" s="20">
        <f t="shared" si="35"/>
        <v>13</v>
      </c>
      <c r="CO28" s="17">
        <v>4</v>
      </c>
      <c r="CP28" s="17">
        <v>8</v>
      </c>
      <c r="CQ28" s="17"/>
      <c r="CR28" s="17"/>
      <c r="CS28" s="20">
        <f t="shared" si="36"/>
        <v>12</v>
      </c>
      <c r="CT28" s="20">
        <f t="shared" si="37"/>
        <v>0</v>
      </c>
      <c r="CU28" s="20">
        <f t="shared" si="38"/>
        <v>12</v>
      </c>
      <c r="CV28" s="17">
        <v>2</v>
      </c>
      <c r="CW28" s="17">
        <v>6</v>
      </c>
      <c r="CX28" s="17"/>
      <c r="CY28" s="17"/>
      <c r="CZ28" s="20">
        <f t="shared" si="39"/>
        <v>8</v>
      </c>
      <c r="DA28" s="20">
        <f t="shared" si="40"/>
        <v>0</v>
      </c>
      <c r="DB28" s="20">
        <f t="shared" si="41"/>
        <v>8</v>
      </c>
      <c r="DC28" s="17">
        <v>12</v>
      </c>
      <c r="DD28" s="17">
        <v>65</v>
      </c>
      <c r="DE28" s="17"/>
      <c r="DF28" s="17"/>
      <c r="DG28" s="20">
        <f t="shared" si="42"/>
        <v>77</v>
      </c>
      <c r="DH28" s="20">
        <f t="shared" si="43"/>
        <v>0</v>
      </c>
      <c r="DI28" s="20">
        <f t="shared" si="44"/>
        <v>77</v>
      </c>
      <c r="DJ28" s="20">
        <f t="shared" si="45"/>
        <v>216</v>
      </c>
      <c r="DK28" s="17">
        <v>2</v>
      </c>
      <c r="DL28" s="17">
        <v>7</v>
      </c>
      <c r="DM28" s="17"/>
      <c r="DN28" s="17"/>
      <c r="DO28" s="20">
        <f t="shared" si="46"/>
        <v>9</v>
      </c>
      <c r="DP28" s="20">
        <f t="shared" si="47"/>
        <v>0</v>
      </c>
      <c r="DQ28" s="20">
        <f t="shared" si="48"/>
        <v>9</v>
      </c>
      <c r="DR28" s="20" t="str">
        <f t="shared" si="49"/>
        <v>راسب</v>
      </c>
      <c r="DT28"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8" s="20" t="str">
        <f t="shared" si="51"/>
        <v>اللغة العربية واَدابها</v>
      </c>
      <c r="DW28" s="20" t="str">
        <f t="shared" si="52"/>
        <v>اللغة الإنجليزية</v>
      </c>
      <c r="DX28" s="20" t="str">
        <f t="shared" si="53"/>
        <v>الرياضيات العامة</v>
      </c>
      <c r="DY28" s="20" t="str">
        <f t="shared" si="54"/>
        <v xml:space="preserve"> الفيزياء العامة </v>
      </c>
      <c r="DZ28" s="20" t="str">
        <f t="shared" si="55"/>
        <v>الكيمياء</v>
      </c>
      <c r="EA28" s="20" t="str">
        <f t="shared" si="56"/>
        <v xml:space="preserve"> الدراسات الاجتماعية</v>
      </c>
      <c r="EB28" s="20" t="str">
        <f t="shared" si="57"/>
        <v>التربية الوطنية</v>
      </c>
      <c r="EC28" s="20" t="str">
        <f t="shared" si="58"/>
        <v>الحاسب الألى</v>
      </c>
      <c r="ED28" s="20" t="str">
        <f t="shared" si="59"/>
        <v xml:space="preserve"> الأمن الصناعى والسلامة المهنية</v>
      </c>
      <c r="EE28" s="20" t="str">
        <f t="shared" si="60"/>
        <v xml:space="preserve"> مبادئ الرسم الفنى</v>
      </c>
      <c r="EF28" s="20" t="str">
        <f t="shared" si="61"/>
        <v>تكنولوجيا العمليات وتطبيقاتها</v>
      </c>
      <c r="EG28" s="20" t="str">
        <f t="shared" si="62"/>
        <v>تكنولوجيا الخامات والمواد</v>
      </c>
      <c r="EH28" s="20" t="str">
        <f t="shared" si="63"/>
        <v xml:space="preserve"> تكنولوجيا المعدات والأجهزة</v>
      </c>
      <c r="EI28" s="20" t="str">
        <f t="shared" si="64"/>
        <v>مبادئ الكهرباء</v>
      </c>
      <c r="EJ28" s="20" t="str">
        <f t="shared" si="65"/>
        <v>التدريبات العملية</v>
      </c>
      <c r="EK28" s="20" t="str">
        <f t="shared" si="66"/>
        <v>التربية الدينية</v>
      </c>
      <c r="EL28" s="20">
        <f>IF(ROW($C$13)&gt;=COUNT(DV28:EK28),SUMPRODUCT(--(DV28:EK28:EK28&lt;&gt;"")),"")</f>
        <v>16</v>
      </c>
      <c r="EN28" s="8">
        <v>10.5</v>
      </c>
    </row>
    <row r="29" spans="1:144" ht="18.600000000000001" thickTop="1" thickBot="1" x14ac:dyDescent="0.35">
      <c r="B29" s="15">
        <v>17</v>
      </c>
      <c r="C29" s="38">
        <f>الاسماء!B203</f>
        <v>201</v>
      </c>
      <c r="D29" s="34" t="str">
        <f>الاسماء!C203</f>
        <v>صلاح الدين محمود شرف مصطفى‎</v>
      </c>
      <c r="E29" s="44">
        <v>1692</v>
      </c>
      <c r="F29" s="30"/>
      <c r="G29" s="40" t="str">
        <f>الاسماء!D203</f>
        <v>زخرفة وإعلان</v>
      </c>
      <c r="H29" s="41" t="str">
        <f>الاسماء!E203</f>
        <v>مسلم</v>
      </c>
      <c r="I29" s="17">
        <v>3</v>
      </c>
      <c r="J29" s="17">
        <v>15</v>
      </c>
      <c r="K29" s="17"/>
      <c r="L29" s="17"/>
      <c r="M29" s="20">
        <f t="shared" si="0"/>
        <v>18</v>
      </c>
      <c r="N29" s="20">
        <f t="shared" si="1"/>
        <v>0</v>
      </c>
      <c r="O29" s="20">
        <f t="shared" si="2"/>
        <v>18</v>
      </c>
      <c r="P29" s="17">
        <v>2</v>
      </c>
      <c r="Q29" s="17">
        <v>5.5</v>
      </c>
      <c r="R29" s="17"/>
      <c r="S29" s="17"/>
      <c r="T29" s="20">
        <f t="shared" si="3"/>
        <v>7.5</v>
      </c>
      <c r="U29" s="20">
        <f t="shared" si="4"/>
        <v>0</v>
      </c>
      <c r="V29" s="20">
        <f t="shared" si="5"/>
        <v>7.5</v>
      </c>
      <c r="W29" s="17">
        <v>2</v>
      </c>
      <c r="X29" s="17">
        <v>4</v>
      </c>
      <c r="Y29" s="17"/>
      <c r="Z29" s="17"/>
      <c r="AA29" s="20">
        <f t="shared" si="6"/>
        <v>6</v>
      </c>
      <c r="AB29" s="20">
        <f t="shared" si="7"/>
        <v>0</v>
      </c>
      <c r="AC29" s="20">
        <f t="shared" si="8"/>
        <v>6</v>
      </c>
      <c r="AD29" s="17">
        <v>2</v>
      </c>
      <c r="AE29" s="17">
        <v>6.5</v>
      </c>
      <c r="AF29" s="17"/>
      <c r="AG29" s="17"/>
      <c r="AH29" s="20">
        <f t="shared" si="9"/>
        <v>8.5</v>
      </c>
      <c r="AI29" s="20">
        <f t="shared" si="10"/>
        <v>0</v>
      </c>
      <c r="AJ29" s="20">
        <f t="shared" si="11"/>
        <v>8.5</v>
      </c>
      <c r="AK29" s="17">
        <v>2</v>
      </c>
      <c r="AL29" s="17">
        <v>5.5</v>
      </c>
      <c r="AM29" s="17"/>
      <c r="AN29" s="17"/>
      <c r="AO29" s="20">
        <f t="shared" si="12"/>
        <v>7.5</v>
      </c>
      <c r="AP29" s="20">
        <f t="shared" si="13"/>
        <v>0</v>
      </c>
      <c r="AQ29" s="20">
        <f t="shared" si="14"/>
        <v>7.5</v>
      </c>
      <c r="AR29" s="17">
        <v>2</v>
      </c>
      <c r="AS29" s="17">
        <v>4.5</v>
      </c>
      <c r="AT29" s="17"/>
      <c r="AU29" s="17"/>
      <c r="AV29" s="20">
        <f t="shared" si="15"/>
        <v>6.5</v>
      </c>
      <c r="AW29" s="20">
        <f t="shared" si="16"/>
        <v>0</v>
      </c>
      <c r="AX29" s="20">
        <f t="shared" si="17"/>
        <v>6.5</v>
      </c>
      <c r="AY29" s="17">
        <v>1.5</v>
      </c>
      <c r="AZ29" s="17">
        <v>3.5</v>
      </c>
      <c r="BA29" s="17"/>
      <c r="BB29" s="17"/>
      <c r="BC29" s="20">
        <f t="shared" si="18"/>
        <v>5</v>
      </c>
      <c r="BD29" s="20">
        <f t="shared" si="19"/>
        <v>0</v>
      </c>
      <c r="BE29" s="20">
        <f t="shared" si="20"/>
        <v>5</v>
      </c>
      <c r="BF29" s="17">
        <v>2</v>
      </c>
      <c r="BG29" s="17">
        <v>5.5</v>
      </c>
      <c r="BH29" s="17"/>
      <c r="BI29" s="17"/>
      <c r="BJ29" s="20">
        <f t="shared" si="21"/>
        <v>7.5</v>
      </c>
      <c r="BK29" s="20">
        <f t="shared" si="22"/>
        <v>0</v>
      </c>
      <c r="BL29" s="20">
        <f t="shared" si="23"/>
        <v>7.5</v>
      </c>
      <c r="BM29" s="17">
        <v>2</v>
      </c>
      <c r="BN29" s="17">
        <v>7</v>
      </c>
      <c r="BO29" s="17"/>
      <c r="BP29" s="17"/>
      <c r="BQ29" s="20">
        <f t="shared" si="24"/>
        <v>9</v>
      </c>
      <c r="BR29" s="20">
        <f t="shared" si="25"/>
        <v>0</v>
      </c>
      <c r="BS29" s="20">
        <f t="shared" si="26"/>
        <v>9</v>
      </c>
      <c r="BT29" s="17">
        <v>8</v>
      </c>
      <c r="BU29" s="17">
        <v>30</v>
      </c>
      <c r="BV29" s="17"/>
      <c r="BW29" s="17"/>
      <c r="BX29" s="20">
        <f t="shared" si="27"/>
        <v>38</v>
      </c>
      <c r="BY29" s="20">
        <f t="shared" si="28"/>
        <v>0</v>
      </c>
      <c r="BZ29" s="20">
        <f t="shared" si="29"/>
        <v>38</v>
      </c>
      <c r="CA29" s="17">
        <v>5</v>
      </c>
      <c r="CB29" s="17">
        <v>12</v>
      </c>
      <c r="CC29" s="17"/>
      <c r="CD29" s="17"/>
      <c r="CE29" s="20">
        <f t="shared" si="30"/>
        <v>17</v>
      </c>
      <c r="CF29" s="20">
        <f t="shared" si="31"/>
        <v>0</v>
      </c>
      <c r="CG29" s="20">
        <f t="shared" si="32"/>
        <v>17</v>
      </c>
      <c r="CH29" s="17">
        <v>4</v>
      </c>
      <c r="CI29" s="17">
        <v>9</v>
      </c>
      <c r="CJ29" s="17"/>
      <c r="CK29" s="17"/>
      <c r="CL29" s="20">
        <f t="shared" si="33"/>
        <v>13</v>
      </c>
      <c r="CM29" s="20">
        <f t="shared" si="34"/>
        <v>0</v>
      </c>
      <c r="CN29" s="20">
        <f t="shared" si="35"/>
        <v>13</v>
      </c>
      <c r="CO29" s="17">
        <v>4</v>
      </c>
      <c r="CP29" s="17">
        <v>12</v>
      </c>
      <c r="CQ29" s="17"/>
      <c r="CR29" s="17"/>
      <c r="CS29" s="20">
        <f t="shared" si="36"/>
        <v>16</v>
      </c>
      <c r="CT29" s="20">
        <f t="shared" si="37"/>
        <v>0</v>
      </c>
      <c r="CU29" s="20">
        <f t="shared" si="38"/>
        <v>16</v>
      </c>
      <c r="CV29" s="17">
        <v>2</v>
      </c>
      <c r="CW29" s="17">
        <v>6</v>
      </c>
      <c r="CX29" s="17"/>
      <c r="CY29" s="17"/>
      <c r="CZ29" s="20">
        <f t="shared" si="39"/>
        <v>8</v>
      </c>
      <c r="DA29" s="20">
        <f t="shared" si="40"/>
        <v>0</v>
      </c>
      <c r="DB29" s="20">
        <f t="shared" si="41"/>
        <v>8</v>
      </c>
      <c r="DC29" s="17">
        <v>13</v>
      </c>
      <c r="DD29" s="17">
        <v>63</v>
      </c>
      <c r="DE29" s="17"/>
      <c r="DF29" s="17"/>
      <c r="DG29" s="20">
        <f t="shared" si="42"/>
        <v>76</v>
      </c>
      <c r="DH29" s="20">
        <f t="shared" si="43"/>
        <v>0</v>
      </c>
      <c r="DI29" s="20">
        <f t="shared" si="44"/>
        <v>76</v>
      </c>
      <c r="DJ29" s="20">
        <f t="shared" si="45"/>
        <v>238.5</v>
      </c>
      <c r="DK29" s="17">
        <v>2</v>
      </c>
      <c r="DL29" s="17">
        <v>7</v>
      </c>
      <c r="DM29" s="17"/>
      <c r="DN29" s="17"/>
      <c r="DO29" s="20">
        <f t="shared" si="46"/>
        <v>9</v>
      </c>
      <c r="DP29" s="20">
        <f t="shared" si="47"/>
        <v>0</v>
      </c>
      <c r="DQ29" s="20">
        <f t="shared" si="48"/>
        <v>9</v>
      </c>
      <c r="DR29" s="20" t="str">
        <f t="shared" si="49"/>
        <v>راسب</v>
      </c>
      <c r="DT29"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29" s="20" t="str">
        <f t="shared" si="51"/>
        <v>اللغة العربية واَدابها</v>
      </c>
      <c r="DW29" s="20" t="str">
        <f t="shared" si="52"/>
        <v>اللغة الإنجليزية</v>
      </c>
      <c r="DX29" s="20" t="str">
        <f t="shared" si="53"/>
        <v>الرياضيات العامة</v>
      </c>
      <c r="DY29" s="20" t="str">
        <f t="shared" si="54"/>
        <v xml:space="preserve"> الفيزياء العامة </v>
      </c>
      <c r="DZ29" s="20" t="str">
        <f t="shared" si="55"/>
        <v>الكيمياء</v>
      </c>
      <c r="EA29" s="20" t="str">
        <f t="shared" si="56"/>
        <v xml:space="preserve"> الدراسات الاجتماعية</v>
      </c>
      <c r="EB29" s="20" t="str">
        <f t="shared" si="57"/>
        <v>التربية الوطنية</v>
      </c>
      <c r="EC29" s="20" t="str">
        <f t="shared" si="58"/>
        <v>الحاسب الألى</v>
      </c>
      <c r="ED29" s="20" t="str">
        <f t="shared" si="59"/>
        <v xml:space="preserve"> الأمن الصناعى والسلامة المهنية</v>
      </c>
      <c r="EE29" s="20" t="str">
        <f t="shared" si="60"/>
        <v xml:space="preserve"> مبادئ الرسم الفنى</v>
      </c>
      <c r="EF29" s="20" t="str">
        <f t="shared" si="61"/>
        <v>تكنولوجيا العمليات وتطبيقاتها</v>
      </c>
      <c r="EG29" s="20" t="str">
        <f t="shared" si="62"/>
        <v>تكنولوجيا الخامات والمواد</v>
      </c>
      <c r="EH29" s="20" t="str">
        <f t="shared" si="63"/>
        <v xml:space="preserve"> تكنولوجيا المعدات والأجهزة</v>
      </c>
      <c r="EI29" s="20" t="str">
        <f t="shared" si="64"/>
        <v>مبادئ الكهرباء</v>
      </c>
      <c r="EJ29" s="20" t="str">
        <f t="shared" si="65"/>
        <v>التدريبات العملية</v>
      </c>
      <c r="EK29" s="20" t="str">
        <f t="shared" si="66"/>
        <v>التربية الدينية</v>
      </c>
      <c r="EL29" s="20">
        <f>IF(ROW($C$13)&gt;=COUNT(DV29:EK29),SUMPRODUCT(--(DV29:EK29:EK29&lt;&gt;"")),"")</f>
        <v>16</v>
      </c>
      <c r="EN29" s="8">
        <v>11</v>
      </c>
    </row>
    <row r="30" spans="1:144" ht="18.600000000000001" thickTop="1" thickBot="1" x14ac:dyDescent="0.35">
      <c r="B30" s="15">
        <v>18</v>
      </c>
      <c r="C30" s="38">
        <f>الاسماء!B204</f>
        <v>202</v>
      </c>
      <c r="D30" s="34" t="str">
        <f>الاسماء!C204</f>
        <v>عبد الحميد سراج عبد الحميد على‎</v>
      </c>
      <c r="E30" s="44">
        <v>1691</v>
      </c>
      <c r="F30" s="30"/>
      <c r="G30" s="40" t="str">
        <f>الاسماء!D204</f>
        <v>زخرفة وإعلان</v>
      </c>
      <c r="H30" s="41" t="str">
        <f>الاسماء!E204</f>
        <v>مسلم</v>
      </c>
      <c r="I30" s="17">
        <v>3</v>
      </c>
      <c r="J30" s="17">
        <v>14.5</v>
      </c>
      <c r="K30" s="17"/>
      <c r="L30" s="17"/>
      <c r="M30" s="20">
        <f t="shared" si="0"/>
        <v>17.5</v>
      </c>
      <c r="N30" s="20">
        <f t="shared" si="1"/>
        <v>0</v>
      </c>
      <c r="O30" s="20">
        <f t="shared" si="2"/>
        <v>17.5</v>
      </c>
      <c r="P30" s="17">
        <v>2</v>
      </c>
      <c r="Q30" s="17">
        <v>8</v>
      </c>
      <c r="R30" s="17"/>
      <c r="S30" s="17"/>
      <c r="T30" s="20">
        <f t="shared" si="3"/>
        <v>10</v>
      </c>
      <c r="U30" s="20">
        <f t="shared" si="4"/>
        <v>0</v>
      </c>
      <c r="V30" s="20">
        <f t="shared" si="5"/>
        <v>10</v>
      </c>
      <c r="W30" s="17">
        <v>2</v>
      </c>
      <c r="X30" s="17">
        <v>8</v>
      </c>
      <c r="Y30" s="17"/>
      <c r="Z30" s="17"/>
      <c r="AA30" s="20">
        <f t="shared" si="6"/>
        <v>10</v>
      </c>
      <c r="AB30" s="20">
        <f t="shared" si="7"/>
        <v>0</v>
      </c>
      <c r="AC30" s="20">
        <f t="shared" si="8"/>
        <v>10</v>
      </c>
      <c r="AD30" s="17">
        <v>2</v>
      </c>
      <c r="AE30" s="17">
        <v>6.5</v>
      </c>
      <c r="AF30" s="17"/>
      <c r="AG30" s="17"/>
      <c r="AH30" s="20">
        <f t="shared" si="9"/>
        <v>8.5</v>
      </c>
      <c r="AI30" s="20">
        <f t="shared" si="10"/>
        <v>0</v>
      </c>
      <c r="AJ30" s="20">
        <f t="shared" si="11"/>
        <v>8.5</v>
      </c>
      <c r="AK30" s="17">
        <v>2</v>
      </c>
      <c r="AL30" s="17">
        <v>3.5</v>
      </c>
      <c r="AM30" s="17"/>
      <c r="AN30" s="17"/>
      <c r="AO30" s="20">
        <f t="shared" si="12"/>
        <v>5.5</v>
      </c>
      <c r="AP30" s="20">
        <f t="shared" si="13"/>
        <v>0</v>
      </c>
      <c r="AQ30" s="20">
        <f t="shared" si="14"/>
        <v>5.5</v>
      </c>
      <c r="AR30" s="17">
        <v>2</v>
      </c>
      <c r="AS30" s="17">
        <v>4.5</v>
      </c>
      <c r="AT30" s="17"/>
      <c r="AU30" s="17"/>
      <c r="AV30" s="20">
        <f t="shared" si="15"/>
        <v>6.5</v>
      </c>
      <c r="AW30" s="20">
        <f t="shared" si="16"/>
        <v>0</v>
      </c>
      <c r="AX30" s="20">
        <f t="shared" si="17"/>
        <v>6.5</v>
      </c>
      <c r="AY30" s="17">
        <v>2</v>
      </c>
      <c r="AZ30" s="17">
        <v>3.5</v>
      </c>
      <c r="BA30" s="17"/>
      <c r="BB30" s="17"/>
      <c r="BC30" s="20">
        <f t="shared" si="18"/>
        <v>5.5</v>
      </c>
      <c r="BD30" s="20">
        <f t="shared" si="19"/>
        <v>0</v>
      </c>
      <c r="BE30" s="20">
        <f t="shared" si="20"/>
        <v>5.5</v>
      </c>
      <c r="BF30" s="17">
        <v>2</v>
      </c>
      <c r="BG30" s="17">
        <v>6</v>
      </c>
      <c r="BH30" s="17"/>
      <c r="BI30" s="17"/>
      <c r="BJ30" s="20">
        <f t="shared" si="21"/>
        <v>8</v>
      </c>
      <c r="BK30" s="20">
        <f t="shared" si="22"/>
        <v>0</v>
      </c>
      <c r="BL30" s="20">
        <f t="shared" si="23"/>
        <v>8</v>
      </c>
      <c r="BM30" s="17">
        <v>2</v>
      </c>
      <c r="BN30" s="17">
        <v>7</v>
      </c>
      <c r="BO30" s="17"/>
      <c r="BP30" s="17"/>
      <c r="BQ30" s="20">
        <f t="shared" si="24"/>
        <v>9</v>
      </c>
      <c r="BR30" s="20">
        <f t="shared" si="25"/>
        <v>0</v>
      </c>
      <c r="BS30" s="20">
        <f t="shared" si="26"/>
        <v>9</v>
      </c>
      <c r="BT30" s="17">
        <v>8</v>
      </c>
      <c r="BU30" s="17">
        <v>29</v>
      </c>
      <c r="BV30" s="17"/>
      <c r="BW30" s="17"/>
      <c r="BX30" s="20">
        <f t="shared" si="27"/>
        <v>37</v>
      </c>
      <c r="BY30" s="20">
        <f t="shared" si="28"/>
        <v>0</v>
      </c>
      <c r="BZ30" s="20">
        <f t="shared" si="29"/>
        <v>37</v>
      </c>
      <c r="CA30" s="17">
        <v>5</v>
      </c>
      <c r="CB30" s="17">
        <v>12</v>
      </c>
      <c r="CC30" s="17"/>
      <c r="CD30" s="17"/>
      <c r="CE30" s="20">
        <f t="shared" si="30"/>
        <v>17</v>
      </c>
      <c r="CF30" s="20">
        <f t="shared" si="31"/>
        <v>0</v>
      </c>
      <c r="CG30" s="20">
        <f t="shared" si="32"/>
        <v>17</v>
      </c>
      <c r="CH30" s="17">
        <v>4</v>
      </c>
      <c r="CI30" s="17">
        <v>10</v>
      </c>
      <c r="CJ30" s="17"/>
      <c r="CK30" s="17"/>
      <c r="CL30" s="20">
        <f t="shared" si="33"/>
        <v>14</v>
      </c>
      <c r="CM30" s="20">
        <f t="shared" si="34"/>
        <v>0</v>
      </c>
      <c r="CN30" s="20">
        <f t="shared" si="35"/>
        <v>14</v>
      </c>
      <c r="CO30" s="17">
        <v>4</v>
      </c>
      <c r="CP30" s="17">
        <v>13</v>
      </c>
      <c r="CQ30" s="17"/>
      <c r="CR30" s="17"/>
      <c r="CS30" s="20">
        <f t="shared" si="36"/>
        <v>17</v>
      </c>
      <c r="CT30" s="20">
        <f t="shared" si="37"/>
        <v>0</v>
      </c>
      <c r="CU30" s="20">
        <f t="shared" si="38"/>
        <v>17</v>
      </c>
      <c r="CV30" s="17">
        <v>2</v>
      </c>
      <c r="CW30" s="17">
        <v>6</v>
      </c>
      <c r="CX30" s="17"/>
      <c r="CY30" s="17"/>
      <c r="CZ30" s="20">
        <f t="shared" si="39"/>
        <v>8</v>
      </c>
      <c r="DA30" s="20">
        <f t="shared" si="40"/>
        <v>0</v>
      </c>
      <c r="DB30" s="20">
        <f t="shared" si="41"/>
        <v>8</v>
      </c>
      <c r="DC30" s="17">
        <v>14</v>
      </c>
      <c r="DD30" s="17">
        <v>67</v>
      </c>
      <c r="DE30" s="17"/>
      <c r="DF30" s="17"/>
      <c r="DG30" s="20">
        <f t="shared" si="42"/>
        <v>81</v>
      </c>
      <c r="DH30" s="20">
        <f t="shared" si="43"/>
        <v>0</v>
      </c>
      <c r="DI30" s="20">
        <f t="shared" si="44"/>
        <v>81</v>
      </c>
      <c r="DJ30" s="20">
        <f t="shared" si="45"/>
        <v>249</v>
      </c>
      <c r="DK30" s="17">
        <v>2</v>
      </c>
      <c r="DL30" s="17">
        <v>7</v>
      </c>
      <c r="DM30" s="17"/>
      <c r="DN30" s="17"/>
      <c r="DO30" s="20">
        <f t="shared" si="46"/>
        <v>9</v>
      </c>
      <c r="DP30" s="20">
        <f t="shared" si="47"/>
        <v>0</v>
      </c>
      <c r="DQ30" s="20">
        <f t="shared" si="48"/>
        <v>9</v>
      </c>
      <c r="DR30" s="20" t="str">
        <f t="shared" si="49"/>
        <v>راسب</v>
      </c>
      <c r="DT30"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0" s="20" t="str">
        <f t="shared" si="51"/>
        <v>اللغة العربية واَدابها</v>
      </c>
      <c r="DW30" s="20" t="str">
        <f t="shared" si="52"/>
        <v>اللغة الإنجليزية</v>
      </c>
      <c r="DX30" s="20" t="str">
        <f t="shared" si="53"/>
        <v>الرياضيات العامة</v>
      </c>
      <c r="DY30" s="20" t="str">
        <f t="shared" si="54"/>
        <v xml:space="preserve"> الفيزياء العامة </v>
      </c>
      <c r="DZ30" s="20" t="str">
        <f t="shared" si="55"/>
        <v>الكيمياء</v>
      </c>
      <c r="EA30" s="20" t="str">
        <f t="shared" si="56"/>
        <v xml:space="preserve"> الدراسات الاجتماعية</v>
      </c>
      <c r="EB30" s="20" t="str">
        <f t="shared" si="57"/>
        <v>التربية الوطنية</v>
      </c>
      <c r="EC30" s="20" t="str">
        <f t="shared" si="58"/>
        <v>الحاسب الألى</v>
      </c>
      <c r="ED30" s="20" t="str">
        <f t="shared" si="59"/>
        <v xml:space="preserve"> الأمن الصناعى والسلامة المهنية</v>
      </c>
      <c r="EE30" s="20" t="str">
        <f t="shared" si="60"/>
        <v xml:space="preserve"> مبادئ الرسم الفنى</v>
      </c>
      <c r="EF30" s="20" t="str">
        <f t="shared" si="61"/>
        <v>تكنولوجيا العمليات وتطبيقاتها</v>
      </c>
      <c r="EG30" s="20" t="str">
        <f t="shared" si="62"/>
        <v>تكنولوجيا الخامات والمواد</v>
      </c>
      <c r="EH30" s="20" t="str">
        <f t="shared" si="63"/>
        <v xml:space="preserve"> تكنولوجيا المعدات والأجهزة</v>
      </c>
      <c r="EI30" s="20" t="str">
        <f t="shared" si="64"/>
        <v>مبادئ الكهرباء</v>
      </c>
      <c r="EJ30" s="20" t="str">
        <f t="shared" si="65"/>
        <v>التدريبات العملية</v>
      </c>
      <c r="EK30" s="20" t="str">
        <f t="shared" si="66"/>
        <v>التربية الدينية</v>
      </c>
      <c r="EL30" s="20">
        <f>IF(ROW($C$13)&gt;=COUNT(DV30:EK30),SUMPRODUCT(--(DV30:EK30:EK30&lt;&gt;"")),"")</f>
        <v>16</v>
      </c>
      <c r="EN30" s="8">
        <v>11.5</v>
      </c>
    </row>
    <row r="31" spans="1:144" ht="18.600000000000001" thickTop="1" thickBot="1" x14ac:dyDescent="0.35">
      <c r="B31" s="15">
        <v>19</v>
      </c>
      <c r="C31" s="38">
        <f>الاسماء!B205</f>
        <v>203</v>
      </c>
      <c r="D31" s="34" t="str">
        <f>الاسماء!C205</f>
        <v>عبد الرحمن محمد أحمد محمد سلومة‎</v>
      </c>
      <c r="E31" s="30">
        <v>1690</v>
      </c>
      <c r="F31" s="30"/>
      <c r="G31" s="40" t="str">
        <f>الاسماء!D205</f>
        <v>زخرفة وإعلان</v>
      </c>
      <c r="H31" s="41" t="str">
        <f>الاسماء!E205</f>
        <v>مسلم</v>
      </c>
      <c r="I31" s="17">
        <v>3</v>
      </c>
      <c r="J31" s="17">
        <v>14</v>
      </c>
      <c r="K31" s="17"/>
      <c r="L31" s="17"/>
      <c r="M31" s="20">
        <f t="shared" si="0"/>
        <v>17</v>
      </c>
      <c r="N31" s="20">
        <f t="shared" si="1"/>
        <v>0</v>
      </c>
      <c r="O31" s="20">
        <f t="shared" si="2"/>
        <v>17</v>
      </c>
      <c r="P31" s="17">
        <v>2</v>
      </c>
      <c r="Q31" s="17">
        <v>8.5</v>
      </c>
      <c r="R31" s="17"/>
      <c r="S31" s="17"/>
      <c r="T31" s="20">
        <f t="shared" si="3"/>
        <v>10.5</v>
      </c>
      <c r="U31" s="20">
        <f t="shared" si="4"/>
        <v>0</v>
      </c>
      <c r="V31" s="20">
        <f t="shared" si="5"/>
        <v>10.5</v>
      </c>
      <c r="W31" s="17">
        <v>2</v>
      </c>
      <c r="X31" s="17">
        <v>6</v>
      </c>
      <c r="Y31" s="17"/>
      <c r="Z31" s="17"/>
      <c r="AA31" s="20">
        <f t="shared" si="6"/>
        <v>8</v>
      </c>
      <c r="AB31" s="20">
        <f t="shared" si="7"/>
        <v>0</v>
      </c>
      <c r="AC31" s="20">
        <f t="shared" si="8"/>
        <v>8</v>
      </c>
      <c r="AD31" s="17">
        <v>2</v>
      </c>
      <c r="AE31" s="17">
        <v>7</v>
      </c>
      <c r="AF31" s="17"/>
      <c r="AG31" s="17"/>
      <c r="AH31" s="20">
        <f t="shared" si="9"/>
        <v>9</v>
      </c>
      <c r="AI31" s="20">
        <f t="shared" si="10"/>
        <v>0</v>
      </c>
      <c r="AJ31" s="20">
        <f t="shared" si="11"/>
        <v>9</v>
      </c>
      <c r="AK31" s="17">
        <v>2</v>
      </c>
      <c r="AL31" s="17">
        <v>3.5</v>
      </c>
      <c r="AM31" s="17"/>
      <c r="AN31" s="17"/>
      <c r="AO31" s="20">
        <f t="shared" si="12"/>
        <v>5.5</v>
      </c>
      <c r="AP31" s="20">
        <f t="shared" si="13"/>
        <v>0</v>
      </c>
      <c r="AQ31" s="20">
        <f t="shared" si="14"/>
        <v>5.5</v>
      </c>
      <c r="AR31" s="17">
        <v>1</v>
      </c>
      <c r="AS31" s="17">
        <v>4</v>
      </c>
      <c r="AT31" s="17"/>
      <c r="AU31" s="17"/>
      <c r="AV31" s="20">
        <f t="shared" si="15"/>
        <v>5</v>
      </c>
      <c r="AW31" s="20">
        <f t="shared" si="16"/>
        <v>0</v>
      </c>
      <c r="AX31" s="20">
        <f t="shared" si="17"/>
        <v>5</v>
      </c>
      <c r="AY31" s="17">
        <v>2</v>
      </c>
      <c r="AZ31" s="17">
        <v>3.5</v>
      </c>
      <c r="BA31" s="17"/>
      <c r="BB31" s="17"/>
      <c r="BC31" s="20">
        <f t="shared" si="18"/>
        <v>5.5</v>
      </c>
      <c r="BD31" s="20">
        <f t="shared" si="19"/>
        <v>0</v>
      </c>
      <c r="BE31" s="20">
        <f t="shared" si="20"/>
        <v>5.5</v>
      </c>
      <c r="BF31" s="17">
        <v>2</v>
      </c>
      <c r="BG31" s="17">
        <v>6</v>
      </c>
      <c r="BH31" s="17"/>
      <c r="BI31" s="17"/>
      <c r="BJ31" s="20">
        <f t="shared" si="21"/>
        <v>8</v>
      </c>
      <c r="BK31" s="20">
        <f t="shared" si="22"/>
        <v>0</v>
      </c>
      <c r="BL31" s="20">
        <f t="shared" si="23"/>
        <v>8</v>
      </c>
      <c r="BM31" s="17">
        <v>2</v>
      </c>
      <c r="BN31" s="17">
        <v>7</v>
      </c>
      <c r="BO31" s="17"/>
      <c r="BP31" s="17"/>
      <c r="BQ31" s="20">
        <f t="shared" si="24"/>
        <v>9</v>
      </c>
      <c r="BR31" s="20">
        <f t="shared" si="25"/>
        <v>0</v>
      </c>
      <c r="BS31" s="20">
        <f t="shared" si="26"/>
        <v>9</v>
      </c>
      <c r="BT31" s="17">
        <v>8</v>
      </c>
      <c r="BU31" s="17">
        <v>23</v>
      </c>
      <c r="BV31" s="17"/>
      <c r="BW31" s="17"/>
      <c r="BX31" s="20">
        <f t="shared" si="27"/>
        <v>31</v>
      </c>
      <c r="BY31" s="20">
        <f t="shared" si="28"/>
        <v>0</v>
      </c>
      <c r="BZ31" s="20">
        <f t="shared" si="29"/>
        <v>31</v>
      </c>
      <c r="CA31" s="17">
        <v>5</v>
      </c>
      <c r="CB31" s="17">
        <v>15</v>
      </c>
      <c r="CC31" s="17"/>
      <c r="CD31" s="17"/>
      <c r="CE31" s="20">
        <f t="shared" si="30"/>
        <v>20</v>
      </c>
      <c r="CF31" s="20">
        <f t="shared" si="31"/>
        <v>0</v>
      </c>
      <c r="CG31" s="20">
        <f t="shared" si="32"/>
        <v>20</v>
      </c>
      <c r="CH31" s="17">
        <v>4</v>
      </c>
      <c r="CI31" s="17">
        <v>9</v>
      </c>
      <c r="CJ31" s="17"/>
      <c r="CK31" s="17"/>
      <c r="CL31" s="20">
        <f t="shared" si="33"/>
        <v>13</v>
      </c>
      <c r="CM31" s="20">
        <f t="shared" si="34"/>
        <v>0</v>
      </c>
      <c r="CN31" s="20">
        <f t="shared" si="35"/>
        <v>13</v>
      </c>
      <c r="CO31" s="17">
        <v>4</v>
      </c>
      <c r="CP31" s="17">
        <v>14</v>
      </c>
      <c r="CQ31" s="17"/>
      <c r="CR31" s="17"/>
      <c r="CS31" s="20">
        <f t="shared" si="36"/>
        <v>18</v>
      </c>
      <c r="CT31" s="20">
        <f t="shared" si="37"/>
        <v>0</v>
      </c>
      <c r="CU31" s="20">
        <f t="shared" si="38"/>
        <v>18</v>
      </c>
      <c r="CV31" s="17">
        <v>2</v>
      </c>
      <c r="CW31" s="17">
        <v>6</v>
      </c>
      <c r="CX31" s="17"/>
      <c r="CY31" s="17"/>
      <c r="CZ31" s="20">
        <f t="shared" si="39"/>
        <v>8</v>
      </c>
      <c r="DA31" s="20">
        <f t="shared" si="40"/>
        <v>0</v>
      </c>
      <c r="DB31" s="20">
        <f t="shared" si="41"/>
        <v>8</v>
      </c>
      <c r="DC31" s="17">
        <v>14</v>
      </c>
      <c r="DD31" s="17">
        <v>49</v>
      </c>
      <c r="DE31" s="17"/>
      <c r="DF31" s="17"/>
      <c r="DG31" s="20">
        <f t="shared" si="42"/>
        <v>63</v>
      </c>
      <c r="DH31" s="20">
        <f t="shared" si="43"/>
        <v>0</v>
      </c>
      <c r="DI31" s="20">
        <f t="shared" si="44"/>
        <v>63</v>
      </c>
      <c r="DJ31" s="20">
        <f t="shared" si="45"/>
        <v>225</v>
      </c>
      <c r="DK31" s="17">
        <v>2</v>
      </c>
      <c r="DL31" s="17">
        <v>6.5</v>
      </c>
      <c r="DM31" s="17"/>
      <c r="DN31" s="17"/>
      <c r="DO31" s="20">
        <f t="shared" si="46"/>
        <v>8.5</v>
      </c>
      <c r="DP31" s="20">
        <f t="shared" si="47"/>
        <v>0</v>
      </c>
      <c r="DQ31" s="20">
        <f t="shared" si="48"/>
        <v>8.5</v>
      </c>
      <c r="DR31" s="20" t="str">
        <f t="shared" si="49"/>
        <v>راسب</v>
      </c>
      <c r="DT31"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1" s="20" t="str">
        <f t="shared" si="51"/>
        <v>اللغة العربية واَدابها</v>
      </c>
      <c r="DW31" s="20" t="str">
        <f t="shared" si="52"/>
        <v>اللغة الإنجليزية</v>
      </c>
      <c r="DX31" s="20" t="str">
        <f t="shared" si="53"/>
        <v>الرياضيات العامة</v>
      </c>
      <c r="DY31" s="20" t="str">
        <f t="shared" si="54"/>
        <v xml:space="preserve"> الفيزياء العامة </v>
      </c>
      <c r="DZ31" s="20" t="str">
        <f t="shared" si="55"/>
        <v>الكيمياء</v>
      </c>
      <c r="EA31" s="20" t="str">
        <f t="shared" si="56"/>
        <v xml:space="preserve"> الدراسات الاجتماعية</v>
      </c>
      <c r="EB31" s="20" t="str">
        <f t="shared" si="57"/>
        <v>التربية الوطنية</v>
      </c>
      <c r="EC31" s="20" t="str">
        <f t="shared" si="58"/>
        <v>الحاسب الألى</v>
      </c>
      <c r="ED31" s="20" t="str">
        <f t="shared" si="59"/>
        <v xml:space="preserve"> الأمن الصناعى والسلامة المهنية</v>
      </c>
      <c r="EE31" s="20" t="str">
        <f t="shared" si="60"/>
        <v xml:space="preserve"> مبادئ الرسم الفنى</v>
      </c>
      <c r="EF31" s="20" t="str">
        <f t="shared" si="61"/>
        <v>تكنولوجيا العمليات وتطبيقاتها</v>
      </c>
      <c r="EG31" s="20" t="str">
        <f t="shared" si="62"/>
        <v>تكنولوجيا الخامات والمواد</v>
      </c>
      <c r="EH31" s="20" t="str">
        <f t="shared" si="63"/>
        <v xml:space="preserve"> تكنولوجيا المعدات والأجهزة</v>
      </c>
      <c r="EI31" s="20" t="str">
        <f t="shared" si="64"/>
        <v>مبادئ الكهرباء</v>
      </c>
      <c r="EJ31" s="20" t="str">
        <f t="shared" si="65"/>
        <v>التدريبات العملية</v>
      </c>
      <c r="EK31" s="20" t="str">
        <f t="shared" si="66"/>
        <v>التربية الدينية</v>
      </c>
      <c r="EL31" s="20">
        <f>IF(ROW($C$13)&gt;=COUNT(DV31:EK31),SUMPRODUCT(--(DV31:EK31:EK31&lt;&gt;"")),"")</f>
        <v>16</v>
      </c>
      <c r="EN31" s="8">
        <v>12</v>
      </c>
    </row>
    <row r="32" spans="1:144" ht="18.600000000000001" thickTop="1" thickBot="1" x14ac:dyDescent="0.35">
      <c r="B32" s="15">
        <v>20</v>
      </c>
      <c r="C32" s="38">
        <f>الاسماء!B206</f>
        <v>204</v>
      </c>
      <c r="D32" s="34" t="str">
        <f>الاسماء!C206</f>
        <v>علاء مصطفى محمد خير‎</v>
      </c>
      <c r="E32" s="44">
        <v>1689</v>
      </c>
      <c r="F32" s="30"/>
      <c r="G32" s="40" t="str">
        <f>الاسماء!D206</f>
        <v>زخرفة وإعلان</v>
      </c>
      <c r="H32" s="41" t="str">
        <f>الاسماء!E206</f>
        <v>مسلم</v>
      </c>
      <c r="I32" s="17">
        <v>3</v>
      </c>
      <c r="J32" s="17">
        <v>15.5</v>
      </c>
      <c r="K32" s="17"/>
      <c r="L32" s="17"/>
      <c r="M32" s="20">
        <f t="shared" si="0"/>
        <v>18.5</v>
      </c>
      <c r="N32" s="20">
        <f t="shared" si="1"/>
        <v>0</v>
      </c>
      <c r="O32" s="20">
        <f t="shared" si="2"/>
        <v>18.5</v>
      </c>
      <c r="P32" s="17">
        <v>2</v>
      </c>
      <c r="Q32" s="17">
        <v>9</v>
      </c>
      <c r="R32" s="17"/>
      <c r="S32" s="17"/>
      <c r="T32" s="20">
        <f t="shared" si="3"/>
        <v>11</v>
      </c>
      <c r="U32" s="20">
        <f t="shared" si="4"/>
        <v>0</v>
      </c>
      <c r="V32" s="20">
        <f t="shared" si="5"/>
        <v>11</v>
      </c>
      <c r="W32" s="17">
        <v>2</v>
      </c>
      <c r="X32" s="17">
        <v>5</v>
      </c>
      <c r="Y32" s="17"/>
      <c r="Z32" s="17"/>
      <c r="AA32" s="20">
        <f t="shared" si="6"/>
        <v>7</v>
      </c>
      <c r="AB32" s="20">
        <f t="shared" si="7"/>
        <v>0</v>
      </c>
      <c r="AC32" s="20">
        <f t="shared" si="8"/>
        <v>7</v>
      </c>
      <c r="AD32" s="17">
        <v>2</v>
      </c>
      <c r="AE32" s="17">
        <v>5.5</v>
      </c>
      <c r="AF32" s="17"/>
      <c r="AG32" s="17"/>
      <c r="AH32" s="20">
        <f t="shared" si="9"/>
        <v>7.5</v>
      </c>
      <c r="AI32" s="20">
        <f t="shared" si="10"/>
        <v>0</v>
      </c>
      <c r="AJ32" s="20">
        <f t="shared" si="11"/>
        <v>7.5</v>
      </c>
      <c r="AK32" s="17">
        <v>1</v>
      </c>
      <c r="AL32" s="17">
        <v>5</v>
      </c>
      <c r="AM32" s="17"/>
      <c r="AN32" s="17"/>
      <c r="AO32" s="20">
        <f t="shared" si="12"/>
        <v>6</v>
      </c>
      <c r="AP32" s="20">
        <f t="shared" si="13"/>
        <v>0</v>
      </c>
      <c r="AQ32" s="20">
        <f t="shared" si="14"/>
        <v>6</v>
      </c>
      <c r="AR32" s="17">
        <v>1</v>
      </c>
      <c r="AS32" s="17">
        <v>4.5</v>
      </c>
      <c r="AT32" s="17"/>
      <c r="AU32" s="17"/>
      <c r="AV32" s="20">
        <f t="shared" si="15"/>
        <v>5.5</v>
      </c>
      <c r="AW32" s="20">
        <f t="shared" si="16"/>
        <v>0</v>
      </c>
      <c r="AX32" s="20">
        <f t="shared" si="17"/>
        <v>5.5</v>
      </c>
      <c r="AY32" s="17">
        <v>1.5</v>
      </c>
      <c r="AZ32" s="17">
        <v>3</v>
      </c>
      <c r="BA32" s="17"/>
      <c r="BB32" s="17"/>
      <c r="BC32" s="20">
        <f t="shared" si="18"/>
        <v>4.5</v>
      </c>
      <c r="BD32" s="20">
        <f t="shared" si="19"/>
        <v>0</v>
      </c>
      <c r="BE32" s="20">
        <f t="shared" si="20"/>
        <v>4.5</v>
      </c>
      <c r="BF32" s="17">
        <v>2</v>
      </c>
      <c r="BG32" s="17">
        <v>5.5</v>
      </c>
      <c r="BH32" s="17"/>
      <c r="BI32" s="17"/>
      <c r="BJ32" s="20">
        <f t="shared" si="21"/>
        <v>7.5</v>
      </c>
      <c r="BK32" s="20">
        <f t="shared" si="22"/>
        <v>0</v>
      </c>
      <c r="BL32" s="20">
        <f t="shared" si="23"/>
        <v>7.5</v>
      </c>
      <c r="BM32" s="17">
        <v>2</v>
      </c>
      <c r="BN32" s="17">
        <v>4</v>
      </c>
      <c r="BO32" s="17"/>
      <c r="BP32" s="17"/>
      <c r="BQ32" s="20">
        <f t="shared" si="24"/>
        <v>6</v>
      </c>
      <c r="BR32" s="20">
        <f t="shared" si="25"/>
        <v>0</v>
      </c>
      <c r="BS32" s="20">
        <f t="shared" si="26"/>
        <v>6</v>
      </c>
      <c r="BT32" s="17">
        <v>8</v>
      </c>
      <c r="BU32" s="17">
        <v>25</v>
      </c>
      <c r="BV32" s="17"/>
      <c r="BW32" s="17"/>
      <c r="BX32" s="20">
        <f t="shared" si="27"/>
        <v>33</v>
      </c>
      <c r="BY32" s="20">
        <f t="shared" si="28"/>
        <v>0</v>
      </c>
      <c r="BZ32" s="20">
        <f t="shared" si="29"/>
        <v>33</v>
      </c>
      <c r="CA32" s="17">
        <v>5</v>
      </c>
      <c r="CB32" s="17">
        <v>11</v>
      </c>
      <c r="CC32" s="17"/>
      <c r="CD32" s="17"/>
      <c r="CE32" s="20">
        <f t="shared" si="30"/>
        <v>16</v>
      </c>
      <c r="CF32" s="20">
        <f t="shared" si="31"/>
        <v>0</v>
      </c>
      <c r="CG32" s="20">
        <f t="shared" si="32"/>
        <v>16</v>
      </c>
      <c r="CH32" s="17">
        <v>4</v>
      </c>
      <c r="CI32" s="17">
        <v>10</v>
      </c>
      <c r="CJ32" s="17"/>
      <c r="CK32" s="17"/>
      <c r="CL32" s="20">
        <f t="shared" si="33"/>
        <v>14</v>
      </c>
      <c r="CM32" s="20">
        <f t="shared" si="34"/>
        <v>0</v>
      </c>
      <c r="CN32" s="20">
        <f t="shared" si="35"/>
        <v>14</v>
      </c>
      <c r="CO32" s="17">
        <v>4</v>
      </c>
      <c r="CP32" s="17">
        <v>12</v>
      </c>
      <c r="CQ32" s="17"/>
      <c r="CR32" s="17"/>
      <c r="CS32" s="20">
        <f t="shared" si="36"/>
        <v>16</v>
      </c>
      <c r="CT32" s="20">
        <f t="shared" si="37"/>
        <v>0</v>
      </c>
      <c r="CU32" s="20">
        <f t="shared" si="38"/>
        <v>16</v>
      </c>
      <c r="CV32" s="17">
        <v>2</v>
      </c>
      <c r="CW32" s="17">
        <v>6</v>
      </c>
      <c r="CX32" s="17"/>
      <c r="CY32" s="17"/>
      <c r="CZ32" s="20">
        <f t="shared" si="39"/>
        <v>8</v>
      </c>
      <c r="DA32" s="20">
        <f t="shared" si="40"/>
        <v>0</v>
      </c>
      <c r="DB32" s="20">
        <f t="shared" si="41"/>
        <v>8</v>
      </c>
      <c r="DC32" s="17">
        <v>13</v>
      </c>
      <c r="DD32" s="17">
        <v>67</v>
      </c>
      <c r="DE32" s="17"/>
      <c r="DF32" s="17"/>
      <c r="DG32" s="20">
        <f t="shared" si="42"/>
        <v>80</v>
      </c>
      <c r="DH32" s="20">
        <f t="shared" si="43"/>
        <v>0</v>
      </c>
      <c r="DI32" s="20">
        <f t="shared" si="44"/>
        <v>80</v>
      </c>
      <c r="DJ32" s="20">
        <f t="shared" si="45"/>
        <v>236</v>
      </c>
      <c r="DK32" s="17">
        <v>2</v>
      </c>
      <c r="DL32" s="17">
        <v>6.5</v>
      </c>
      <c r="DM32" s="17"/>
      <c r="DN32" s="17"/>
      <c r="DO32" s="20">
        <f t="shared" si="46"/>
        <v>8.5</v>
      </c>
      <c r="DP32" s="20">
        <f t="shared" si="47"/>
        <v>0</v>
      </c>
      <c r="DQ32" s="20">
        <f t="shared" si="48"/>
        <v>8.5</v>
      </c>
      <c r="DR32" s="20" t="str">
        <f t="shared" si="49"/>
        <v>راسب</v>
      </c>
      <c r="DT32"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2" s="20" t="str">
        <f t="shared" si="51"/>
        <v>اللغة العربية واَدابها</v>
      </c>
      <c r="DW32" s="20" t="str">
        <f t="shared" si="52"/>
        <v>اللغة الإنجليزية</v>
      </c>
      <c r="DX32" s="20" t="str">
        <f t="shared" si="53"/>
        <v>الرياضيات العامة</v>
      </c>
      <c r="DY32" s="20" t="str">
        <f t="shared" si="54"/>
        <v xml:space="preserve"> الفيزياء العامة </v>
      </c>
      <c r="DZ32" s="20" t="str">
        <f t="shared" si="55"/>
        <v>الكيمياء</v>
      </c>
      <c r="EA32" s="20" t="str">
        <f t="shared" si="56"/>
        <v xml:space="preserve"> الدراسات الاجتماعية</v>
      </c>
      <c r="EB32" s="20" t="str">
        <f t="shared" si="57"/>
        <v>التربية الوطنية</v>
      </c>
      <c r="EC32" s="20" t="str">
        <f t="shared" si="58"/>
        <v>الحاسب الألى</v>
      </c>
      <c r="ED32" s="20" t="str">
        <f t="shared" si="59"/>
        <v xml:space="preserve"> الأمن الصناعى والسلامة المهنية</v>
      </c>
      <c r="EE32" s="20" t="str">
        <f t="shared" si="60"/>
        <v xml:space="preserve"> مبادئ الرسم الفنى</v>
      </c>
      <c r="EF32" s="20" t="str">
        <f t="shared" si="61"/>
        <v>تكنولوجيا العمليات وتطبيقاتها</v>
      </c>
      <c r="EG32" s="20" t="str">
        <f t="shared" si="62"/>
        <v>تكنولوجيا الخامات والمواد</v>
      </c>
      <c r="EH32" s="20" t="str">
        <f t="shared" si="63"/>
        <v xml:space="preserve"> تكنولوجيا المعدات والأجهزة</v>
      </c>
      <c r="EI32" s="20" t="str">
        <f t="shared" si="64"/>
        <v>مبادئ الكهرباء</v>
      </c>
      <c r="EJ32" s="20" t="str">
        <f t="shared" si="65"/>
        <v>التدريبات العملية</v>
      </c>
      <c r="EK32" s="20" t="str">
        <f t="shared" si="66"/>
        <v>التربية الدينية</v>
      </c>
      <c r="EL32" s="20">
        <f>IF(ROW($C$13)&gt;=COUNT(DV32:EK32),SUMPRODUCT(--(DV32:EK32:EK32&lt;&gt;"")),"")</f>
        <v>16</v>
      </c>
      <c r="EN32" s="8">
        <v>12.5</v>
      </c>
    </row>
    <row r="33" spans="1:144" ht="18.600000000000001" thickTop="1" thickBot="1" x14ac:dyDescent="0.35">
      <c r="B33" s="15">
        <v>21</v>
      </c>
      <c r="C33" s="38">
        <f>الاسماء!B207</f>
        <v>205</v>
      </c>
      <c r="D33" s="34" t="str">
        <f>الاسماء!C207</f>
        <v>على محمد احمد محمد‎</v>
      </c>
      <c r="E33" s="44">
        <v>1718</v>
      </c>
      <c r="F33" s="30"/>
      <c r="G33" s="40" t="str">
        <f>الاسماء!D207</f>
        <v>زخرفة وإعلان</v>
      </c>
      <c r="H33" s="41" t="str">
        <f>الاسماء!E207</f>
        <v>مسلم</v>
      </c>
      <c r="I33" s="17">
        <v>3</v>
      </c>
      <c r="J33" s="17">
        <v>13.5</v>
      </c>
      <c r="K33" s="17"/>
      <c r="L33" s="17"/>
      <c r="M33" s="20">
        <f t="shared" si="0"/>
        <v>16.5</v>
      </c>
      <c r="N33" s="20">
        <f t="shared" si="1"/>
        <v>0</v>
      </c>
      <c r="O33" s="20">
        <f t="shared" si="2"/>
        <v>16.5</v>
      </c>
      <c r="P33" s="17">
        <v>2</v>
      </c>
      <c r="Q33" s="17">
        <v>5</v>
      </c>
      <c r="R33" s="17"/>
      <c r="S33" s="17"/>
      <c r="T33" s="20">
        <f t="shared" si="3"/>
        <v>7</v>
      </c>
      <c r="U33" s="20">
        <f t="shared" si="4"/>
        <v>0</v>
      </c>
      <c r="V33" s="20">
        <f t="shared" si="5"/>
        <v>7</v>
      </c>
      <c r="W33" s="17">
        <v>2</v>
      </c>
      <c r="X33" s="17">
        <v>4</v>
      </c>
      <c r="Y33" s="17"/>
      <c r="Z33" s="17"/>
      <c r="AA33" s="20">
        <f t="shared" si="6"/>
        <v>6</v>
      </c>
      <c r="AB33" s="20">
        <f t="shared" si="7"/>
        <v>0</v>
      </c>
      <c r="AC33" s="20">
        <f t="shared" si="8"/>
        <v>6</v>
      </c>
      <c r="AD33" s="17">
        <v>1</v>
      </c>
      <c r="AE33" s="17">
        <v>5</v>
      </c>
      <c r="AF33" s="17"/>
      <c r="AG33" s="17"/>
      <c r="AH33" s="20">
        <f t="shared" si="9"/>
        <v>6</v>
      </c>
      <c r="AI33" s="20">
        <f t="shared" si="10"/>
        <v>0</v>
      </c>
      <c r="AJ33" s="20">
        <f t="shared" si="11"/>
        <v>6</v>
      </c>
      <c r="AK33" s="17">
        <v>1</v>
      </c>
      <c r="AL33" s="17">
        <v>4.5</v>
      </c>
      <c r="AM33" s="17"/>
      <c r="AN33" s="17"/>
      <c r="AO33" s="20">
        <f t="shared" si="12"/>
        <v>5.5</v>
      </c>
      <c r="AP33" s="20">
        <f t="shared" si="13"/>
        <v>0</v>
      </c>
      <c r="AQ33" s="20">
        <f t="shared" si="14"/>
        <v>5.5</v>
      </c>
      <c r="AR33" s="17">
        <v>2</v>
      </c>
      <c r="AS33" s="17">
        <v>4</v>
      </c>
      <c r="AT33" s="17"/>
      <c r="AU33" s="17"/>
      <c r="AV33" s="20">
        <f t="shared" si="15"/>
        <v>6</v>
      </c>
      <c r="AW33" s="20">
        <f t="shared" si="16"/>
        <v>0</v>
      </c>
      <c r="AX33" s="20">
        <f t="shared" si="17"/>
        <v>6</v>
      </c>
      <c r="AY33" s="17">
        <v>1</v>
      </c>
      <c r="AZ33" s="17">
        <v>3.5</v>
      </c>
      <c r="BA33" s="17"/>
      <c r="BB33" s="17"/>
      <c r="BC33" s="20">
        <f t="shared" si="18"/>
        <v>4.5</v>
      </c>
      <c r="BD33" s="20">
        <f t="shared" si="19"/>
        <v>0</v>
      </c>
      <c r="BE33" s="20">
        <f t="shared" si="20"/>
        <v>4.5</v>
      </c>
      <c r="BF33" s="17">
        <v>2</v>
      </c>
      <c r="BG33" s="17">
        <v>6</v>
      </c>
      <c r="BH33" s="17"/>
      <c r="BI33" s="17"/>
      <c r="BJ33" s="20">
        <f t="shared" si="21"/>
        <v>8</v>
      </c>
      <c r="BK33" s="20">
        <f t="shared" si="22"/>
        <v>0</v>
      </c>
      <c r="BL33" s="20">
        <f t="shared" si="23"/>
        <v>8</v>
      </c>
      <c r="BM33" s="17">
        <v>2</v>
      </c>
      <c r="BN33" s="17">
        <v>4</v>
      </c>
      <c r="BO33" s="17"/>
      <c r="BP33" s="17"/>
      <c r="BQ33" s="20">
        <f t="shared" si="24"/>
        <v>6</v>
      </c>
      <c r="BR33" s="20">
        <f t="shared" si="25"/>
        <v>0</v>
      </c>
      <c r="BS33" s="20">
        <f t="shared" si="26"/>
        <v>6</v>
      </c>
      <c r="BT33" s="17">
        <v>8</v>
      </c>
      <c r="BU33" s="17">
        <v>21</v>
      </c>
      <c r="BV33" s="17"/>
      <c r="BW33" s="17"/>
      <c r="BX33" s="20">
        <f t="shared" si="27"/>
        <v>29</v>
      </c>
      <c r="BY33" s="20">
        <f t="shared" si="28"/>
        <v>0</v>
      </c>
      <c r="BZ33" s="20">
        <f t="shared" si="29"/>
        <v>29</v>
      </c>
      <c r="CA33" s="17">
        <v>5</v>
      </c>
      <c r="CB33" s="17">
        <v>10</v>
      </c>
      <c r="CC33" s="17"/>
      <c r="CD33" s="17"/>
      <c r="CE33" s="20">
        <f t="shared" si="30"/>
        <v>15</v>
      </c>
      <c r="CF33" s="20">
        <f t="shared" si="31"/>
        <v>0</v>
      </c>
      <c r="CG33" s="20">
        <f t="shared" si="32"/>
        <v>15</v>
      </c>
      <c r="CH33" s="17">
        <v>4</v>
      </c>
      <c r="CI33" s="17">
        <v>9</v>
      </c>
      <c r="CJ33" s="17"/>
      <c r="CK33" s="17"/>
      <c r="CL33" s="20">
        <f t="shared" si="33"/>
        <v>13</v>
      </c>
      <c r="CM33" s="20">
        <f t="shared" si="34"/>
        <v>0</v>
      </c>
      <c r="CN33" s="20">
        <f t="shared" si="35"/>
        <v>13</v>
      </c>
      <c r="CO33" s="17">
        <v>4</v>
      </c>
      <c r="CP33" s="17">
        <v>11</v>
      </c>
      <c r="CQ33" s="17"/>
      <c r="CR33" s="17"/>
      <c r="CS33" s="20">
        <f t="shared" si="36"/>
        <v>15</v>
      </c>
      <c r="CT33" s="20">
        <f t="shared" si="37"/>
        <v>0</v>
      </c>
      <c r="CU33" s="20">
        <f t="shared" si="38"/>
        <v>15</v>
      </c>
      <c r="CV33" s="17">
        <v>2</v>
      </c>
      <c r="CW33" s="17">
        <v>6</v>
      </c>
      <c r="CX33" s="17"/>
      <c r="CY33" s="17"/>
      <c r="CZ33" s="20">
        <f t="shared" si="39"/>
        <v>8</v>
      </c>
      <c r="DA33" s="20">
        <f t="shared" si="40"/>
        <v>0</v>
      </c>
      <c r="DB33" s="20">
        <f t="shared" si="41"/>
        <v>8</v>
      </c>
      <c r="DC33" s="17">
        <v>11</v>
      </c>
      <c r="DD33" s="17">
        <v>46</v>
      </c>
      <c r="DE33" s="17"/>
      <c r="DF33" s="17"/>
      <c r="DG33" s="20">
        <f t="shared" si="42"/>
        <v>57</v>
      </c>
      <c r="DH33" s="20">
        <f t="shared" si="43"/>
        <v>0</v>
      </c>
      <c r="DI33" s="20">
        <f t="shared" si="44"/>
        <v>57</v>
      </c>
      <c r="DJ33" s="20">
        <f t="shared" si="45"/>
        <v>198</v>
      </c>
      <c r="DK33" s="17">
        <v>2</v>
      </c>
      <c r="DL33" s="17">
        <v>5.5</v>
      </c>
      <c r="DM33" s="17"/>
      <c r="DN33" s="17"/>
      <c r="DO33" s="20">
        <f t="shared" si="46"/>
        <v>7.5</v>
      </c>
      <c r="DP33" s="20">
        <f t="shared" si="47"/>
        <v>0</v>
      </c>
      <c r="DQ33" s="20">
        <f t="shared" si="48"/>
        <v>7.5</v>
      </c>
      <c r="DR33" s="20" t="str">
        <f t="shared" si="49"/>
        <v>راسب</v>
      </c>
      <c r="DT33"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3" s="20" t="str">
        <f t="shared" si="51"/>
        <v>اللغة العربية واَدابها</v>
      </c>
      <c r="DW33" s="20" t="str">
        <f t="shared" si="52"/>
        <v>اللغة الإنجليزية</v>
      </c>
      <c r="DX33" s="20" t="str">
        <f t="shared" si="53"/>
        <v>الرياضيات العامة</v>
      </c>
      <c r="DY33" s="20" t="str">
        <f t="shared" si="54"/>
        <v xml:space="preserve"> الفيزياء العامة </v>
      </c>
      <c r="DZ33" s="20" t="str">
        <f t="shared" si="55"/>
        <v>الكيمياء</v>
      </c>
      <c r="EA33" s="20" t="str">
        <f t="shared" si="56"/>
        <v xml:space="preserve"> الدراسات الاجتماعية</v>
      </c>
      <c r="EB33" s="20" t="str">
        <f t="shared" si="57"/>
        <v>التربية الوطنية</v>
      </c>
      <c r="EC33" s="20" t="str">
        <f t="shared" si="58"/>
        <v>الحاسب الألى</v>
      </c>
      <c r="ED33" s="20" t="str">
        <f t="shared" si="59"/>
        <v xml:space="preserve"> الأمن الصناعى والسلامة المهنية</v>
      </c>
      <c r="EE33" s="20" t="str">
        <f t="shared" si="60"/>
        <v xml:space="preserve"> مبادئ الرسم الفنى</v>
      </c>
      <c r="EF33" s="20" t="str">
        <f t="shared" si="61"/>
        <v>تكنولوجيا العمليات وتطبيقاتها</v>
      </c>
      <c r="EG33" s="20" t="str">
        <f t="shared" si="62"/>
        <v>تكنولوجيا الخامات والمواد</v>
      </c>
      <c r="EH33" s="20" t="str">
        <f t="shared" si="63"/>
        <v xml:space="preserve"> تكنولوجيا المعدات والأجهزة</v>
      </c>
      <c r="EI33" s="20" t="str">
        <f t="shared" si="64"/>
        <v>مبادئ الكهرباء</v>
      </c>
      <c r="EJ33" s="20" t="str">
        <f t="shared" si="65"/>
        <v>التدريبات العملية</v>
      </c>
      <c r="EK33" s="20" t="str">
        <f t="shared" si="66"/>
        <v>التربية الدينية</v>
      </c>
      <c r="EL33" s="20">
        <f>IF(ROW($C$13)&gt;=COUNT(DV33:EK33),SUMPRODUCT(--(DV33:EK33:EK33&lt;&gt;"")),"")</f>
        <v>16</v>
      </c>
      <c r="EN33" s="8">
        <v>13</v>
      </c>
    </row>
    <row r="34" spans="1:144" ht="18.600000000000001" thickTop="1" thickBot="1" x14ac:dyDescent="0.35">
      <c r="B34" s="15">
        <v>22</v>
      </c>
      <c r="C34" s="38">
        <f>الاسماء!B208</f>
        <v>206</v>
      </c>
      <c r="D34" s="34" t="str">
        <f>الاسماء!C208</f>
        <v>عمر اشرف محمد توفيق‎</v>
      </c>
      <c r="E34" s="44">
        <v>1717</v>
      </c>
      <c r="F34" s="30"/>
      <c r="G34" s="40" t="str">
        <f>الاسماء!D208</f>
        <v>زخرفة وإعلان</v>
      </c>
      <c r="H34" s="41" t="str">
        <f>الاسماء!E208</f>
        <v>مسلم</v>
      </c>
      <c r="I34" s="17">
        <v>5</v>
      </c>
      <c r="J34" s="17">
        <v>17</v>
      </c>
      <c r="K34" s="17"/>
      <c r="L34" s="17"/>
      <c r="M34" s="20">
        <f t="shared" si="0"/>
        <v>22</v>
      </c>
      <c r="N34" s="20">
        <f t="shared" si="1"/>
        <v>0</v>
      </c>
      <c r="O34" s="20">
        <f t="shared" si="2"/>
        <v>22</v>
      </c>
      <c r="P34" s="17">
        <v>2</v>
      </c>
      <c r="Q34" s="17">
        <v>8</v>
      </c>
      <c r="R34" s="17"/>
      <c r="S34" s="17"/>
      <c r="T34" s="20">
        <f t="shared" si="3"/>
        <v>10</v>
      </c>
      <c r="U34" s="20">
        <f t="shared" si="4"/>
        <v>0</v>
      </c>
      <c r="V34" s="20">
        <f t="shared" si="5"/>
        <v>10</v>
      </c>
      <c r="W34" s="17">
        <v>3</v>
      </c>
      <c r="X34" s="17">
        <v>5</v>
      </c>
      <c r="Y34" s="17"/>
      <c r="Z34" s="17"/>
      <c r="AA34" s="20">
        <f t="shared" si="6"/>
        <v>8</v>
      </c>
      <c r="AB34" s="20">
        <f t="shared" si="7"/>
        <v>0</v>
      </c>
      <c r="AC34" s="20">
        <f t="shared" si="8"/>
        <v>8</v>
      </c>
      <c r="AD34" s="17">
        <v>2</v>
      </c>
      <c r="AE34" s="17">
        <v>7.5</v>
      </c>
      <c r="AF34" s="17"/>
      <c r="AG34" s="17"/>
      <c r="AH34" s="20">
        <f t="shared" si="9"/>
        <v>9.5</v>
      </c>
      <c r="AI34" s="20">
        <f t="shared" si="10"/>
        <v>0</v>
      </c>
      <c r="AJ34" s="20">
        <f t="shared" si="11"/>
        <v>9.5</v>
      </c>
      <c r="AK34" s="17">
        <v>2</v>
      </c>
      <c r="AL34" s="17">
        <v>5.5</v>
      </c>
      <c r="AM34" s="17"/>
      <c r="AN34" s="17"/>
      <c r="AO34" s="20">
        <f t="shared" si="12"/>
        <v>7.5</v>
      </c>
      <c r="AP34" s="20">
        <f t="shared" si="13"/>
        <v>0</v>
      </c>
      <c r="AQ34" s="20">
        <f t="shared" si="14"/>
        <v>7.5</v>
      </c>
      <c r="AR34" s="17">
        <v>1</v>
      </c>
      <c r="AS34" s="17">
        <v>4.5</v>
      </c>
      <c r="AT34" s="17"/>
      <c r="AU34" s="17"/>
      <c r="AV34" s="20">
        <f t="shared" si="15"/>
        <v>5.5</v>
      </c>
      <c r="AW34" s="20">
        <f t="shared" si="16"/>
        <v>0</v>
      </c>
      <c r="AX34" s="20">
        <f t="shared" si="17"/>
        <v>5.5</v>
      </c>
      <c r="AY34" s="17">
        <v>2</v>
      </c>
      <c r="AZ34" s="17">
        <v>2.5</v>
      </c>
      <c r="BA34" s="17"/>
      <c r="BB34" s="17"/>
      <c r="BC34" s="20">
        <f t="shared" si="18"/>
        <v>4.5</v>
      </c>
      <c r="BD34" s="20">
        <f t="shared" si="19"/>
        <v>0</v>
      </c>
      <c r="BE34" s="20">
        <f t="shared" si="20"/>
        <v>4.5</v>
      </c>
      <c r="BF34" s="17">
        <v>2</v>
      </c>
      <c r="BG34" s="17">
        <v>4.5</v>
      </c>
      <c r="BH34" s="17"/>
      <c r="BI34" s="17"/>
      <c r="BJ34" s="20">
        <f t="shared" si="21"/>
        <v>6.5</v>
      </c>
      <c r="BK34" s="20">
        <f t="shared" si="22"/>
        <v>0</v>
      </c>
      <c r="BL34" s="20">
        <f t="shared" si="23"/>
        <v>6.5</v>
      </c>
      <c r="BM34" s="17">
        <v>2</v>
      </c>
      <c r="BN34" s="17">
        <v>4</v>
      </c>
      <c r="BO34" s="17"/>
      <c r="BP34" s="17"/>
      <c r="BQ34" s="20">
        <f t="shared" si="24"/>
        <v>6</v>
      </c>
      <c r="BR34" s="20">
        <f t="shared" si="25"/>
        <v>0</v>
      </c>
      <c r="BS34" s="20">
        <f t="shared" si="26"/>
        <v>6</v>
      </c>
      <c r="BT34" s="17">
        <v>8</v>
      </c>
      <c r="BU34" s="17">
        <v>24</v>
      </c>
      <c r="BV34" s="17"/>
      <c r="BW34" s="17"/>
      <c r="BX34" s="20">
        <f t="shared" si="27"/>
        <v>32</v>
      </c>
      <c r="BY34" s="20">
        <f t="shared" si="28"/>
        <v>0</v>
      </c>
      <c r="BZ34" s="20">
        <f t="shared" si="29"/>
        <v>32</v>
      </c>
      <c r="CA34" s="17">
        <v>5</v>
      </c>
      <c r="CB34" s="17">
        <v>15</v>
      </c>
      <c r="CC34" s="17"/>
      <c r="CD34" s="17"/>
      <c r="CE34" s="20">
        <f t="shared" si="30"/>
        <v>20</v>
      </c>
      <c r="CF34" s="20">
        <f t="shared" si="31"/>
        <v>0</v>
      </c>
      <c r="CG34" s="20">
        <f t="shared" si="32"/>
        <v>20</v>
      </c>
      <c r="CH34" s="17">
        <v>4</v>
      </c>
      <c r="CI34" s="17">
        <v>10</v>
      </c>
      <c r="CJ34" s="17"/>
      <c r="CK34" s="17"/>
      <c r="CL34" s="20">
        <f t="shared" si="33"/>
        <v>14</v>
      </c>
      <c r="CM34" s="20">
        <f t="shared" si="34"/>
        <v>0</v>
      </c>
      <c r="CN34" s="20">
        <f t="shared" si="35"/>
        <v>14</v>
      </c>
      <c r="CO34" s="17">
        <v>4</v>
      </c>
      <c r="CP34" s="17">
        <v>13</v>
      </c>
      <c r="CQ34" s="17"/>
      <c r="CR34" s="17"/>
      <c r="CS34" s="20">
        <f t="shared" si="36"/>
        <v>17</v>
      </c>
      <c r="CT34" s="20">
        <f t="shared" si="37"/>
        <v>0</v>
      </c>
      <c r="CU34" s="20">
        <f t="shared" si="38"/>
        <v>17</v>
      </c>
      <c r="CV34" s="17">
        <v>2</v>
      </c>
      <c r="CW34" s="17">
        <v>5</v>
      </c>
      <c r="CX34" s="17"/>
      <c r="CY34" s="17"/>
      <c r="CZ34" s="20">
        <f t="shared" si="39"/>
        <v>7</v>
      </c>
      <c r="DA34" s="20">
        <f t="shared" si="40"/>
        <v>0</v>
      </c>
      <c r="DB34" s="20">
        <f t="shared" si="41"/>
        <v>7</v>
      </c>
      <c r="DC34" s="17">
        <v>13</v>
      </c>
      <c r="DD34" s="17">
        <v>47</v>
      </c>
      <c r="DE34" s="17"/>
      <c r="DF34" s="17"/>
      <c r="DG34" s="20">
        <f t="shared" si="42"/>
        <v>60</v>
      </c>
      <c r="DH34" s="20">
        <f t="shared" si="43"/>
        <v>0</v>
      </c>
      <c r="DI34" s="20">
        <f t="shared" si="44"/>
        <v>60</v>
      </c>
      <c r="DJ34" s="20">
        <f t="shared" si="45"/>
        <v>225</v>
      </c>
      <c r="DK34" s="17">
        <v>2</v>
      </c>
      <c r="DL34" s="17">
        <v>7.5</v>
      </c>
      <c r="DM34" s="17"/>
      <c r="DN34" s="17"/>
      <c r="DO34" s="20">
        <f t="shared" si="46"/>
        <v>9.5</v>
      </c>
      <c r="DP34" s="20">
        <f t="shared" si="47"/>
        <v>0</v>
      </c>
      <c r="DQ34" s="20">
        <f t="shared" si="48"/>
        <v>9.5</v>
      </c>
      <c r="DR34" s="20" t="str">
        <f t="shared" si="49"/>
        <v>راسب</v>
      </c>
      <c r="DT34"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4" s="20" t="str">
        <f t="shared" si="51"/>
        <v>اللغة العربية واَدابها</v>
      </c>
      <c r="DW34" s="20" t="str">
        <f t="shared" si="52"/>
        <v>اللغة الإنجليزية</v>
      </c>
      <c r="DX34" s="20" t="str">
        <f t="shared" si="53"/>
        <v>الرياضيات العامة</v>
      </c>
      <c r="DY34" s="20" t="str">
        <f t="shared" si="54"/>
        <v xml:space="preserve"> الفيزياء العامة </v>
      </c>
      <c r="DZ34" s="20" t="str">
        <f t="shared" si="55"/>
        <v>الكيمياء</v>
      </c>
      <c r="EA34" s="20" t="str">
        <f t="shared" si="56"/>
        <v xml:space="preserve"> الدراسات الاجتماعية</v>
      </c>
      <c r="EB34" s="20" t="str">
        <f t="shared" si="57"/>
        <v>التربية الوطنية</v>
      </c>
      <c r="EC34" s="20" t="str">
        <f t="shared" si="58"/>
        <v>الحاسب الألى</v>
      </c>
      <c r="ED34" s="20" t="str">
        <f t="shared" si="59"/>
        <v xml:space="preserve"> الأمن الصناعى والسلامة المهنية</v>
      </c>
      <c r="EE34" s="20" t="str">
        <f t="shared" si="60"/>
        <v xml:space="preserve"> مبادئ الرسم الفنى</v>
      </c>
      <c r="EF34" s="20" t="str">
        <f t="shared" si="61"/>
        <v>تكنولوجيا العمليات وتطبيقاتها</v>
      </c>
      <c r="EG34" s="20" t="str">
        <f t="shared" si="62"/>
        <v>تكنولوجيا الخامات والمواد</v>
      </c>
      <c r="EH34" s="20" t="str">
        <f t="shared" si="63"/>
        <v xml:space="preserve"> تكنولوجيا المعدات والأجهزة</v>
      </c>
      <c r="EI34" s="20" t="str">
        <f t="shared" si="64"/>
        <v>مبادئ الكهرباء</v>
      </c>
      <c r="EJ34" s="20" t="str">
        <f t="shared" si="65"/>
        <v>التدريبات العملية</v>
      </c>
      <c r="EK34" s="20" t="str">
        <f t="shared" si="66"/>
        <v>التربية الدينية</v>
      </c>
      <c r="EL34" s="20">
        <f>IF(ROW($C$13)&gt;=COUNT(DV34:EK34),SUMPRODUCT(--(DV34:EK34:EK34&lt;&gt;"")),"")</f>
        <v>16</v>
      </c>
      <c r="EN34" s="8">
        <v>13.5</v>
      </c>
    </row>
    <row r="35" spans="1:144" ht="18.600000000000001" thickTop="1" thickBot="1" x14ac:dyDescent="0.35">
      <c r="B35" s="15">
        <v>23</v>
      </c>
      <c r="C35" s="38">
        <f>الاسماء!B209</f>
        <v>207</v>
      </c>
      <c r="D35" s="34" t="str">
        <f>الاسماء!C209</f>
        <v>فادى سمير عبد السيد شكرى‎</v>
      </c>
      <c r="E35" s="44">
        <v>1716</v>
      </c>
      <c r="F35" s="30"/>
      <c r="G35" s="40" t="str">
        <f>الاسماء!D209</f>
        <v>زخرفة وإعلان</v>
      </c>
      <c r="H35" s="41" t="str">
        <f>الاسماء!E209</f>
        <v>مسلم</v>
      </c>
      <c r="I35" s="17">
        <v>4</v>
      </c>
      <c r="J35" s="17">
        <v>16</v>
      </c>
      <c r="K35" s="17"/>
      <c r="L35" s="17"/>
      <c r="M35" s="20">
        <f t="shared" si="0"/>
        <v>20</v>
      </c>
      <c r="N35" s="20">
        <f t="shared" si="1"/>
        <v>0</v>
      </c>
      <c r="O35" s="20">
        <f t="shared" si="2"/>
        <v>20</v>
      </c>
      <c r="P35" s="17">
        <v>2</v>
      </c>
      <c r="Q35" s="17">
        <v>7</v>
      </c>
      <c r="R35" s="17"/>
      <c r="S35" s="17"/>
      <c r="T35" s="20">
        <f t="shared" si="3"/>
        <v>9</v>
      </c>
      <c r="U35" s="20">
        <f t="shared" si="4"/>
        <v>0</v>
      </c>
      <c r="V35" s="20">
        <f t="shared" si="5"/>
        <v>9</v>
      </c>
      <c r="W35" s="17">
        <v>2</v>
      </c>
      <c r="X35" s="17">
        <v>5</v>
      </c>
      <c r="Y35" s="17"/>
      <c r="Z35" s="17"/>
      <c r="AA35" s="20">
        <f t="shared" si="6"/>
        <v>7</v>
      </c>
      <c r="AB35" s="20">
        <f t="shared" si="7"/>
        <v>0</v>
      </c>
      <c r="AC35" s="20">
        <f t="shared" si="8"/>
        <v>7</v>
      </c>
      <c r="AD35" s="17">
        <v>1</v>
      </c>
      <c r="AE35" s="17">
        <v>6.5</v>
      </c>
      <c r="AF35" s="17"/>
      <c r="AG35" s="17"/>
      <c r="AH35" s="20">
        <f t="shared" si="9"/>
        <v>7.5</v>
      </c>
      <c r="AI35" s="20">
        <f t="shared" si="10"/>
        <v>0</v>
      </c>
      <c r="AJ35" s="20">
        <f t="shared" si="11"/>
        <v>7.5</v>
      </c>
      <c r="AK35" s="17">
        <v>1</v>
      </c>
      <c r="AL35" s="17">
        <v>5.5</v>
      </c>
      <c r="AM35" s="17"/>
      <c r="AN35" s="17"/>
      <c r="AO35" s="20">
        <f t="shared" si="12"/>
        <v>6.5</v>
      </c>
      <c r="AP35" s="20">
        <f t="shared" si="13"/>
        <v>0</v>
      </c>
      <c r="AQ35" s="20">
        <f t="shared" si="14"/>
        <v>6.5</v>
      </c>
      <c r="AR35" s="17">
        <v>2</v>
      </c>
      <c r="AS35" s="17">
        <v>4.5</v>
      </c>
      <c r="AT35" s="17"/>
      <c r="AU35" s="17"/>
      <c r="AV35" s="20">
        <f t="shared" si="15"/>
        <v>6.5</v>
      </c>
      <c r="AW35" s="20">
        <f t="shared" si="16"/>
        <v>0</v>
      </c>
      <c r="AX35" s="20">
        <f t="shared" si="17"/>
        <v>6.5</v>
      </c>
      <c r="AY35" s="17">
        <v>1</v>
      </c>
      <c r="AZ35" s="17">
        <v>3</v>
      </c>
      <c r="BA35" s="17"/>
      <c r="BB35" s="17"/>
      <c r="BC35" s="20">
        <f t="shared" si="18"/>
        <v>4</v>
      </c>
      <c r="BD35" s="20">
        <f t="shared" si="19"/>
        <v>0</v>
      </c>
      <c r="BE35" s="20">
        <f t="shared" si="20"/>
        <v>4</v>
      </c>
      <c r="BF35" s="17">
        <v>2</v>
      </c>
      <c r="BG35" s="17">
        <v>5.5</v>
      </c>
      <c r="BH35" s="17"/>
      <c r="BI35" s="17"/>
      <c r="BJ35" s="20">
        <f t="shared" si="21"/>
        <v>7.5</v>
      </c>
      <c r="BK35" s="20">
        <f t="shared" si="22"/>
        <v>0</v>
      </c>
      <c r="BL35" s="20">
        <f t="shared" si="23"/>
        <v>7.5</v>
      </c>
      <c r="BM35" s="17">
        <v>2</v>
      </c>
      <c r="BN35" s="17">
        <v>4</v>
      </c>
      <c r="BO35" s="17"/>
      <c r="BP35" s="17"/>
      <c r="BQ35" s="20">
        <f t="shared" si="24"/>
        <v>6</v>
      </c>
      <c r="BR35" s="20">
        <f t="shared" si="25"/>
        <v>0</v>
      </c>
      <c r="BS35" s="20">
        <f t="shared" si="26"/>
        <v>6</v>
      </c>
      <c r="BT35" s="17">
        <v>8</v>
      </c>
      <c r="BU35" s="17">
        <v>25</v>
      </c>
      <c r="BV35" s="17"/>
      <c r="BW35" s="17"/>
      <c r="BX35" s="20">
        <f t="shared" si="27"/>
        <v>33</v>
      </c>
      <c r="BY35" s="20">
        <f t="shared" si="28"/>
        <v>0</v>
      </c>
      <c r="BZ35" s="20">
        <f t="shared" si="29"/>
        <v>33</v>
      </c>
      <c r="CA35" s="17">
        <v>5</v>
      </c>
      <c r="CB35" s="17">
        <v>14</v>
      </c>
      <c r="CC35" s="17"/>
      <c r="CD35" s="17"/>
      <c r="CE35" s="20">
        <f t="shared" si="30"/>
        <v>19</v>
      </c>
      <c r="CF35" s="20">
        <f t="shared" si="31"/>
        <v>0</v>
      </c>
      <c r="CG35" s="20">
        <f t="shared" si="32"/>
        <v>19</v>
      </c>
      <c r="CH35" s="17">
        <v>4</v>
      </c>
      <c r="CI35" s="17">
        <v>9</v>
      </c>
      <c r="CJ35" s="17"/>
      <c r="CK35" s="17"/>
      <c r="CL35" s="20">
        <f t="shared" si="33"/>
        <v>13</v>
      </c>
      <c r="CM35" s="20">
        <f t="shared" si="34"/>
        <v>0</v>
      </c>
      <c r="CN35" s="20">
        <f t="shared" si="35"/>
        <v>13</v>
      </c>
      <c r="CO35" s="17">
        <v>4</v>
      </c>
      <c r="CP35" s="17">
        <v>12</v>
      </c>
      <c r="CQ35" s="17"/>
      <c r="CR35" s="17"/>
      <c r="CS35" s="20">
        <f t="shared" si="36"/>
        <v>16</v>
      </c>
      <c r="CT35" s="20">
        <f t="shared" si="37"/>
        <v>0</v>
      </c>
      <c r="CU35" s="20">
        <f t="shared" si="38"/>
        <v>16</v>
      </c>
      <c r="CV35" s="17">
        <v>2</v>
      </c>
      <c r="CW35" s="17">
        <v>5</v>
      </c>
      <c r="CX35" s="17"/>
      <c r="CY35" s="17"/>
      <c r="CZ35" s="20">
        <f t="shared" si="39"/>
        <v>7</v>
      </c>
      <c r="DA35" s="20">
        <f t="shared" si="40"/>
        <v>0</v>
      </c>
      <c r="DB35" s="20">
        <f t="shared" si="41"/>
        <v>7</v>
      </c>
      <c r="DC35" s="17">
        <v>13</v>
      </c>
      <c r="DD35" s="17">
        <v>50</v>
      </c>
      <c r="DE35" s="17"/>
      <c r="DF35" s="17"/>
      <c r="DG35" s="20">
        <f t="shared" si="42"/>
        <v>63</v>
      </c>
      <c r="DH35" s="20">
        <f t="shared" si="43"/>
        <v>0</v>
      </c>
      <c r="DI35" s="20">
        <f t="shared" si="44"/>
        <v>63</v>
      </c>
      <c r="DJ35" s="20">
        <f t="shared" si="45"/>
        <v>221</v>
      </c>
      <c r="DK35" s="17">
        <v>2</v>
      </c>
      <c r="DL35" s="17">
        <v>6</v>
      </c>
      <c r="DM35" s="17"/>
      <c r="DN35" s="17"/>
      <c r="DO35" s="20">
        <f t="shared" si="46"/>
        <v>8</v>
      </c>
      <c r="DP35" s="20">
        <f t="shared" si="47"/>
        <v>0</v>
      </c>
      <c r="DQ35" s="20">
        <f t="shared" si="48"/>
        <v>8</v>
      </c>
      <c r="DR35" s="20" t="str">
        <f t="shared" si="49"/>
        <v>راسب</v>
      </c>
      <c r="DT35"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5" s="20" t="str">
        <f t="shared" si="51"/>
        <v>اللغة العربية واَدابها</v>
      </c>
      <c r="DW35" s="20" t="str">
        <f t="shared" si="52"/>
        <v>اللغة الإنجليزية</v>
      </c>
      <c r="DX35" s="20" t="str">
        <f t="shared" si="53"/>
        <v>الرياضيات العامة</v>
      </c>
      <c r="DY35" s="20" t="str">
        <f t="shared" si="54"/>
        <v xml:space="preserve"> الفيزياء العامة </v>
      </c>
      <c r="DZ35" s="20" t="str">
        <f t="shared" si="55"/>
        <v>الكيمياء</v>
      </c>
      <c r="EA35" s="20" t="str">
        <f t="shared" si="56"/>
        <v xml:space="preserve"> الدراسات الاجتماعية</v>
      </c>
      <c r="EB35" s="20" t="str">
        <f t="shared" si="57"/>
        <v>التربية الوطنية</v>
      </c>
      <c r="EC35" s="20" t="str">
        <f t="shared" si="58"/>
        <v>الحاسب الألى</v>
      </c>
      <c r="ED35" s="20" t="str">
        <f t="shared" si="59"/>
        <v xml:space="preserve"> الأمن الصناعى والسلامة المهنية</v>
      </c>
      <c r="EE35" s="20" t="str">
        <f t="shared" si="60"/>
        <v xml:space="preserve"> مبادئ الرسم الفنى</v>
      </c>
      <c r="EF35" s="20" t="str">
        <f t="shared" si="61"/>
        <v>تكنولوجيا العمليات وتطبيقاتها</v>
      </c>
      <c r="EG35" s="20" t="str">
        <f t="shared" si="62"/>
        <v>تكنولوجيا الخامات والمواد</v>
      </c>
      <c r="EH35" s="20" t="str">
        <f t="shared" si="63"/>
        <v xml:space="preserve"> تكنولوجيا المعدات والأجهزة</v>
      </c>
      <c r="EI35" s="20" t="str">
        <f t="shared" si="64"/>
        <v>مبادئ الكهرباء</v>
      </c>
      <c r="EJ35" s="20" t="str">
        <f t="shared" si="65"/>
        <v>التدريبات العملية</v>
      </c>
      <c r="EK35" s="20" t="str">
        <f t="shared" si="66"/>
        <v>التربية الدينية</v>
      </c>
      <c r="EL35" s="20">
        <f>IF(ROW($C$13)&gt;=COUNT(DV35:EK35),SUMPRODUCT(--(DV35:EK35:EK35&lt;&gt;"")),"")</f>
        <v>16</v>
      </c>
      <c r="EN35" s="8">
        <v>14</v>
      </c>
    </row>
    <row r="36" spans="1:144" ht="18.600000000000001" thickTop="1" thickBot="1" x14ac:dyDescent="0.35">
      <c r="B36" s="15">
        <v>24</v>
      </c>
      <c r="C36" s="38">
        <f>الاسماء!B210</f>
        <v>208</v>
      </c>
      <c r="D36" s="34" t="str">
        <f>الاسماء!C210</f>
        <v>فريد شوقي حلمي ميخائيل‎</v>
      </c>
      <c r="E36" s="44">
        <v>1715</v>
      </c>
      <c r="F36" s="30"/>
      <c r="G36" s="40" t="str">
        <f>الاسماء!D210</f>
        <v>زخرفة وإعلان</v>
      </c>
      <c r="H36" s="41" t="str">
        <f>الاسماء!E210</f>
        <v>مسيحى</v>
      </c>
      <c r="I36" s="17">
        <v>3</v>
      </c>
      <c r="J36" s="17">
        <v>16.5</v>
      </c>
      <c r="K36" s="17"/>
      <c r="L36" s="17"/>
      <c r="M36" s="20">
        <f t="shared" si="0"/>
        <v>19.5</v>
      </c>
      <c r="N36" s="20">
        <f t="shared" si="1"/>
        <v>0</v>
      </c>
      <c r="O36" s="20">
        <f t="shared" si="2"/>
        <v>19.5</v>
      </c>
      <c r="P36" s="17">
        <v>2</v>
      </c>
      <c r="Q36" s="17">
        <v>10</v>
      </c>
      <c r="R36" s="17"/>
      <c r="S36" s="17"/>
      <c r="T36" s="20">
        <f t="shared" si="3"/>
        <v>12</v>
      </c>
      <c r="U36" s="20">
        <f t="shared" si="4"/>
        <v>0</v>
      </c>
      <c r="V36" s="20">
        <f t="shared" si="5"/>
        <v>12</v>
      </c>
      <c r="W36" s="17">
        <v>2</v>
      </c>
      <c r="X36" s="17">
        <v>7</v>
      </c>
      <c r="Y36" s="17"/>
      <c r="Z36" s="17"/>
      <c r="AA36" s="20">
        <f t="shared" si="6"/>
        <v>9</v>
      </c>
      <c r="AB36" s="20">
        <f t="shared" si="7"/>
        <v>0</v>
      </c>
      <c r="AC36" s="20">
        <f t="shared" si="8"/>
        <v>9</v>
      </c>
      <c r="AD36" s="17">
        <v>2</v>
      </c>
      <c r="AE36" s="17">
        <v>7.5</v>
      </c>
      <c r="AF36" s="17"/>
      <c r="AG36" s="17"/>
      <c r="AH36" s="20">
        <f t="shared" si="9"/>
        <v>9.5</v>
      </c>
      <c r="AI36" s="20">
        <f t="shared" si="10"/>
        <v>0</v>
      </c>
      <c r="AJ36" s="20">
        <f t="shared" si="11"/>
        <v>9.5</v>
      </c>
      <c r="AK36" s="17">
        <v>2</v>
      </c>
      <c r="AL36" s="17">
        <v>5.5</v>
      </c>
      <c r="AM36" s="17"/>
      <c r="AN36" s="17"/>
      <c r="AO36" s="20">
        <f t="shared" si="12"/>
        <v>7.5</v>
      </c>
      <c r="AP36" s="20">
        <f t="shared" si="13"/>
        <v>0</v>
      </c>
      <c r="AQ36" s="20">
        <f t="shared" si="14"/>
        <v>7.5</v>
      </c>
      <c r="AR36" s="17">
        <v>1</v>
      </c>
      <c r="AS36" s="17">
        <v>5.5</v>
      </c>
      <c r="AT36" s="17"/>
      <c r="AU36" s="17"/>
      <c r="AV36" s="20">
        <f t="shared" si="15"/>
        <v>6.5</v>
      </c>
      <c r="AW36" s="20">
        <f t="shared" si="16"/>
        <v>0</v>
      </c>
      <c r="AX36" s="20">
        <f t="shared" si="17"/>
        <v>6.5</v>
      </c>
      <c r="AY36" s="17">
        <v>1.5</v>
      </c>
      <c r="AZ36" s="17">
        <v>5.5</v>
      </c>
      <c r="BA36" s="17"/>
      <c r="BB36" s="17"/>
      <c r="BC36" s="20">
        <f t="shared" si="18"/>
        <v>7</v>
      </c>
      <c r="BD36" s="20">
        <f t="shared" si="19"/>
        <v>0</v>
      </c>
      <c r="BE36" s="20">
        <f t="shared" si="20"/>
        <v>7</v>
      </c>
      <c r="BF36" s="17">
        <v>2</v>
      </c>
      <c r="BG36" s="17">
        <v>6</v>
      </c>
      <c r="BH36" s="17"/>
      <c r="BI36" s="17"/>
      <c r="BJ36" s="20">
        <f t="shared" si="21"/>
        <v>8</v>
      </c>
      <c r="BK36" s="20">
        <f t="shared" si="22"/>
        <v>0</v>
      </c>
      <c r="BL36" s="20">
        <f t="shared" si="23"/>
        <v>8</v>
      </c>
      <c r="BM36" s="17">
        <v>2</v>
      </c>
      <c r="BN36" s="17">
        <v>7</v>
      </c>
      <c r="BO36" s="17"/>
      <c r="BP36" s="17"/>
      <c r="BQ36" s="20">
        <f t="shared" si="24"/>
        <v>9</v>
      </c>
      <c r="BR36" s="20">
        <f t="shared" si="25"/>
        <v>0</v>
      </c>
      <c r="BS36" s="20">
        <f t="shared" si="26"/>
        <v>9</v>
      </c>
      <c r="BT36" s="17">
        <v>8</v>
      </c>
      <c r="BU36" s="17">
        <v>32</v>
      </c>
      <c r="BV36" s="17"/>
      <c r="BW36" s="17"/>
      <c r="BX36" s="20">
        <f t="shared" si="27"/>
        <v>40</v>
      </c>
      <c r="BY36" s="20">
        <f t="shared" si="28"/>
        <v>0</v>
      </c>
      <c r="BZ36" s="20">
        <f t="shared" si="29"/>
        <v>40</v>
      </c>
      <c r="CA36" s="17">
        <v>5</v>
      </c>
      <c r="CB36" s="17">
        <v>16</v>
      </c>
      <c r="CC36" s="17"/>
      <c r="CD36" s="17"/>
      <c r="CE36" s="20">
        <f t="shared" si="30"/>
        <v>21</v>
      </c>
      <c r="CF36" s="20">
        <f t="shared" si="31"/>
        <v>0</v>
      </c>
      <c r="CG36" s="20">
        <f t="shared" si="32"/>
        <v>21</v>
      </c>
      <c r="CH36" s="17">
        <v>4</v>
      </c>
      <c r="CI36" s="17">
        <v>10</v>
      </c>
      <c r="CJ36" s="17"/>
      <c r="CK36" s="17"/>
      <c r="CL36" s="20">
        <f t="shared" si="33"/>
        <v>14</v>
      </c>
      <c r="CM36" s="20">
        <f t="shared" si="34"/>
        <v>0</v>
      </c>
      <c r="CN36" s="20">
        <f t="shared" si="35"/>
        <v>14</v>
      </c>
      <c r="CO36" s="17">
        <v>4</v>
      </c>
      <c r="CP36" s="17">
        <v>14</v>
      </c>
      <c r="CQ36" s="17"/>
      <c r="CR36" s="17"/>
      <c r="CS36" s="20">
        <f t="shared" si="36"/>
        <v>18</v>
      </c>
      <c r="CT36" s="20">
        <f t="shared" si="37"/>
        <v>0</v>
      </c>
      <c r="CU36" s="20">
        <f t="shared" si="38"/>
        <v>18</v>
      </c>
      <c r="CV36" s="17">
        <v>2</v>
      </c>
      <c r="CW36" s="17">
        <v>6</v>
      </c>
      <c r="CX36" s="17"/>
      <c r="CY36" s="17"/>
      <c r="CZ36" s="20">
        <f t="shared" si="39"/>
        <v>8</v>
      </c>
      <c r="DA36" s="20">
        <f t="shared" si="40"/>
        <v>0</v>
      </c>
      <c r="DB36" s="20">
        <f t="shared" si="41"/>
        <v>8</v>
      </c>
      <c r="DC36" s="17">
        <v>13</v>
      </c>
      <c r="DD36" s="17">
        <v>62</v>
      </c>
      <c r="DE36" s="17"/>
      <c r="DF36" s="17"/>
      <c r="DG36" s="20">
        <f t="shared" si="42"/>
        <v>75</v>
      </c>
      <c r="DH36" s="20">
        <f t="shared" si="43"/>
        <v>0</v>
      </c>
      <c r="DI36" s="20">
        <f t="shared" si="44"/>
        <v>75</v>
      </c>
      <c r="DJ36" s="20">
        <f t="shared" si="45"/>
        <v>257</v>
      </c>
      <c r="DK36" s="17">
        <v>2</v>
      </c>
      <c r="DL36" s="17">
        <v>7</v>
      </c>
      <c r="DM36" s="17"/>
      <c r="DN36" s="17"/>
      <c r="DO36" s="20">
        <f t="shared" si="46"/>
        <v>9</v>
      </c>
      <c r="DP36" s="20">
        <f t="shared" si="47"/>
        <v>0</v>
      </c>
      <c r="DQ36" s="20">
        <f t="shared" si="48"/>
        <v>9</v>
      </c>
      <c r="DR36" s="20" t="str">
        <f t="shared" si="49"/>
        <v>راسب</v>
      </c>
      <c r="DT36"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6" s="20" t="str">
        <f t="shared" si="51"/>
        <v>اللغة العربية واَدابها</v>
      </c>
      <c r="DW36" s="20" t="str">
        <f t="shared" si="52"/>
        <v>اللغة الإنجليزية</v>
      </c>
      <c r="DX36" s="20" t="str">
        <f t="shared" si="53"/>
        <v>الرياضيات العامة</v>
      </c>
      <c r="DY36" s="20" t="str">
        <f t="shared" si="54"/>
        <v xml:space="preserve"> الفيزياء العامة </v>
      </c>
      <c r="DZ36" s="20" t="str">
        <f t="shared" si="55"/>
        <v>الكيمياء</v>
      </c>
      <c r="EA36" s="20" t="str">
        <f t="shared" si="56"/>
        <v xml:space="preserve"> الدراسات الاجتماعية</v>
      </c>
      <c r="EB36" s="20" t="str">
        <f t="shared" si="57"/>
        <v>التربية الوطنية</v>
      </c>
      <c r="EC36" s="20" t="str">
        <f t="shared" si="58"/>
        <v>الحاسب الألى</v>
      </c>
      <c r="ED36" s="20" t="str">
        <f t="shared" si="59"/>
        <v xml:space="preserve"> الأمن الصناعى والسلامة المهنية</v>
      </c>
      <c r="EE36" s="20" t="str">
        <f t="shared" si="60"/>
        <v xml:space="preserve"> مبادئ الرسم الفنى</v>
      </c>
      <c r="EF36" s="20" t="str">
        <f t="shared" si="61"/>
        <v>تكنولوجيا العمليات وتطبيقاتها</v>
      </c>
      <c r="EG36" s="20" t="str">
        <f t="shared" si="62"/>
        <v>تكنولوجيا الخامات والمواد</v>
      </c>
      <c r="EH36" s="20" t="str">
        <f t="shared" si="63"/>
        <v xml:space="preserve"> تكنولوجيا المعدات والأجهزة</v>
      </c>
      <c r="EI36" s="20" t="str">
        <f t="shared" si="64"/>
        <v>مبادئ الكهرباء</v>
      </c>
      <c r="EJ36" s="20" t="str">
        <f t="shared" si="65"/>
        <v>التدريبات العملية</v>
      </c>
      <c r="EK36" s="20" t="str">
        <f t="shared" si="66"/>
        <v>التربية الدينية</v>
      </c>
      <c r="EL36" s="20">
        <f>IF(ROW($C$13)&gt;=COUNT(DV36:EK36),SUMPRODUCT(--(DV36:EK36:EK36&lt;&gt;"")),"")</f>
        <v>16</v>
      </c>
      <c r="EN36" s="8">
        <v>14.5</v>
      </c>
    </row>
    <row r="37" spans="1:144" ht="18.600000000000001" thickTop="1" thickBot="1" x14ac:dyDescent="0.35">
      <c r="B37" s="15">
        <v>25</v>
      </c>
      <c r="C37" s="38">
        <f>الاسماء!B211</f>
        <v>209</v>
      </c>
      <c r="D37" s="34" t="str">
        <f>الاسماء!C211</f>
        <v>كيرلس رفعت حنا عبد الملاك‎</v>
      </c>
      <c r="E37" s="44">
        <v>1714</v>
      </c>
      <c r="F37" s="30"/>
      <c r="G37" s="40" t="str">
        <f>الاسماء!D211</f>
        <v>زخرفة وإعلان</v>
      </c>
      <c r="H37" s="41" t="str">
        <f>الاسماء!E211</f>
        <v>مسيحى</v>
      </c>
      <c r="I37" s="17">
        <v>3</v>
      </c>
      <c r="J37" s="17">
        <v>15.5</v>
      </c>
      <c r="K37" s="17"/>
      <c r="L37" s="17"/>
      <c r="M37" s="20">
        <f t="shared" si="0"/>
        <v>18.5</v>
      </c>
      <c r="N37" s="20">
        <f t="shared" si="1"/>
        <v>0</v>
      </c>
      <c r="O37" s="20">
        <f t="shared" si="2"/>
        <v>18.5</v>
      </c>
      <c r="P37" s="17">
        <v>2</v>
      </c>
      <c r="Q37" s="17">
        <v>6</v>
      </c>
      <c r="R37" s="17"/>
      <c r="S37" s="17"/>
      <c r="T37" s="20">
        <f t="shared" si="3"/>
        <v>8</v>
      </c>
      <c r="U37" s="20">
        <f t="shared" si="4"/>
        <v>0</v>
      </c>
      <c r="V37" s="20">
        <f t="shared" si="5"/>
        <v>8</v>
      </c>
      <c r="W37" s="17">
        <v>2</v>
      </c>
      <c r="X37" s="17">
        <v>5</v>
      </c>
      <c r="Y37" s="17"/>
      <c r="Z37" s="17"/>
      <c r="AA37" s="20">
        <f t="shared" si="6"/>
        <v>7</v>
      </c>
      <c r="AB37" s="20">
        <f t="shared" si="7"/>
        <v>0</v>
      </c>
      <c r="AC37" s="20">
        <f t="shared" si="8"/>
        <v>7</v>
      </c>
      <c r="AD37" s="17">
        <v>2</v>
      </c>
      <c r="AE37" s="17">
        <v>7</v>
      </c>
      <c r="AF37" s="17"/>
      <c r="AG37" s="17"/>
      <c r="AH37" s="20">
        <f t="shared" si="9"/>
        <v>9</v>
      </c>
      <c r="AI37" s="20">
        <f t="shared" si="10"/>
        <v>0</v>
      </c>
      <c r="AJ37" s="20">
        <f t="shared" si="11"/>
        <v>9</v>
      </c>
      <c r="AK37" s="17">
        <v>1</v>
      </c>
      <c r="AL37" s="17">
        <v>5.5</v>
      </c>
      <c r="AM37" s="17"/>
      <c r="AN37" s="17"/>
      <c r="AO37" s="20">
        <f t="shared" si="12"/>
        <v>6.5</v>
      </c>
      <c r="AP37" s="20">
        <f t="shared" si="13"/>
        <v>0</v>
      </c>
      <c r="AQ37" s="20">
        <f t="shared" si="14"/>
        <v>6.5</v>
      </c>
      <c r="AR37" s="17">
        <v>1</v>
      </c>
      <c r="AS37" s="17">
        <v>5.5</v>
      </c>
      <c r="AT37" s="17"/>
      <c r="AU37" s="17"/>
      <c r="AV37" s="20">
        <f t="shared" si="15"/>
        <v>6.5</v>
      </c>
      <c r="AW37" s="20">
        <f t="shared" si="16"/>
        <v>0</v>
      </c>
      <c r="AX37" s="20">
        <f t="shared" si="17"/>
        <v>6.5</v>
      </c>
      <c r="AY37" s="17">
        <v>1</v>
      </c>
      <c r="AZ37" s="17">
        <v>5</v>
      </c>
      <c r="BA37" s="17"/>
      <c r="BB37" s="17"/>
      <c r="BC37" s="20">
        <f t="shared" si="18"/>
        <v>6</v>
      </c>
      <c r="BD37" s="20">
        <f t="shared" si="19"/>
        <v>0</v>
      </c>
      <c r="BE37" s="20">
        <f t="shared" si="20"/>
        <v>6</v>
      </c>
      <c r="BF37" s="17">
        <v>2</v>
      </c>
      <c r="BG37" s="17">
        <v>5</v>
      </c>
      <c r="BH37" s="17"/>
      <c r="BI37" s="17"/>
      <c r="BJ37" s="20">
        <f t="shared" si="21"/>
        <v>7</v>
      </c>
      <c r="BK37" s="20">
        <f t="shared" si="22"/>
        <v>0</v>
      </c>
      <c r="BL37" s="20">
        <f t="shared" si="23"/>
        <v>7</v>
      </c>
      <c r="BM37" s="17">
        <v>2</v>
      </c>
      <c r="BN37" s="17">
        <v>6</v>
      </c>
      <c r="BO37" s="17"/>
      <c r="BP37" s="17"/>
      <c r="BQ37" s="20">
        <f t="shared" si="24"/>
        <v>8</v>
      </c>
      <c r="BR37" s="20">
        <f t="shared" si="25"/>
        <v>0</v>
      </c>
      <c r="BS37" s="20">
        <f t="shared" si="26"/>
        <v>8</v>
      </c>
      <c r="BT37" s="17">
        <v>8</v>
      </c>
      <c r="BU37" s="17">
        <v>30</v>
      </c>
      <c r="BV37" s="17"/>
      <c r="BW37" s="17"/>
      <c r="BX37" s="20">
        <f t="shared" si="27"/>
        <v>38</v>
      </c>
      <c r="BY37" s="20">
        <f t="shared" si="28"/>
        <v>0</v>
      </c>
      <c r="BZ37" s="20">
        <f t="shared" si="29"/>
        <v>38</v>
      </c>
      <c r="CA37" s="17">
        <v>5</v>
      </c>
      <c r="CB37" s="17">
        <v>14</v>
      </c>
      <c r="CC37" s="17"/>
      <c r="CD37" s="17"/>
      <c r="CE37" s="20">
        <f t="shared" si="30"/>
        <v>19</v>
      </c>
      <c r="CF37" s="20">
        <f t="shared" si="31"/>
        <v>0</v>
      </c>
      <c r="CG37" s="20">
        <f t="shared" si="32"/>
        <v>19</v>
      </c>
      <c r="CH37" s="17">
        <v>4</v>
      </c>
      <c r="CI37" s="17">
        <v>11</v>
      </c>
      <c r="CJ37" s="17"/>
      <c r="CK37" s="17"/>
      <c r="CL37" s="20">
        <f t="shared" si="33"/>
        <v>15</v>
      </c>
      <c r="CM37" s="20">
        <f t="shared" si="34"/>
        <v>0</v>
      </c>
      <c r="CN37" s="20">
        <f t="shared" si="35"/>
        <v>15</v>
      </c>
      <c r="CO37" s="17">
        <v>4</v>
      </c>
      <c r="CP37" s="17">
        <v>13</v>
      </c>
      <c r="CQ37" s="17"/>
      <c r="CR37" s="17"/>
      <c r="CS37" s="20">
        <f t="shared" si="36"/>
        <v>17</v>
      </c>
      <c r="CT37" s="20">
        <f t="shared" si="37"/>
        <v>0</v>
      </c>
      <c r="CU37" s="20">
        <f t="shared" si="38"/>
        <v>17</v>
      </c>
      <c r="CV37" s="17">
        <v>2</v>
      </c>
      <c r="CW37" s="17">
        <v>6</v>
      </c>
      <c r="CX37" s="17"/>
      <c r="CY37" s="17"/>
      <c r="CZ37" s="20">
        <f t="shared" si="39"/>
        <v>8</v>
      </c>
      <c r="DA37" s="20">
        <f t="shared" si="40"/>
        <v>0</v>
      </c>
      <c r="DB37" s="20">
        <f t="shared" si="41"/>
        <v>8</v>
      </c>
      <c r="DC37" s="17">
        <v>13</v>
      </c>
      <c r="DD37" s="17">
        <v>60</v>
      </c>
      <c r="DE37" s="17"/>
      <c r="DF37" s="17"/>
      <c r="DG37" s="20">
        <f t="shared" si="42"/>
        <v>73</v>
      </c>
      <c r="DH37" s="20">
        <f t="shared" si="43"/>
        <v>0</v>
      </c>
      <c r="DI37" s="20">
        <f t="shared" si="44"/>
        <v>73</v>
      </c>
      <c r="DJ37" s="20">
        <f t="shared" si="45"/>
        <v>240.5</v>
      </c>
      <c r="DK37" s="17">
        <v>2</v>
      </c>
      <c r="DL37" s="17">
        <v>7</v>
      </c>
      <c r="DM37" s="17"/>
      <c r="DN37" s="17"/>
      <c r="DO37" s="20">
        <f t="shared" si="46"/>
        <v>9</v>
      </c>
      <c r="DP37" s="20">
        <f t="shared" si="47"/>
        <v>0</v>
      </c>
      <c r="DQ37" s="20">
        <f t="shared" si="48"/>
        <v>9</v>
      </c>
      <c r="DR37" s="20" t="str">
        <f t="shared" si="49"/>
        <v>راسب</v>
      </c>
      <c r="DT37"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7" s="20" t="str">
        <f t="shared" si="51"/>
        <v>اللغة العربية واَدابها</v>
      </c>
      <c r="DW37" s="20" t="str">
        <f t="shared" si="52"/>
        <v>اللغة الإنجليزية</v>
      </c>
      <c r="DX37" s="20" t="str">
        <f t="shared" si="53"/>
        <v>الرياضيات العامة</v>
      </c>
      <c r="DY37" s="20" t="str">
        <f t="shared" si="54"/>
        <v xml:space="preserve"> الفيزياء العامة </v>
      </c>
      <c r="DZ37" s="20" t="str">
        <f t="shared" si="55"/>
        <v>الكيمياء</v>
      </c>
      <c r="EA37" s="20" t="str">
        <f t="shared" si="56"/>
        <v xml:space="preserve"> الدراسات الاجتماعية</v>
      </c>
      <c r="EB37" s="20" t="str">
        <f t="shared" si="57"/>
        <v>التربية الوطنية</v>
      </c>
      <c r="EC37" s="20" t="str">
        <f t="shared" si="58"/>
        <v>الحاسب الألى</v>
      </c>
      <c r="ED37" s="20" t="str">
        <f t="shared" si="59"/>
        <v xml:space="preserve"> الأمن الصناعى والسلامة المهنية</v>
      </c>
      <c r="EE37" s="20" t="str">
        <f t="shared" si="60"/>
        <v xml:space="preserve"> مبادئ الرسم الفنى</v>
      </c>
      <c r="EF37" s="20" t="str">
        <f t="shared" si="61"/>
        <v>تكنولوجيا العمليات وتطبيقاتها</v>
      </c>
      <c r="EG37" s="20" t="str">
        <f t="shared" si="62"/>
        <v>تكنولوجيا الخامات والمواد</v>
      </c>
      <c r="EH37" s="20" t="str">
        <f t="shared" si="63"/>
        <v xml:space="preserve"> تكنولوجيا المعدات والأجهزة</v>
      </c>
      <c r="EI37" s="20" t="str">
        <f t="shared" si="64"/>
        <v>مبادئ الكهرباء</v>
      </c>
      <c r="EJ37" s="20" t="str">
        <f t="shared" si="65"/>
        <v>التدريبات العملية</v>
      </c>
      <c r="EK37" s="20" t="str">
        <f t="shared" si="66"/>
        <v>التربية الدينية</v>
      </c>
      <c r="EL37" s="20">
        <f>IF(ROW($C$13)&gt;=COUNT(DV37:EK37),SUMPRODUCT(--(DV37:EK37:EK37&lt;&gt;"")),"")</f>
        <v>16</v>
      </c>
      <c r="EN37" s="8">
        <v>15</v>
      </c>
    </row>
    <row r="38" spans="1:144" ht="18.600000000000001" thickTop="1" thickBot="1" x14ac:dyDescent="0.35">
      <c r="B38" s="15">
        <v>26</v>
      </c>
      <c r="C38" s="38">
        <f>الاسماء!B212</f>
        <v>210</v>
      </c>
      <c r="D38" s="34" t="str">
        <f>الاسماء!C212</f>
        <v>مارسيلينو وجيه مفرح ابراهيم‎</v>
      </c>
      <c r="E38" s="44">
        <v>1713</v>
      </c>
      <c r="F38" s="30"/>
      <c r="G38" s="40" t="str">
        <f>الاسماء!D212</f>
        <v>زخرفة وإعلان</v>
      </c>
      <c r="H38" s="41" t="str">
        <f>الاسماء!E212</f>
        <v>مسيحى</v>
      </c>
      <c r="I38" s="17">
        <v>3</v>
      </c>
      <c r="J38" s="17">
        <v>16</v>
      </c>
      <c r="K38" s="17"/>
      <c r="L38" s="17"/>
      <c r="M38" s="20">
        <f t="shared" si="0"/>
        <v>19</v>
      </c>
      <c r="N38" s="20">
        <f t="shared" si="1"/>
        <v>0</v>
      </c>
      <c r="O38" s="20">
        <f t="shared" si="2"/>
        <v>19</v>
      </c>
      <c r="P38" s="17">
        <v>2</v>
      </c>
      <c r="Q38" s="17">
        <v>7.5</v>
      </c>
      <c r="R38" s="17"/>
      <c r="S38" s="17"/>
      <c r="T38" s="20">
        <f t="shared" si="3"/>
        <v>9.5</v>
      </c>
      <c r="U38" s="20">
        <f t="shared" si="4"/>
        <v>0</v>
      </c>
      <c r="V38" s="20">
        <f t="shared" si="5"/>
        <v>9.5</v>
      </c>
      <c r="W38" s="17">
        <v>2</v>
      </c>
      <c r="X38" s="17">
        <v>6</v>
      </c>
      <c r="Y38" s="17"/>
      <c r="Z38" s="17"/>
      <c r="AA38" s="20">
        <f t="shared" si="6"/>
        <v>8</v>
      </c>
      <c r="AB38" s="20">
        <f t="shared" si="7"/>
        <v>0</v>
      </c>
      <c r="AC38" s="20">
        <f t="shared" si="8"/>
        <v>8</v>
      </c>
      <c r="AD38" s="17">
        <v>2</v>
      </c>
      <c r="AE38" s="17">
        <v>7.5</v>
      </c>
      <c r="AF38" s="17"/>
      <c r="AG38" s="17"/>
      <c r="AH38" s="20">
        <f t="shared" si="9"/>
        <v>9.5</v>
      </c>
      <c r="AI38" s="20">
        <f t="shared" si="10"/>
        <v>0</v>
      </c>
      <c r="AJ38" s="20">
        <f t="shared" si="11"/>
        <v>9.5</v>
      </c>
      <c r="AK38" s="17">
        <v>1</v>
      </c>
      <c r="AL38" s="17">
        <v>5.5</v>
      </c>
      <c r="AM38" s="17"/>
      <c r="AN38" s="17"/>
      <c r="AO38" s="20">
        <f t="shared" si="12"/>
        <v>6.5</v>
      </c>
      <c r="AP38" s="20">
        <f t="shared" si="13"/>
        <v>0</v>
      </c>
      <c r="AQ38" s="20">
        <f t="shared" si="14"/>
        <v>6.5</v>
      </c>
      <c r="AR38" s="17">
        <v>2</v>
      </c>
      <c r="AS38" s="17">
        <v>4.5</v>
      </c>
      <c r="AT38" s="17"/>
      <c r="AU38" s="17"/>
      <c r="AV38" s="20">
        <f t="shared" si="15"/>
        <v>6.5</v>
      </c>
      <c r="AW38" s="20">
        <f t="shared" si="16"/>
        <v>0</v>
      </c>
      <c r="AX38" s="20">
        <f t="shared" si="17"/>
        <v>6.5</v>
      </c>
      <c r="AY38" s="17">
        <v>2</v>
      </c>
      <c r="AZ38" s="17">
        <v>3.5</v>
      </c>
      <c r="BA38" s="17"/>
      <c r="BB38" s="17"/>
      <c r="BC38" s="20">
        <f t="shared" si="18"/>
        <v>5.5</v>
      </c>
      <c r="BD38" s="20">
        <f t="shared" si="19"/>
        <v>0</v>
      </c>
      <c r="BE38" s="20">
        <f t="shared" si="20"/>
        <v>5.5</v>
      </c>
      <c r="BF38" s="17">
        <v>2</v>
      </c>
      <c r="BG38" s="17">
        <v>6</v>
      </c>
      <c r="BH38" s="17"/>
      <c r="BI38" s="17"/>
      <c r="BJ38" s="20">
        <f t="shared" si="21"/>
        <v>8</v>
      </c>
      <c r="BK38" s="20">
        <f t="shared" si="22"/>
        <v>0</v>
      </c>
      <c r="BL38" s="20">
        <f t="shared" si="23"/>
        <v>8</v>
      </c>
      <c r="BM38" s="17">
        <v>2</v>
      </c>
      <c r="BN38" s="17">
        <v>5</v>
      </c>
      <c r="BO38" s="17"/>
      <c r="BP38" s="17"/>
      <c r="BQ38" s="20">
        <f t="shared" si="24"/>
        <v>7</v>
      </c>
      <c r="BR38" s="20">
        <f t="shared" si="25"/>
        <v>0</v>
      </c>
      <c r="BS38" s="20">
        <f t="shared" si="26"/>
        <v>7</v>
      </c>
      <c r="BT38" s="17">
        <v>8</v>
      </c>
      <c r="BU38" s="17">
        <v>30</v>
      </c>
      <c r="BV38" s="17"/>
      <c r="BW38" s="17"/>
      <c r="BX38" s="20">
        <f t="shared" si="27"/>
        <v>38</v>
      </c>
      <c r="BY38" s="20">
        <f t="shared" si="28"/>
        <v>0</v>
      </c>
      <c r="BZ38" s="20">
        <f t="shared" si="29"/>
        <v>38</v>
      </c>
      <c r="CA38" s="17">
        <v>5</v>
      </c>
      <c r="CB38" s="17">
        <v>12</v>
      </c>
      <c r="CC38" s="17"/>
      <c r="CD38" s="17"/>
      <c r="CE38" s="20">
        <f t="shared" si="30"/>
        <v>17</v>
      </c>
      <c r="CF38" s="20">
        <f t="shared" si="31"/>
        <v>0</v>
      </c>
      <c r="CG38" s="20">
        <f t="shared" si="32"/>
        <v>17</v>
      </c>
      <c r="CH38" s="17">
        <v>4</v>
      </c>
      <c r="CI38" s="17">
        <v>10</v>
      </c>
      <c r="CJ38" s="17"/>
      <c r="CK38" s="17"/>
      <c r="CL38" s="20">
        <f t="shared" si="33"/>
        <v>14</v>
      </c>
      <c r="CM38" s="20">
        <f t="shared" si="34"/>
        <v>0</v>
      </c>
      <c r="CN38" s="20">
        <f t="shared" si="35"/>
        <v>14</v>
      </c>
      <c r="CO38" s="17">
        <v>4</v>
      </c>
      <c r="CP38" s="17">
        <v>12</v>
      </c>
      <c r="CQ38" s="17"/>
      <c r="CR38" s="17"/>
      <c r="CS38" s="20">
        <f t="shared" si="36"/>
        <v>16</v>
      </c>
      <c r="CT38" s="20">
        <f t="shared" si="37"/>
        <v>0</v>
      </c>
      <c r="CU38" s="20">
        <f t="shared" si="38"/>
        <v>16</v>
      </c>
      <c r="CV38" s="17">
        <v>2</v>
      </c>
      <c r="CW38" s="17">
        <v>6</v>
      </c>
      <c r="CX38" s="17"/>
      <c r="CY38" s="17"/>
      <c r="CZ38" s="20">
        <f t="shared" si="39"/>
        <v>8</v>
      </c>
      <c r="DA38" s="20">
        <f t="shared" si="40"/>
        <v>0</v>
      </c>
      <c r="DB38" s="20">
        <f t="shared" si="41"/>
        <v>8</v>
      </c>
      <c r="DC38" s="17">
        <v>13</v>
      </c>
      <c r="DD38" s="17">
        <v>45</v>
      </c>
      <c r="DE38" s="17"/>
      <c r="DF38" s="17"/>
      <c r="DG38" s="20">
        <f t="shared" si="42"/>
        <v>58</v>
      </c>
      <c r="DH38" s="20">
        <f t="shared" si="43"/>
        <v>0</v>
      </c>
      <c r="DI38" s="20">
        <f t="shared" si="44"/>
        <v>58</v>
      </c>
      <c r="DJ38" s="20">
        <f t="shared" si="45"/>
        <v>225</v>
      </c>
      <c r="DK38" s="17">
        <v>2</v>
      </c>
      <c r="DL38" s="17">
        <v>6</v>
      </c>
      <c r="DM38" s="17"/>
      <c r="DN38" s="17"/>
      <c r="DO38" s="20">
        <f t="shared" si="46"/>
        <v>8</v>
      </c>
      <c r="DP38" s="20">
        <f t="shared" si="47"/>
        <v>0</v>
      </c>
      <c r="DQ38" s="20">
        <f t="shared" si="48"/>
        <v>8</v>
      </c>
      <c r="DR38" s="20" t="str">
        <f t="shared" si="49"/>
        <v>راسب</v>
      </c>
      <c r="DT38"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8" s="20" t="str">
        <f t="shared" si="51"/>
        <v>اللغة العربية واَدابها</v>
      </c>
      <c r="DW38" s="20" t="str">
        <f t="shared" si="52"/>
        <v>اللغة الإنجليزية</v>
      </c>
      <c r="DX38" s="20" t="str">
        <f t="shared" si="53"/>
        <v>الرياضيات العامة</v>
      </c>
      <c r="DY38" s="20" t="str">
        <f t="shared" si="54"/>
        <v xml:space="preserve"> الفيزياء العامة </v>
      </c>
      <c r="DZ38" s="20" t="str">
        <f t="shared" si="55"/>
        <v>الكيمياء</v>
      </c>
      <c r="EA38" s="20" t="str">
        <f t="shared" si="56"/>
        <v xml:space="preserve"> الدراسات الاجتماعية</v>
      </c>
      <c r="EB38" s="20" t="str">
        <f t="shared" si="57"/>
        <v>التربية الوطنية</v>
      </c>
      <c r="EC38" s="20" t="str">
        <f t="shared" si="58"/>
        <v>الحاسب الألى</v>
      </c>
      <c r="ED38" s="20" t="str">
        <f t="shared" si="59"/>
        <v xml:space="preserve"> الأمن الصناعى والسلامة المهنية</v>
      </c>
      <c r="EE38" s="20" t="str">
        <f t="shared" si="60"/>
        <v xml:space="preserve"> مبادئ الرسم الفنى</v>
      </c>
      <c r="EF38" s="20" t="str">
        <f t="shared" si="61"/>
        <v>تكنولوجيا العمليات وتطبيقاتها</v>
      </c>
      <c r="EG38" s="20" t="str">
        <f t="shared" si="62"/>
        <v>تكنولوجيا الخامات والمواد</v>
      </c>
      <c r="EH38" s="20" t="str">
        <f t="shared" si="63"/>
        <v xml:space="preserve"> تكنولوجيا المعدات والأجهزة</v>
      </c>
      <c r="EI38" s="20" t="str">
        <f t="shared" si="64"/>
        <v>مبادئ الكهرباء</v>
      </c>
      <c r="EJ38" s="20" t="str">
        <f t="shared" si="65"/>
        <v>التدريبات العملية</v>
      </c>
      <c r="EK38" s="20" t="str">
        <f t="shared" si="66"/>
        <v>التربية الدينية</v>
      </c>
      <c r="EL38" s="20">
        <f>IF(ROW($C$13)&gt;=COUNT(DV38:EK38),SUMPRODUCT(--(DV38:EK38:EK38&lt;&gt;"")),"")</f>
        <v>16</v>
      </c>
      <c r="EN38" s="8">
        <v>15.5</v>
      </c>
    </row>
    <row r="39" spans="1:144" ht="18.600000000000001" thickTop="1" thickBot="1" x14ac:dyDescent="0.35">
      <c r="B39" s="15">
        <v>27</v>
      </c>
      <c r="C39" s="38">
        <f>الاسماء!B213</f>
        <v>211</v>
      </c>
      <c r="D39" s="34" t="str">
        <f>الاسماء!C213</f>
        <v>مايكل يوسف نجيب بولس‎</v>
      </c>
      <c r="E39" s="44">
        <v>1712</v>
      </c>
      <c r="F39" s="30"/>
      <c r="G39" s="40" t="str">
        <f>الاسماء!D213</f>
        <v>زخرفة وإعلان</v>
      </c>
      <c r="H39" s="41" t="str">
        <f>الاسماء!E213</f>
        <v>مسيحى</v>
      </c>
      <c r="I39" s="17">
        <v>3</v>
      </c>
      <c r="J39" s="17">
        <v>13.5</v>
      </c>
      <c r="K39" s="17"/>
      <c r="L39" s="17"/>
      <c r="M39" s="20">
        <f t="shared" si="0"/>
        <v>16.5</v>
      </c>
      <c r="N39" s="20">
        <f t="shared" si="1"/>
        <v>0</v>
      </c>
      <c r="O39" s="20">
        <f t="shared" si="2"/>
        <v>16.5</v>
      </c>
      <c r="P39" s="17">
        <v>2</v>
      </c>
      <c r="Q39" s="17">
        <v>5</v>
      </c>
      <c r="R39" s="17"/>
      <c r="S39" s="17"/>
      <c r="T39" s="20">
        <f t="shared" si="3"/>
        <v>7</v>
      </c>
      <c r="U39" s="20">
        <f t="shared" si="4"/>
        <v>0</v>
      </c>
      <c r="V39" s="20">
        <f t="shared" si="5"/>
        <v>7</v>
      </c>
      <c r="W39" s="17">
        <v>3</v>
      </c>
      <c r="X39" s="17">
        <v>5</v>
      </c>
      <c r="Y39" s="17"/>
      <c r="Z39" s="17"/>
      <c r="AA39" s="20">
        <f t="shared" si="6"/>
        <v>8</v>
      </c>
      <c r="AB39" s="20">
        <f t="shared" si="7"/>
        <v>0</v>
      </c>
      <c r="AC39" s="20">
        <f t="shared" si="8"/>
        <v>8</v>
      </c>
      <c r="AD39" s="17">
        <v>2</v>
      </c>
      <c r="AE39" s="17">
        <v>7</v>
      </c>
      <c r="AF39" s="17"/>
      <c r="AG39" s="17"/>
      <c r="AH39" s="20">
        <f t="shared" si="9"/>
        <v>9</v>
      </c>
      <c r="AI39" s="20">
        <f t="shared" si="10"/>
        <v>0</v>
      </c>
      <c r="AJ39" s="20">
        <f t="shared" si="11"/>
        <v>9</v>
      </c>
      <c r="AK39" s="17">
        <v>2</v>
      </c>
      <c r="AL39" s="17">
        <v>5</v>
      </c>
      <c r="AM39" s="17"/>
      <c r="AN39" s="17"/>
      <c r="AO39" s="20">
        <f t="shared" si="12"/>
        <v>7</v>
      </c>
      <c r="AP39" s="20">
        <f t="shared" si="13"/>
        <v>0</v>
      </c>
      <c r="AQ39" s="20">
        <f t="shared" si="14"/>
        <v>7</v>
      </c>
      <c r="AR39" s="17">
        <v>1</v>
      </c>
      <c r="AS39" s="17">
        <v>4.5</v>
      </c>
      <c r="AT39" s="17"/>
      <c r="AU39" s="17"/>
      <c r="AV39" s="20">
        <f t="shared" si="15"/>
        <v>5.5</v>
      </c>
      <c r="AW39" s="20">
        <f t="shared" si="16"/>
        <v>0</v>
      </c>
      <c r="AX39" s="20">
        <f t="shared" si="17"/>
        <v>5.5</v>
      </c>
      <c r="AY39" s="17">
        <v>1.5</v>
      </c>
      <c r="AZ39" s="17">
        <v>2</v>
      </c>
      <c r="BA39" s="17"/>
      <c r="BB39" s="17"/>
      <c r="BC39" s="20">
        <f t="shared" si="18"/>
        <v>3.5</v>
      </c>
      <c r="BD39" s="20">
        <f t="shared" si="19"/>
        <v>0</v>
      </c>
      <c r="BE39" s="20">
        <f t="shared" si="20"/>
        <v>3.5</v>
      </c>
      <c r="BF39" s="17">
        <v>2</v>
      </c>
      <c r="BG39" s="17">
        <v>4.5</v>
      </c>
      <c r="BH39" s="17"/>
      <c r="BI39" s="17"/>
      <c r="BJ39" s="20">
        <f t="shared" si="21"/>
        <v>6.5</v>
      </c>
      <c r="BK39" s="20">
        <f t="shared" si="22"/>
        <v>0</v>
      </c>
      <c r="BL39" s="20">
        <f t="shared" si="23"/>
        <v>6.5</v>
      </c>
      <c r="BM39" s="17">
        <v>2</v>
      </c>
      <c r="BN39" s="17">
        <v>7</v>
      </c>
      <c r="BO39" s="17"/>
      <c r="BP39" s="17"/>
      <c r="BQ39" s="20">
        <f t="shared" si="24"/>
        <v>9</v>
      </c>
      <c r="BR39" s="20">
        <f t="shared" si="25"/>
        <v>0</v>
      </c>
      <c r="BS39" s="20">
        <f t="shared" si="26"/>
        <v>9</v>
      </c>
      <c r="BT39" s="17">
        <v>8</v>
      </c>
      <c r="BU39" s="17">
        <v>27</v>
      </c>
      <c r="BV39" s="17"/>
      <c r="BW39" s="17"/>
      <c r="BX39" s="20">
        <f t="shared" si="27"/>
        <v>35</v>
      </c>
      <c r="BY39" s="20">
        <f t="shared" si="28"/>
        <v>0</v>
      </c>
      <c r="BZ39" s="20">
        <f t="shared" si="29"/>
        <v>35</v>
      </c>
      <c r="CA39" s="17">
        <v>5</v>
      </c>
      <c r="CB39" s="17">
        <v>11</v>
      </c>
      <c r="CC39" s="17"/>
      <c r="CD39" s="17"/>
      <c r="CE39" s="20">
        <f t="shared" si="30"/>
        <v>16</v>
      </c>
      <c r="CF39" s="20">
        <f t="shared" si="31"/>
        <v>0</v>
      </c>
      <c r="CG39" s="20">
        <f t="shared" si="32"/>
        <v>16</v>
      </c>
      <c r="CH39" s="17">
        <v>4</v>
      </c>
      <c r="CI39" s="17">
        <v>10</v>
      </c>
      <c r="CJ39" s="17"/>
      <c r="CK39" s="17"/>
      <c r="CL39" s="20">
        <f t="shared" si="33"/>
        <v>14</v>
      </c>
      <c r="CM39" s="20">
        <f t="shared" si="34"/>
        <v>0</v>
      </c>
      <c r="CN39" s="20">
        <f t="shared" si="35"/>
        <v>14</v>
      </c>
      <c r="CO39" s="17">
        <v>4</v>
      </c>
      <c r="CP39" s="17">
        <v>14</v>
      </c>
      <c r="CQ39" s="17"/>
      <c r="CR39" s="17"/>
      <c r="CS39" s="20">
        <f t="shared" si="36"/>
        <v>18</v>
      </c>
      <c r="CT39" s="20">
        <f t="shared" si="37"/>
        <v>0</v>
      </c>
      <c r="CU39" s="20">
        <f t="shared" si="38"/>
        <v>18</v>
      </c>
      <c r="CV39" s="17">
        <v>2</v>
      </c>
      <c r="CW39" s="17">
        <v>6</v>
      </c>
      <c r="CX39" s="17"/>
      <c r="CY39" s="17"/>
      <c r="CZ39" s="20">
        <f t="shared" si="39"/>
        <v>8</v>
      </c>
      <c r="DA39" s="20">
        <f t="shared" si="40"/>
        <v>0</v>
      </c>
      <c r="DB39" s="20">
        <f t="shared" si="41"/>
        <v>8</v>
      </c>
      <c r="DC39" s="17">
        <v>13</v>
      </c>
      <c r="DD39" s="17">
        <v>55</v>
      </c>
      <c r="DE39" s="17"/>
      <c r="DF39" s="17"/>
      <c r="DG39" s="20">
        <f t="shared" si="42"/>
        <v>68</v>
      </c>
      <c r="DH39" s="20">
        <f t="shared" si="43"/>
        <v>0</v>
      </c>
      <c r="DI39" s="20">
        <f t="shared" si="44"/>
        <v>68</v>
      </c>
      <c r="DJ39" s="20">
        <f t="shared" si="45"/>
        <v>227.5</v>
      </c>
      <c r="DK39" s="17">
        <v>2</v>
      </c>
      <c r="DL39" s="17">
        <v>7</v>
      </c>
      <c r="DM39" s="17"/>
      <c r="DN39" s="17"/>
      <c r="DO39" s="20">
        <f t="shared" si="46"/>
        <v>9</v>
      </c>
      <c r="DP39" s="20">
        <f t="shared" si="47"/>
        <v>0</v>
      </c>
      <c r="DQ39" s="20">
        <f t="shared" si="48"/>
        <v>9</v>
      </c>
      <c r="DR39" s="20" t="str">
        <f t="shared" si="49"/>
        <v>راسب</v>
      </c>
      <c r="DT39"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39" s="20" t="str">
        <f t="shared" si="51"/>
        <v>اللغة العربية واَدابها</v>
      </c>
      <c r="DW39" s="20" t="str">
        <f t="shared" si="52"/>
        <v>اللغة الإنجليزية</v>
      </c>
      <c r="DX39" s="20" t="str">
        <f t="shared" si="53"/>
        <v>الرياضيات العامة</v>
      </c>
      <c r="DY39" s="20" t="str">
        <f t="shared" si="54"/>
        <v xml:space="preserve"> الفيزياء العامة </v>
      </c>
      <c r="DZ39" s="20" t="str">
        <f t="shared" si="55"/>
        <v>الكيمياء</v>
      </c>
      <c r="EA39" s="20" t="str">
        <f t="shared" si="56"/>
        <v xml:space="preserve"> الدراسات الاجتماعية</v>
      </c>
      <c r="EB39" s="20" t="str">
        <f t="shared" si="57"/>
        <v>التربية الوطنية</v>
      </c>
      <c r="EC39" s="20" t="str">
        <f t="shared" si="58"/>
        <v>الحاسب الألى</v>
      </c>
      <c r="ED39" s="20" t="str">
        <f t="shared" si="59"/>
        <v xml:space="preserve"> الأمن الصناعى والسلامة المهنية</v>
      </c>
      <c r="EE39" s="20" t="str">
        <f t="shared" si="60"/>
        <v xml:space="preserve"> مبادئ الرسم الفنى</v>
      </c>
      <c r="EF39" s="20" t="str">
        <f t="shared" si="61"/>
        <v>تكنولوجيا العمليات وتطبيقاتها</v>
      </c>
      <c r="EG39" s="20" t="str">
        <f t="shared" si="62"/>
        <v>تكنولوجيا الخامات والمواد</v>
      </c>
      <c r="EH39" s="20" t="str">
        <f t="shared" si="63"/>
        <v xml:space="preserve"> تكنولوجيا المعدات والأجهزة</v>
      </c>
      <c r="EI39" s="20" t="str">
        <f t="shared" si="64"/>
        <v>مبادئ الكهرباء</v>
      </c>
      <c r="EJ39" s="20" t="str">
        <f t="shared" si="65"/>
        <v>التدريبات العملية</v>
      </c>
      <c r="EK39" s="20" t="str">
        <f t="shared" si="66"/>
        <v>التربية الدينية</v>
      </c>
      <c r="EL39" s="20">
        <f>IF(ROW($C$13)&gt;=COUNT(DV39:EK39),SUMPRODUCT(--(DV39:EK39:EK39&lt;&gt;"")),"")</f>
        <v>16</v>
      </c>
      <c r="EN39" s="8">
        <v>16</v>
      </c>
    </row>
    <row r="40" spans="1:144" ht="18.600000000000001" thickTop="1" thickBot="1" x14ac:dyDescent="0.35">
      <c r="B40" s="15">
        <v>28</v>
      </c>
      <c r="C40" s="38">
        <f>الاسماء!B214</f>
        <v>212</v>
      </c>
      <c r="D40" s="34" t="str">
        <f>الاسماء!C214</f>
        <v>محمد بدوى سيد محمد‎</v>
      </c>
      <c r="E40" s="44">
        <v>1711</v>
      </c>
      <c r="F40" s="30"/>
      <c r="G40" s="40" t="str">
        <f>الاسماء!D214</f>
        <v>زخرفة وإعلان</v>
      </c>
      <c r="H40" s="41" t="str">
        <f>الاسماء!E214</f>
        <v>مسلم</v>
      </c>
      <c r="I40" s="17">
        <v>3</v>
      </c>
      <c r="J40" s="17">
        <v>13</v>
      </c>
      <c r="K40" s="17"/>
      <c r="L40" s="17"/>
      <c r="M40" s="20">
        <f t="shared" si="0"/>
        <v>16</v>
      </c>
      <c r="N40" s="20">
        <f t="shared" si="1"/>
        <v>0</v>
      </c>
      <c r="O40" s="20">
        <f t="shared" si="2"/>
        <v>16</v>
      </c>
      <c r="P40" s="17">
        <v>2</v>
      </c>
      <c r="Q40" s="17">
        <v>7</v>
      </c>
      <c r="R40" s="17"/>
      <c r="S40" s="17"/>
      <c r="T40" s="20">
        <f t="shared" si="3"/>
        <v>9</v>
      </c>
      <c r="U40" s="20">
        <f t="shared" si="4"/>
        <v>0</v>
      </c>
      <c r="V40" s="20">
        <f t="shared" si="5"/>
        <v>9</v>
      </c>
      <c r="W40" s="17">
        <v>3</v>
      </c>
      <c r="X40" s="17">
        <v>5.5</v>
      </c>
      <c r="Y40" s="17"/>
      <c r="Z40" s="17"/>
      <c r="AA40" s="20">
        <f t="shared" si="6"/>
        <v>8.5</v>
      </c>
      <c r="AB40" s="20">
        <f t="shared" si="7"/>
        <v>0</v>
      </c>
      <c r="AC40" s="20">
        <f t="shared" si="8"/>
        <v>8.5</v>
      </c>
      <c r="AD40" s="17">
        <v>1</v>
      </c>
      <c r="AE40" s="17">
        <v>6.5</v>
      </c>
      <c r="AF40" s="17"/>
      <c r="AG40" s="17"/>
      <c r="AH40" s="20">
        <f t="shared" si="9"/>
        <v>7.5</v>
      </c>
      <c r="AI40" s="20">
        <f t="shared" si="10"/>
        <v>0</v>
      </c>
      <c r="AJ40" s="20">
        <f t="shared" si="11"/>
        <v>7.5</v>
      </c>
      <c r="AK40" s="17">
        <v>1</v>
      </c>
      <c r="AL40" s="17">
        <v>5</v>
      </c>
      <c r="AM40" s="17"/>
      <c r="AN40" s="17"/>
      <c r="AO40" s="20">
        <f t="shared" si="12"/>
        <v>6</v>
      </c>
      <c r="AP40" s="20">
        <f t="shared" si="13"/>
        <v>0</v>
      </c>
      <c r="AQ40" s="20">
        <f t="shared" si="14"/>
        <v>6</v>
      </c>
      <c r="AR40" s="17">
        <v>2</v>
      </c>
      <c r="AS40" s="17">
        <v>4.5</v>
      </c>
      <c r="AT40" s="17"/>
      <c r="AU40" s="17"/>
      <c r="AV40" s="20">
        <f t="shared" si="15"/>
        <v>6.5</v>
      </c>
      <c r="AW40" s="20">
        <f t="shared" si="16"/>
        <v>0</v>
      </c>
      <c r="AX40" s="20">
        <f t="shared" si="17"/>
        <v>6.5</v>
      </c>
      <c r="AY40" s="17">
        <v>0</v>
      </c>
      <c r="AZ40" s="17">
        <v>5</v>
      </c>
      <c r="BA40" s="17"/>
      <c r="BB40" s="17"/>
      <c r="BC40" s="20">
        <f t="shared" si="18"/>
        <v>5</v>
      </c>
      <c r="BD40" s="20">
        <f t="shared" si="19"/>
        <v>0</v>
      </c>
      <c r="BE40" s="20">
        <f t="shared" si="20"/>
        <v>5</v>
      </c>
      <c r="BF40" s="17">
        <v>2</v>
      </c>
      <c r="BG40" s="17">
        <v>5</v>
      </c>
      <c r="BH40" s="17"/>
      <c r="BI40" s="17"/>
      <c r="BJ40" s="20">
        <f t="shared" si="21"/>
        <v>7</v>
      </c>
      <c r="BK40" s="20">
        <f t="shared" si="22"/>
        <v>0</v>
      </c>
      <c r="BL40" s="20">
        <f t="shared" si="23"/>
        <v>7</v>
      </c>
      <c r="BM40" s="17">
        <v>2</v>
      </c>
      <c r="BN40" s="17">
        <v>6</v>
      </c>
      <c r="BO40" s="17"/>
      <c r="BP40" s="17"/>
      <c r="BQ40" s="20">
        <f t="shared" si="24"/>
        <v>8</v>
      </c>
      <c r="BR40" s="20">
        <f t="shared" si="25"/>
        <v>0</v>
      </c>
      <c r="BS40" s="20">
        <f t="shared" si="26"/>
        <v>8</v>
      </c>
      <c r="BT40" s="17">
        <v>8</v>
      </c>
      <c r="BU40" s="17">
        <v>25</v>
      </c>
      <c r="BV40" s="17"/>
      <c r="BW40" s="17"/>
      <c r="BX40" s="20">
        <f t="shared" si="27"/>
        <v>33</v>
      </c>
      <c r="BY40" s="20">
        <f t="shared" si="28"/>
        <v>0</v>
      </c>
      <c r="BZ40" s="20">
        <f t="shared" si="29"/>
        <v>33</v>
      </c>
      <c r="CA40" s="17">
        <v>5</v>
      </c>
      <c r="CB40" s="17">
        <v>13</v>
      </c>
      <c r="CC40" s="17"/>
      <c r="CD40" s="17"/>
      <c r="CE40" s="20">
        <f t="shared" si="30"/>
        <v>18</v>
      </c>
      <c r="CF40" s="20">
        <f t="shared" si="31"/>
        <v>0</v>
      </c>
      <c r="CG40" s="20">
        <f t="shared" si="32"/>
        <v>18</v>
      </c>
      <c r="CH40" s="17">
        <v>4</v>
      </c>
      <c r="CI40" s="17">
        <v>12</v>
      </c>
      <c r="CJ40" s="17"/>
      <c r="CK40" s="17"/>
      <c r="CL40" s="20">
        <f t="shared" si="33"/>
        <v>16</v>
      </c>
      <c r="CM40" s="20">
        <f t="shared" si="34"/>
        <v>0</v>
      </c>
      <c r="CN40" s="20">
        <f t="shared" si="35"/>
        <v>16</v>
      </c>
      <c r="CO40" s="17">
        <v>4</v>
      </c>
      <c r="CP40" s="17">
        <v>10</v>
      </c>
      <c r="CQ40" s="17"/>
      <c r="CR40" s="17"/>
      <c r="CS40" s="20">
        <f t="shared" si="36"/>
        <v>14</v>
      </c>
      <c r="CT40" s="20">
        <f t="shared" si="37"/>
        <v>0</v>
      </c>
      <c r="CU40" s="20">
        <f t="shared" si="38"/>
        <v>14</v>
      </c>
      <c r="CV40" s="17">
        <v>2</v>
      </c>
      <c r="CW40" s="17">
        <v>6</v>
      </c>
      <c r="CX40" s="17"/>
      <c r="CY40" s="17"/>
      <c r="CZ40" s="20">
        <f t="shared" si="39"/>
        <v>8</v>
      </c>
      <c r="DA40" s="20">
        <f t="shared" si="40"/>
        <v>0</v>
      </c>
      <c r="DB40" s="20">
        <f t="shared" si="41"/>
        <v>8</v>
      </c>
      <c r="DC40" s="17">
        <v>12</v>
      </c>
      <c r="DD40" s="17">
        <v>55</v>
      </c>
      <c r="DE40" s="17"/>
      <c r="DF40" s="17"/>
      <c r="DG40" s="20">
        <f t="shared" si="42"/>
        <v>67</v>
      </c>
      <c r="DH40" s="20">
        <f t="shared" si="43"/>
        <v>0</v>
      </c>
      <c r="DI40" s="20">
        <f t="shared" si="44"/>
        <v>67</v>
      </c>
      <c r="DJ40" s="20">
        <f t="shared" si="45"/>
        <v>224.5</v>
      </c>
      <c r="DK40" s="17">
        <v>2</v>
      </c>
      <c r="DL40" s="17">
        <v>8</v>
      </c>
      <c r="DM40" s="17"/>
      <c r="DN40" s="17"/>
      <c r="DO40" s="20">
        <f t="shared" si="46"/>
        <v>10</v>
      </c>
      <c r="DP40" s="20">
        <f t="shared" si="47"/>
        <v>0</v>
      </c>
      <c r="DQ40" s="20">
        <f t="shared" si="48"/>
        <v>10</v>
      </c>
      <c r="DR40" s="20" t="str">
        <f t="shared" si="49"/>
        <v>راسب</v>
      </c>
      <c r="DT40" s="22" t="str">
        <f t="shared" si="50"/>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v>
      </c>
      <c r="DV40" s="20" t="str">
        <f t="shared" si="51"/>
        <v>اللغة العربية واَدابها</v>
      </c>
      <c r="DW40" s="20" t="str">
        <f t="shared" si="52"/>
        <v>اللغة الإنجليزية</v>
      </c>
      <c r="DX40" s="20" t="str">
        <f t="shared" si="53"/>
        <v>الرياضيات العامة</v>
      </c>
      <c r="DY40" s="20" t="str">
        <f t="shared" si="54"/>
        <v xml:space="preserve"> الفيزياء العامة </v>
      </c>
      <c r="DZ40" s="20" t="str">
        <f t="shared" si="55"/>
        <v>الكيمياء</v>
      </c>
      <c r="EA40" s="20" t="str">
        <f t="shared" si="56"/>
        <v xml:space="preserve"> الدراسات الاجتماعية</v>
      </c>
      <c r="EB40" s="20" t="str">
        <f t="shared" si="57"/>
        <v>التربية الوطنية</v>
      </c>
      <c r="EC40" s="20" t="str">
        <f t="shared" si="58"/>
        <v>الحاسب الألى</v>
      </c>
      <c r="ED40" s="20" t="str">
        <f t="shared" si="59"/>
        <v xml:space="preserve"> الأمن الصناعى والسلامة المهنية</v>
      </c>
      <c r="EE40" s="20" t="str">
        <f t="shared" si="60"/>
        <v xml:space="preserve"> مبادئ الرسم الفنى</v>
      </c>
      <c r="EF40" s="20" t="str">
        <f t="shared" si="61"/>
        <v>تكنولوجيا العمليات وتطبيقاتها</v>
      </c>
      <c r="EG40" s="20" t="str">
        <f t="shared" si="62"/>
        <v>تكنولوجيا الخامات والمواد</v>
      </c>
      <c r="EH40" s="20" t="str">
        <f t="shared" si="63"/>
        <v xml:space="preserve"> تكنولوجيا المعدات والأجهزة</v>
      </c>
      <c r="EI40" s="20" t="str">
        <f t="shared" si="64"/>
        <v>مبادئ الكهرباء</v>
      </c>
      <c r="EJ40" s="20" t="str">
        <f t="shared" si="65"/>
        <v>التدريبات العملية</v>
      </c>
      <c r="EK40" s="20" t="str">
        <f t="shared" si="66"/>
        <v/>
      </c>
      <c r="EL40" s="20">
        <f>IF(ROW($C$13)&gt;=COUNT(DV40:EK40),SUMPRODUCT(--(DV40:EK40:EK40&lt;&gt;"")),"")</f>
        <v>15</v>
      </c>
      <c r="EN40" s="8">
        <v>16.5</v>
      </c>
    </row>
    <row r="41" spans="1:144" ht="18.600000000000001" thickTop="1" thickBot="1" x14ac:dyDescent="0.35">
      <c r="A41" s="66"/>
      <c r="B41" s="15">
        <v>29</v>
      </c>
      <c r="C41" s="38">
        <f>الاسماء!B215</f>
        <v>213</v>
      </c>
      <c r="D41" s="34" t="str">
        <f>الاسماء!C215</f>
        <v>محمد جمال عبدالرازق محمد‎</v>
      </c>
      <c r="E41" s="44">
        <v>1710</v>
      </c>
      <c r="F41" s="30"/>
      <c r="G41" s="40" t="str">
        <f>الاسماء!D215</f>
        <v>زخرفة وإعلان</v>
      </c>
      <c r="H41" s="41" t="str">
        <f>الاسماء!E215</f>
        <v>مسلم</v>
      </c>
      <c r="I41" s="65">
        <v>3</v>
      </c>
      <c r="J41" s="65"/>
      <c r="K41" s="65"/>
      <c r="L41" s="65"/>
      <c r="M41" s="68">
        <f t="shared" si="0"/>
        <v>3</v>
      </c>
      <c r="N41" s="68">
        <f t="shared" si="1"/>
        <v>0</v>
      </c>
      <c r="O41" s="68">
        <f t="shared" si="2"/>
        <v>3</v>
      </c>
      <c r="P41" s="65">
        <v>2</v>
      </c>
      <c r="Q41" s="65"/>
      <c r="R41" s="65"/>
      <c r="S41" s="65"/>
      <c r="T41" s="68">
        <f t="shared" si="3"/>
        <v>2</v>
      </c>
      <c r="U41" s="68">
        <f t="shared" si="4"/>
        <v>0</v>
      </c>
      <c r="V41" s="68">
        <f t="shared" si="5"/>
        <v>2</v>
      </c>
      <c r="W41" s="65">
        <v>2</v>
      </c>
      <c r="X41" s="65"/>
      <c r="Y41" s="65"/>
      <c r="Z41" s="65"/>
      <c r="AA41" s="68">
        <f t="shared" si="6"/>
        <v>2</v>
      </c>
      <c r="AB41" s="68">
        <f t="shared" si="7"/>
        <v>0</v>
      </c>
      <c r="AC41" s="20">
        <f t="shared" si="8"/>
        <v>2</v>
      </c>
      <c r="AD41" s="65">
        <v>0</v>
      </c>
      <c r="AE41" s="65"/>
      <c r="AF41" s="65"/>
      <c r="AG41" s="65"/>
      <c r="AH41" s="68">
        <f t="shared" si="9"/>
        <v>0</v>
      </c>
      <c r="AI41" s="68">
        <f t="shared" si="10"/>
        <v>0</v>
      </c>
      <c r="AJ41" s="68">
        <f t="shared" si="11"/>
        <v>0</v>
      </c>
      <c r="AK41" s="65">
        <v>1</v>
      </c>
      <c r="AL41" s="65"/>
      <c r="AM41" s="65"/>
      <c r="AN41" s="65"/>
      <c r="AO41" s="68">
        <f t="shared" si="12"/>
        <v>1</v>
      </c>
      <c r="AP41" s="68">
        <f t="shared" si="13"/>
        <v>0</v>
      </c>
      <c r="AQ41" s="68">
        <f t="shared" si="14"/>
        <v>1</v>
      </c>
      <c r="AR41" s="65">
        <v>1</v>
      </c>
      <c r="AS41" s="65"/>
      <c r="AT41" s="65"/>
      <c r="AU41" s="65"/>
      <c r="AV41" s="68">
        <f t="shared" si="15"/>
        <v>1</v>
      </c>
      <c r="AW41" s="68">
        <f t="shared" si="16"/>
        <v>0</v>
      </c>
      <c r="AX41" s="68">
        <f t="shared" si="17"/>
        <v>1</v>
      </c>
      <c r="AY41" s="65">
        <v>0</v>
      </c>
      <c r="AZ41" s="65"/>
      <c r="BA41" s="65"/>
      <c r="BB41" s="65"/>
      <c r="BC41" s="68">
        <f t="shared" si="18"/>
        <v>0</v>
      </c>
      <c r="BD41" s="68">
        <f t="shared" si="19"/>
        <v>0</v>
      </c>
      <c r="BE41" s="20">
        <f t="shared" si="20"/>
        <v>0</v>
      </c>
      <c r="BF41" s="65">
        <v>0</v>
      </c>
      <c r="BG41" s="65"/>
      <c r="BH41" s="65"/>
      <c r="BI41" s="17"/>
      <c r="BJ41" s="68">
        <f t="shared" si="21"/>
        <v>0</v>
      </c>
      <c r="BK41" s="68">
        <f t="shared" si="22"/>
        <v>0</v>
      </c>
      <c r="BL41" s="68">
        <f t="shared" si="23"/>
        <v>0</v>
      </c>
      <c r="BM41" s="65">
        <v>0</v>
      </c>
      <c r="BN41" s="65"/>
      <c r="BO41" s="65"/>
      <c r="BP41" s="65"/>
      <c r="BQ41" s="68">
        <f t="shared" si="24"/>
        <v>0</v>
      </c>
      <c r="BR41" s="68">
        <f t="shared" si="25"/>
        <v>0</v>
      </c>
      <c r="BS41" s="68">
        <f t="shared" si="26"/>
        <v>0</v>
      </c>
      <c r="BT41" s="65">
        <v>0</v>
      </c>
      <c r="BU41" s="65"/>
      <c r="BV41" s="65"/>
      <c r="BW41" s="65"/>
      <c r="BX41" s="68">
        <f t="shared" si="27"/>
        <v>0</v>
      </c>
      <c r="BY41" s="68">
        <f t="shared" si="28"/>
        <v>0</v>
      </c>
      <c r="BZ41" s="68">
        <f t="shared" si="29"/>
        <v>0</v>
      </c>
      <c r="CA41" s="65">
        <v>0</v>
      </c>
      <c r="CB41" s="65"/>
      <c r="CC41" s="65"/>
      <c r="CD41" s="17"/>
      <c r="CE41" s="68">
        <f t="shared" si="30"/>
        <v>0</v>
      </c>
      <c r="CF41" s="68">
        <f t="shared" si="31"/>
        <v>0</v>
      </c>
      <c r="CG41" s="68">
        <f t="shared" si="32"/>
        <v>0</v>
      </c>
      <c r="CH41" s="65">
        <v>0</v>
      </c>
      <c r="CI41" s="65"/>
      <c r="CJ41" s="65"/>
      <c r="CK41" s="65"/>
      <c r="CL41" s="68">
        <f t="shared" si="33"/>
        <v>0</v>
      </c>
      <c r="CM41" s="68">
        <f t="shared" si="34"/>
        <v>0</v>
      </c>
      <c r="CN41" s="68">
        <f t="shared" si="35"/>
        <v>0</v>
      </c>
      <c r="CO41" s="65">
        <v>0</v>
      </c>
      <c r="CP41" s="65"/>
      <c r="CQ41" s="65"/>
      <c r="CR41" s="17"/>
      <c r="CS41" s="68">
        <f t="shared" si="36"/>
        <v>0</v>
      </c>
      <c r="CT41" s="68">
        <f t="shared" si="37"/>
        <v>0</v>
      </c>
      <c r="CU41" s="68">
        <f t="shared" si="38"/>
        <v>0</v>
      </c>
      <c r="CV41" s="65">
        <v>0</v>
      </c>
      <c r="CW41" s="65"/>
      <c r="CX41" s="65"/>
      <c r="CY41" s="65"/>
      <c r="CZ41" s="68">
        <f t="shared" si="39"/>
        <v>0</v>
      </c>
      <c r="DA41" s="68">
        <f t="shared" si="40"/>
        <v>0</v>
      </c>
      <c r="DB41" s="68">
        <f t="shared" si="41"/>
        <v>0</v>
      </c>
      <c r="DC41" s="65">
        <v>0</v>
      </c>
      <c r="DD41" s="65"/>
      <c r="DE41" s="65"/>
      <c r="DF41" s="17"/>
      <c r="DG41" s="68">
        <f t="shared" si="42"/>
        <v>0</v>
      </c>
      <c r="DH41" s="68">
        <f t="shared" si="43"/>
        <v>0</v>
      </c>
      <c r="DI41" s="20">
        <f t="shared" si="44"/>
        <v>0</v>
      </c>
      <c r="DJ41" s="20">
        <f t="shared" si="45"/>
        <v>9</v>
      </c>
      <c r="DK41" s="65">
        <v>2</v>
      </c>
      <c r="DL41" s="65"/>
      <c r="DM41" s="65"/>
      <c r="DN41" s="17"/>
      <c r="DO41" s="68">
        <f t="shared" si="46"/>
        <v>2</v>
      </c>
      <c r="DP41" s="68">
        <f t="shared" si="47"/>
        <v>0</v>
      </c>
      <c r="DQ41" s="20">
        <f t="shared" si="48"/>
        <v>2</v>
      </c>
      <c r="DR41" s="20" t="str">
        <f t="shared" si="49"/>
        <v>راسب</v>
      </c>
      <c r="DT41"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41" s="20" t="str">
        <f t="shared" si="51"/>
        <v>اللغة العربية واَدابها</v>
      </c>
      <c r="DW41" s="20" t="str">
        <f t="shared" si="52"/>
        <v>اللغة الإنجليزية</v>
      </c>
      <c r="DX41" s="20" t="str">
        <f t="shared" si="53"/>
        <v>الرياضيات العامة</v>
      </c>
      <c r="DY41" s="20" t="str">
        <f t="shared" si="54"/>
        <v xml:space="preserve"> الفيزياء العامة </v>
      </c>
      <c r="DZ41" s="20" t="str">
        <f t="shared" si="55"/>
        <v>الكيمياء</v>
      </c>
      <c r="EA41" s="20" t="str">
        <f t="shared" si="56"/>
        <v xml:space="preserve"> الدراسات الاجتماعية</v>
      </c>
      <c r="EB41" s="20" t="str">
        <f t="shared" si="57"/>
        <v>التربية الوطنية</v>
      </c>
      <c r="EC41" s="20" t="str">
        <f t="shared" si="58"/>
        <v>الحاسب الألى</v>
      </c>
      <c r="ED41" s="20" t="str">
        <f t="shared" si="59"/>
        <v xml:space="preserve"> الأمن الصناعى والسلامة المهنية</v>
      </c>
      <c r="EE41" s="20" t="str">
        <f t="shared" si="60"/>
        <v xml:space="preserve"> مبادئ الرسم الفنى</v>
      </c>
      <c r="EF41" s="20" t="str">
        <f t="shared" si="61"/>
        <v>تكنولوجيا العمليات وتطبيقاتها</v>
      </c>
      <c r="EG41" s="20" t="str">
        <f t="shared" si="62"/>
        <v>تكنولوجيا الخامات والمواد</v>
      </c>
      <c r="EH41" s="20" t="str">
        <f t="shared" si="63"/>
        <v xml:space="preserve"> تكنولوجيا المعدات والأجهزة</v>
      </c>
      <c r="EI41" s="20" t="str">
        <f t="shared" si="64"/>
        <v>مبادئ الكهرباء</v>
      </c>
      <c r="EJ41" s="20" t="str">
        <f t="shared" si="65"/>
        <v>التدريبات العملية</v>
      </c>
      <c r="EK41" s="20" t="str">
        <f t="shared" si="66"/>
        <v>التربية الدينية</v>
      </c>
      <c r="EL41" s="20">
        <f>IF(ROW($C$13)&gt;=COUNT(DV41:EK41),SUMPRODUCT(--(DV41:EK41:EK41&lt;&gt;"")),"")</f>
        <v>16</v>
      </c>
      <c r="EN41" s="8">
        <v>17</v>
      </c>
    </row>
    <row r="42" spans="1:144" ht="18.600000000000001" thickTop="1" thickBot="1" x14ac:dyDescent="0.35">
      <c r="A42" s="66"/>
      <c r="B42" s="15">
        <v>30</v>
      </c>
      <c r="C42" s="38">
        <f>الاسماء!B216</f>
        <v>214</v>
      </c>
      <c r="D42" s="34" t="str">
        <f>الاسماء!C216</f>
        <v>محمد عبد اللطيف عبد الرازق عبد ‎اللطيف</v>
      </c>
      <c r="E42" s="44">
        <v>1709</v>
      </c>
      <c r="F42" s="30"/>
      <c r="G42" s="40" t="str">
        <f>الاسماء!D216</f>
        <v>زخرفة وإعلان</v>
      </c>
      <c r="H42" s="41" t="str">
        <f>الاسماء!E216</f>
        <v>مسلم</v>
      </c>
      <c r="I42" s="65">
        <v>3</v>
      </c>
      <c r="J42" s="65"/>
      <c r="K42" s="65"/>
      <c r="L42" s="65"/>
      <c r="M42" s="68">
        <f t="shared" si="0"/>
        <v>3</v>
      </c>
      <c r="N42" s="68">
        <f t="shared" si="1"/>
        <v>0</v>
      </c>
      <c r="O42" s="20">
        <f t="shared" si="2"/>
        <v>3</v>
      </c>
      <c r="P42" s="65">
        <v>2</v>
      </c>
      <c r="Q42" s="65"/>
      <c r="R42" s="65"/>
      <c r="S42" s="65"/>
      <c r="T42" s="68">
        <f t="shared" si="3"/>
        <v>2</v>
      </c>
      <c r="U42" s="68">
        <f t="shared" si="4"/>
        <v>0</v>
      </c>
      <c r="V42" s="20">
        <f t="shared" si="5"/>
        <v>2</v>
      </c>
      <c r="W42" s="65">
        <v>2</v>
      </c>
      <c r="X42" s="65"/>
      <c r="Y42" s="65"/>
      <c r="Z42" s="65"/>
      <c r="AA42" s="68">
        <f t="shared" si="6"/>
        <v>2</v>
      </c>
      <c r="AB42" s="68">
        <f t="shared" si="7"/>
        <v>0</v>
      </c>
      <c r="AC42" s="68">
        <f t="shared" si="8"/>
        <v>2</v>
      </c>
      <c r="AD42" s="65">
        <v>0</v>
      </c>
      <c r="AE42" s="65"/>
      <c r="AF42" s="65"/>
      <c r="AG42" s="17"/>
      <c r="AH42" s="68">
        <f t="shared" si="9"/>
        <v>0</v>
      </c>
      <c r="AI42" s="68">
        <f t="shared" si="10"/>
        <v>0</v>
      </c>
      <c r="AJ42" s="68">
        <f t="shared" si="11"/>
        <v>0</v>
      </c>
      <c r="AK42" s="65">
        <v>1</v>
      </c>
      <c r="AL42" s="65"/>
      <c r="AM42" s="65"/>
      <c r="AN42" s="17"/>
      <c r="AO42" s="68">
        <f t="shared" si="12"/>
        <v>1</v>
      </c>
      <c r="AP42" s="68">
        <f t="shared" si="13"/>
        <v>0</v>
      </c>
      <c r="AQ42" s="68">
        <f t="shared" si="14"/>
        <v>1</v>
      </c>
      <c r="AR42" s="65">
        <v>1</v>
      </c>
      <c r="AS42" s="65"/>
      <c r="AT42" s="65"/>
      <c r="AU42" s="65"/>
      <c r="AV42" s="68">
        <f t="shared" si="15"/>
        <v>1</v>
      </c>
      <c r="AW42" s="68">
        <f t="shared" si="16"/>
        <v>0</v>
      </c>
      <c r="AX42" s="20">
        <f t="shared" si="17"/>
        <v>1</v>
      </c>
      <c r="AY42" s="65">
        <v>0.5</v>
      </c>
      <c r="AZ42" s="65"/>
      <c r="BA42" s="65"/>
      <c r="BB42" s="65"/>
      <c r="BC42" s="68">
        <f t="shared" si="18"/>
        <v>0.5</v>
      </c>
      <c r="BD42" s="68">
        <f t="shared" si="19"/>
        <v>0</v>
      </c>
      <c r="BE42" s="68">
        <f t="shared" si="20"/>
        <v>0.5</v>
      </c>
      <c r="BF42" s="65">
        <v>0</v>
      </c>
      <c r="BG42" s="65"/>
      <c r="BH42" s="65"/>
      <c r="BI42" s="65"/>
      <c r="BJ42" s="68">
        <f t="shared" si="21"/>
        <v>0</v>
      </c>
      <c r="BK42" s="68">
        <f t="shared" si="22"/>
        <v>0</v>
      </c>
      <c r="BL42" s="20">
        <f t="shared" si="23"/>
        <v>0</v>
      </c>
      <c r="BM42" s="65">
        <v>0</v>
      </c>
      <c r="BN42" s="65"/>
      <c r="BO42" s="65"/>
      <c r="BP42" s="65"/>
      <c r="BQ42" s="68">
        <f t="shared" si="24"/>
        <v>0</v>
      </c>
      <c r="BR42" s="68">
        <f t="shared" si="25"/>
        <v>0</v>
      </c>
      <c r="BS42" s="68">
        <f t="shared" si="26"/>
        <v>0</v>
      </c>
      <c r="BT42" s="65">
        <v>0</v>
      </c>
      <c r="BU42" s="65"/>
      <c r="BV42" s="65"/>
      <c r="BW42" s="17"/>
      <c r="BX42" s="68">
        <f t="shared" si="27"/>
        <v>0</v>
      </c>
      <c r="BY42" s="68">
        <f t="shared" si="28"/>
        <v>0</v>
      </c>
      <c r="BZ42" s="68">
        <f t="shared" si="29"/>
        <v>0</v>
      </c>
      <c r="CA42" s="65">
        <v>0</v>
      </c>
      <c r="CB42" s="65"/>
      <c r="CC42" s="65"/>
      <c r="CD42" s="65"/>
      <c r="CE42" s="68">
        <f t="shared" si="30"/>
        <v>0</v>
      </c>
      <c r="CF42" s="68">
        <f t="shared" si="31"/>
        <v>0</v>
      </c>
      <c r="CG42" s="68">
        <f t="shared" si="32"/>
        <v>0</v>
      </c>
      <c r="CH42" s="65">
        <v>0</v>
      </c>
      <c r="CI42" s="65"/>
      <c r="CJ42" s="65"/>
      <c r="CK42" s="65"/>
      <c r="CL42" s="68">
        <f t="shared" si="33"/>
        <v>0</v>
      </c>
      <c r="CM42" s="68">
        <f t="shared" si="34"/>
        <v>0</v>
      </c>
      <c r="CN42" s="68">
        <f t="shared" si="35"/>
        <v>0</v>
      </c>
      <c r="CO42" s="65">
        <v>0</v>
      </c>
      <c r="CP42" s="65"/>
      <c r="CQ42" s="65"/>
      <c r="CR42" s="65"/>
      <c r="CS42" s="68">
        <f t="shared" si="36"/>
        <v>0</v>
      </c>
      <c r="CT42" s="68">
        <f t="shared" si="37"/>
        <v>0</v>
      </c>
      <c r="CU42" s="20">
        <f t="shared" si="38"/>
        <v>0</v>
      </c>
      <c r="CV42" s="65">
        <v>0</v>
      </c>
      <c r="CW42" s="65"/>
      <c r="CX42" s="65"/>
      <c r="CY42" s="65"/>
      <c r="CZ42" s="68">
        <f t="shared" si="39"/>
        <v>0</v>
      </c>
      <c r="DA42" s="68">
        <f t="shared" si="40"/>
        <v>0</v>
      </c>
      <c r="DB42" s="68">
        <f t="shared" si="41"/>
        <v>0</v>
      </c>
      <c r="DC42" s="65">
        <v>0</v>
      </c>
      <c r="DD42" s="65"/>
      <c r="DE42" s="65"/>
      <c r="DF42" s="65"/>
      <c r="DG42" s="68">
        <f t="shared" si="42"/>
        <v>0</v>
      </c>
      <c r="DH42" s="68">
        <f t="shared" si="43"/>
        <v>0</v>
      </c>
      <c r="DI42" s="68">
        <f t="shared" si="44"/>
        <v>0</v>
      </c>
      <c r="DJ42" s="20">
        <f t="shared" si="45"/>
        <v>9</v>
      </c>
      <c r="DK42" s="65">
        <v>2</v>
      </c>
      <c r="DL42" s="65"/>
      <c r="DM42" s="65"/>
      <c r="DN42" s="17"/>
      <c r="DO42" s="68">
        <f t="shared" si="46"/>
        <v>2</v>
      </c>
      <c r="DP42" s="68">
        <f t="shared" si="47"/>
        <v>0</v>
      </c>
      <c r="DQ42" s="20">
        <f t="shared" si="48"/>
        <v>2</v>
      </c>
      <c r="DR42" s="20" t="str">
        <f t="shared" si="49"/>
        <v>راسب</v>
      </c>
      <c r="DT42"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42" s="20" t="str">
        <f t="shared" si="51"/>
        <v>اللغة العربية واَدابها</v>
      </c>
      <c r="DW42" s="20" t="str">
        <f t="shared" si="52"/>
        <v>اللغة الإنجليزية</v>
      </c>
      <c r="DX42" s="20" t="str">
        <f t="shared" si="53"/>
        <v>الرياضيات العامة</v>
      </c>
      <c r="DY42" s="20" t="str">
        <f t="shared" si="54"/>
        <v xml:space="preserve"> الفيزياء العامة </v>
      </c>
      <c r="DZ42" s="20" t="str">
        <f t="shared" si="55"/>
        <v>الكيمياء</v>
      </c>
      <c r="EA42" s="20" t="str">
        <f t="shared" si="56"/>
        <v xml:space="preserve"> الدراسات الاجتماعية</v>
      </c>
      <c r="EB42" s="20" t="str">
        <f t="shared" si="57"/>
        <v>التربية الوطنية</v>
      </c>
      <c r="EC42" s="20" t="str">
        <f t="shared" si="58"/>
        <v>الحاسب الألى</v>
      </c>
      <c r="ED42" s="20" t="str">
        <f t="shared" si="59"/>
        <v xml:space="preserve"> الأمن الصناعى والسلامة المهنية</v>
      </c>
      <c r="EE42" s="20" t="str">
        <f t="shared" si="60"/>
        <v xml:space="preserve"> مبادئ الرسم الفنى</v>
      </c>
      <c r="EF42" s="20" t="str">
        <f t="shared" si="61"/>
        <v>تكنولوجيا العمليات وتطبيقاتها</v>
      </c>
      <c r="EG42" s="20" t="str">
        <f t="shared" si="62"/>
        <v>تكنولوجيا الخامات والمواد</v>
      </c>
      <c r="EH42" s="20" t="str">
        <f t="shared" si="63"/>
        <v xml:space="preserve"> تكنولوجيا المعدات والأجهزة</v>
      </c>
      <c r="EI42" s="20" t="str">
        <f t="shared" si="64"/>
        <v>مبادئ الكهرباء</v>
      </c>
      <c r="EJ42" s="20" t="str">
        <f t="shared" si="65"/>
        <v>التدريبات العملية</v>
      </c>
      <c r="EK42" s="20" t="str">
        <f t="shared" si="66"/>
        <v>التربية الدينية</v>
      </c>
      <c r="EL42" s="20">
        <f>IF(ROW($C$13)&gt;=COUNT(DV42:EK42),SUMPRODUCT(--(DV42:EK42:EK42&lt;&gt;"")),"")</f>
        <v>16</v>
      </c>
      <c r="EN42" s="8">
        <v>17.5</v>
      </c>
    </row>
    <row r="43" spans="1:144" ht="18.600000000000001" thickTop="1" thickBot="1" x14ac:dyDescent="0.35">
      <c r="B43" s="15">
        <v>31</v>
      </c>
      <c r="C43" s="38">
        <f>الاسماء!B217</f>
        <v>215</v>
      </c>
      <c r="D43" s="34" t="str">
        <f>الاسماء!C217</f>
        <v>محمد نبيل احمد حماد‎</v>
      </c>
      <c r="E43" s="44">
        <v>1708</v>
      </c>
      <c r="F43" s="30"/>
      <c r="G43" s="40" t="str">
        <f>الاسماء!D217</f>
        <v>زخرفة وإعلان</v>
      </c>
      <c r="H43" s="41" t="str">
        <f>الاسماء!E217</f>
        <v>مسلم</v>
      </c>
      <c r="I43" s="17">
        <v>3</v>
      </c>
      <c r="J43" s="17">
        <v>16</v>
      </c>
      <c r="K43" s="17"/>
      <c r="L43" s="17"/>
      <c r="M43" s="20">
        <f t="shared" si="0"/>
        <v>19</v>
      </c>
      <c r="N43" s="20">
        <f t="shared" si="1"/>
        <v>0</v>
      </c>
      <c r="O43" s="20">
        <f t="shared" si="2"/>
        <v>19</v>
      </c>
      <c r="P43" s="17">
        <v>2</v>
      </c>
      <c r="Q43" s="17">
        <v>7.5</v>
      </c>
      <c r="R43" s="17"/>
      <c r="S43" s="17"/>
      <c r="T43" s="20">
        <f t="shared" si="3"/>
        <v>9.5</v>
      </c>
      <c r="U43" s="20">
        <f t="shared" si="4"/>
        <v>0</v>
      </c>
      <c r="V43" s="20">
        <f t="shared" si="5"/>
        <v>9.5</v>
      </c>
      <c r="W43" s="17">
        <v>3</v>
      </c>
      <c r="X43" s="17">
        <v>8</v>
      </c>
      <c r="Y43" s="17"/>
      <c r="Z43" s="17"/>
      <c r="AA43" s="20">
        <f t="shared" si="6"/>
        <v>11</v>
      </c>
      <c r="AB43" s="20">
        <f t="shared" si="7"/>
        <v>0</v>
      </c>
      <c r="AC43" s="20">
        <f t="shared" si="8"/>
        <v>11</v>
      </c>
      <c r="AD43" s="17">
        <v>2</v>
      </c>
      <c r="AE43" s="17">
        <v>7</v>
      </c>
      <c r="AF43" s="17"/>
      <c r="AG43" s="17"/>
      <c r="AH43" s="20">
        <f t="shared" si="9"/>
        <v>9</v>
      </c>
      <c r="AI43" s="20">
        <f t="shared" si="10"/>
        <v>0</v>
      </c>
      <c r="AJ43" s="20">
        <f t="shared" si="11"/>
        <v>9</v>
      </c>
      <c r="AK43" s="17">
        <v>1</v>
      </c>
      <c r="AL43" s="17">
        <v>4.5</v>
      </c>
      <c r="AM43" s="17"/>
      <c r="AN43" s="17"/>
      <c r="AO43" s="20">
        <f t="shared" si="12"/>
        <v>5.5</v>
      </c>
      <c r="AP43" s="20">
        <f t="shared" si="13"/>
        <v>0</v>
      </c>
      <c r="AQ43" s="20">
        <f t="shared" si="14"/>
        <v>5.5</v>
      </c>
      <c r="AR43" s="17">
        <v>1</v>
      </c>
      <c r="AS43" s="17">
        <v>4.5</v>
      </c>
      <c r="AT43" s="17"/>
      <c r="AU43" s="17"/>
      <c r="AV43" s="20">
        <f t="shared" si="15"/>
        <v>5.5</v>
      </c>
      <c r="AW43" s="20">
        <f t="shared" si="16"/>
        <v>0</v>
      </c>
      <c r="AX43" s="20">
        <f t="shared" si="17"/>
        <v>5.5</v>
      </c>
      <c r="AY43" s="17">
        <v>1.5</v>
      </c>
      <c r="AZ43" s="17">
        <v>5</v>
      </c>
      <c r="BA43" s="17"/>
      <c r="BB43" s="17"/>
      <c r="BC43" s="20">
        <f t="shared" si="18"/>
        <v>6.5</v>
      </c>
      <c r="BD43" s="20">
        <f t="shared" si="19"/>
        <v>0</v>
      </c>
      <c r="BE43" s="20">
        <f t="shared" si="20"/>
        <v>6.5</v>
      </c>
      <c r="BF43" s="17">
        <v>2</v>
      </c>
      <c r="BG43" s="17">
        <v>5.5</v>
      </c>
      <c r="BH43" s="17"/>
      <c r="BI43" s="17"/>
      <c r="BJ43" s="20">
        <f t="shared" si="21"/>
        <v>7.5</v>
      </c>
      <c r="BK43" s="20">
        <f t="shared" si="22"/>
        <v>0</v>
      </c>
      <c r="BL43" s="20">
        <f t="shared" si="23"/>
        <v>7.5</v>
      </c>
      <c r="BM43" s="17">
        <v>2</v>
      </c>
      <c r="BN43" s="17">
        <v>7</v>
      </c>
      <c r="BO43" s="17"/>
      <c r="BP43" s="17"/>
      <c r="BQ43" s="20">
        <f t="shared" si="24"/>
        <v>9</v>
      </c>
      <c r="BR43" s="20">
        <f t="shared" si="25"/>
        <v>0</v>
      </c>
      <c r="BS43" s="20">
        <f t="shared" si="26"/>
        <v>9</v>
      </c>
      <c r="BT43" s="17">
        <v>8</v>
      </c>
      <c r="BU43" s="17">
        <v>27</v>
      </c>
      <c r="BV43" s="17"/>
      <c r="BW43" s="17"/>
      <c r="BX43" s="20">
        <f t="shared" si="27"/>
        <v>35</v>
      </c>
      <c r="BY43" s="20">
        <f t="shared" si="28"/>
        <v>0</v>
      </c>
      <c r="BZ43" s="20">
        <f t="shared" si="29"/>
        <v>35</v>
      </c>
      <c r="CA43" s="17">
        <v>5</v>
      </c>
      <c r="CB43" s="17">
        <v>13</v>
      </c>
      <c r="CC43" s="17"/>
      <c r="CD43" s="17"/>
      <c r="CE43" s="20">
        <f t="shared" si="30"/>
        <v>18</v>
      </c>
      <c r="CF43" s="20">
        <f t="shared" si="31"/>
        <v>0</v>
      </c>
      <c r="CG43" s="20">
        <f t="shared" si="32"/>
        <v>18</v>
      </c>
      <c r="CH43" s="17">
        <v>4</v>
      </c>
      <c r="CI43" s="17">
        <v>15</v>
      </c>
      <c r="CJ43" s="17"/>
      <c r="CK43" s="17"/>
      <c r="CL43" s="20">
        <f t="shared" si="33"/>
        <v>19</v>
      </c>
      <c r="CM43" s="20">
        <f t="shared" si="34"/>
        <v>0</v>
      </c>
      <c r="CN43" s="20">
        <f t="shared" si="35"/>
        <v>19</v>
      </c>
      <c r="CO43" s="17">
        <v>4</v>
      </c>
      <c r="CP43" s="17">
        <v>11</v>
      </c>
      <c r="CQ43" s="17"/>
      <c r="CR43" s="17"/>
      <c r="CS43" s="20">
        <f t="shared" si="36"/>
        <v>15</v>
      </c>
      <c r="CT43" s="20">
        <f t="shared" si="37"/>
        <v>0</v>
      </c>
      <c r="CU43" s="20">
        <f t="shared" si="38"/>
        <v>15</v>
      </c>
      <c r="CV43" s="17">
        <v>2</v>
      </c>
      <c r="CW43" s="17">
        <v>6</v>
      </c>
      <c r="CX43" s="17"/>
      <c r="CY43" s="17"/>
      <c r="CZ43" s="20">
        <f t="shared" si="39"/>
        <v>8</v>
      </c>
      <c r="DA43" s="20">
        <f t="shared" si="40"/>
        <v>0</v>
      </c>
      <c r="DB43" s="20">
        <f t="shared" si="41"/>
        <v>8</v>
      </c>
      <c r="DC43" s="17">
        <v>14</v>
      </c>
      <c r="DD43" s="17">
        <v>70</v>
      </c>
      <c r="DE43" s="17"/>
      <c r="DF43" s="17"/>
      <c r="DG43" s="20">
        <f t="shared" si="42"/>
        <v>84</v>
      </c>
      <c r="DH43" s="20">
        <f t="shared" si="43"/>
        <v>0</v>
      </c>
      <c r="DI43" s="20">
        <f t="shared" si="44"/>
        <v>84</v>
      </c>
      <c r="DJ43" s="20">
        <f t="shared" si="45"/>
        <v>255</v>
      </c>
      <c r="DK43" s="17">
        <v>2</v>
      </c>
      <c r="DL43" s="17">
        <v>8</v>
      </c>
      <c r="DM43" s="17"/>
      <c r="DN43" s="17"/>
      <c r="DO43" s="20">
        <f t="shared" si="46"/>
        <v>10</v>
      </c>
      <c r="DP43" s="20">
        <f t="shared" si="47"/>
        <v>0</v>
      </c>
      <c r="DQ43" s="20">
        <f t="shared" si="48"/>
        <v>10</v>
      </c>
      <c r="DR43" s="20" t="str">
        <f t="shared" si="49"/>
        <v>راسب</v>
      </c>
      <c r="DT43" s="22" t="str">
        <f t="shared" si="50"/>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v>
      </c>
      <c r="DV43" s="20" t="str">
        <f t="shared" si="51"/>
        <v>اللغة العربية واَدابها</v>
      </c>
      <c r="DW43" s="20" t="str">
        <f t="shared" si="52"/>
        <v>اللغة الإنجليزية</v>
      </c>
      <c r="DX43" s="20" t="str">
        <f t="shared" si="53"/>
        <v>الرياضيات العامة</v>
      </c>
      <c r="DY43" s="20" t="str">
        <f t="shared" si="54"/>
        <v xml:space="preserve"> الفيزياء العامة </v>
      </c>
      <c r="DZ43" s="20" t="str">
        <f t="shared" si="55"/>
        <v>الكيمياء</v>
      </c>
      <c r="EA43" s="20" t="str">
        <f t="shared" si="56"/>
        <v xml:space="preserve"> الدراسات الاجتماعية</v>
      </c>
      <c r="EB43" s="20" t="str">
        <f t="shared" si="57"/>
        <v>التربية الوطنية</v>
      </c>
      <c r="EC43" s="20" t="str">
        <f t="shared" si="58"/>
        <v>الحاسب الألى</v>
      </c>
      <c r="ED43" s="20" t="str">
        <f t="shared" si="59"/>
        <v xml:space="preserve"> الأمن الصناعى والسلامة المهنية</v>
      </c>
      <c r="EE43" s="20" t="str">
        <f t="shared" si="60"/>
        <v xml:space="preserve"> مبادئ الرسم الفنى</v>
      </c>
      <c r="EF43" s="20" t="str">
        <f t="shared" si="61"/>
        <v>تكنولوجيا العمليات وتطبيقاتها</v>
      </c>
      <c r="EG43" s="20" t="str">
        <f t="shared" si="62"/>
        <v>تكنولوجيا الخامات والمواد</v>
      </c>
      <c r="EH43" s="20" t="str">
        <f t="shared" si="63"/>
        <v xml:space="preserve"> تكنولوجيا المعدات والأجهزة</v>
      </c>
      <c r="EI43" s="20" t="str">
        <f t="shared" si="64"/>
        <v>مبادئ الكهرباء</v>
      </c>
      <c r="EJ43" s="20" t="str">
        <f t="shared" si="65"/>
        <v>التدريبات العملية</v>
      </c>
      <c r="EK43" s="20" t="str">
        <f t="shared" si="66"/>
        <v/>
      </c>
      <c r="EL43" s="20">
        <f>IF(ROW($C$13)&gt;=COUNT(DV43:EK43),SUMPRODUCT(--(DV43:EK43:EK43&lt;&gt;"")),"")</f>
        <v>15</v>
      </c>
      <c r="EN43" s="8">
        <v>18</v>
      </c>
    </row>
    <row r="44" spans="1:144" ht="18.600000000000001" thickTop="1" thickBot="1" x14ac:dyDescent="0.35">
      <c r="A44" s="66"/>
      <c r="B44" s="15">
        <v>32</v>
      </c>
      <c r="C44" s="38">
        <f>الاسماء!B218</f>
        <v>216</v>
      </c>
      <c r="D44" s="34" t="str">
        <f>الاسماء!C218</f>
        <v>مصطفى صالح سيد احمد محمد‎</v>
      </c>
      <c r="E44" s="48">
        <v>1707</v>
      </c>
      <c r="F44" s="30"/>
      <c r="G44" s="40" t="str">
        <f>الاسماء!D218</f>
        <v>زخرفة وإعلان</v>
      </c>
      <c r="H44" s="41" t="str">
        <f>الاسماء!E218</f>
        <v>مسلم</v>
      </c>
      <c r="I44" s="65">
        <v>3</v>
      </c>
      <c r="J44" s="65"/>
      <c r="K44" s="65"/>
      <c r="L44" s="65"/>
      <c r="M44" s="68">
        <f t="shared" si="0"/>
        <v>3</v>
      </c>
      <c r="N44" s="68">
        <f t="shared" si="1"/>
        <v>0</v>
      </c>
      <c r="O44" s="68">
        <f t="shared" si="2"/>
        <v>3</v>
      </c>
      <c r="P44" s="65">
        <v>2</v>
      </c>
      <c r="Q44" s="65"/>
      <c r="R44" s="65"/>
      <c r="S44" s="65"/>
      <c r="T44" s="68">
        <f t="shared" si="3"/>
        <v>2</v>
      </c>
      <c r="U44" s="68">
        <f t="shared" si="4"/>
        <v>0</v>
      </c>
      <c r="V44" s="68">
        <f t="shared" si="5"/>
        <v>2</v>
      </c>
      <c r="W44" s="65">
        <v>2</v>
      </c>
      <c r="X44" s="65"/>
      <c r="Y44" s="65"/>
      <c r="Z44" s="65"/>
      <c r="AA44" s="68">
        <f t="shared" si="6"/>
        <v>2</v>
      </c>
      <c r="AB44" s="68">
        <f t="shared" si="7"/>
        <v>0</v>
      </c>
      <c r="AC44" s="68">
        <f t="shared" si="8"/>
        <v>2</v>
      </c>
      <c r="AD44" s="65">
        <v>0</v>
      </c>
      <c r="AE44" s="65"/>
      <c r="AF44" s="65"/>
      <c r="AG44" s="65"/>
      <c r="AH44" s="68">
        <f t="shared" si="9"/>
        <v>0</v>
      </c>
      <c r="AI44" s="68">
        <f t="shared" si="10"/>
        <v>0</v>
      </c>
      <c r="AJ44" s="68">
        <f t="shared" si="11"/>
        <v>0</v>
      </c>
      <c r="AK44" s="65">
        <v>1</v>
      </c>
      <c r="AL44" s="65"/>
      <c r="AM44" s="65"/>
      <c r="AN44" s="65"/>
      <c r="AO44" s="68">
        <f t="shared" si="12"/>
        <v>1</v>
      </c>
      <c r="AP44" s="68">
        <f t="shared" si="13"/>
        <v>0</v>
      </c>
      <c r="AQ44" s="20">
        <f t="shared" si="14"/>
        <v>1</v>
      </c>
      <c r="AR44" s="65">
        <v>2</v>
      </c>
      <c r="AS44" s="65"/>
      <c r="AT44" s="65"/>
      <c r="AU44" s="65"/>
      <c r="AV44" s="68">
        <f t="shared" si="15"/>
        <v>2</v>
      </c>
      <c r="AW44" s="68">
        <f t="shared" si="16"/>
        <v>0</v>
      </c>
      <c r="AX44" s="68">
        <f t="shared" si="17"/>
        <v>2</v>
      </c>
      <c r="AY44" s="65">
        <v>0</v>
      </c>
      <c r="AZ44" s="65"/>
      <c r="BA44" s="65"/>
      <c r="BB44" s="65"/>
      <c r="BC44" s="68">
        <f t="shared" si="18"/>
        <v>0</v>
      </c>
      <c r="BD44" s="68">
        <f t="shared" si="19"/>
        <v>0</v>
      </c>
      <c r="BE44" s="68">
        <f t="shared" si="20"/>
        <v>0</v>
      </c>
      <c r="BF44" s="65">
        <v>0</v>
      </c>
      <c r="BG44" s="65"/>
      <c r="BH44" s="65"/>
      <c r="BI44" s="65"/>
      <c r="BJ44" s="68">
        <f t="shared" si="21"/>
        <v>0</v>
      </c>
      <c r="BK44" s="68">
        <f t="shared" si="22"/>
        <v>0</v>
      </c>
      <c r="BL44" s="68">
        <f t="shared" si="23"/>
        <v>0</v>
      </c>
      <c r="BM44" s="65">
        <v>0</v>
      </c>
      <c r="BN44" s="65"/>
      <c r="BO44" s="65"/>
      <c r="BP44" s="65"/>
      <c r="BQ44" s="68">
        <f t="shared" si="24"/>
        <v>0</v>
      </c>
      <c r="BR44" s="68">
        <f t="shared" si="25"/>
        <v>0</v>
      </c>
      <c r="BS44" s="20">
        <f t="shared" si="26"/>
        <v>0</v>
      </c>
      <c r="BT44" s="65">
        <v>0</v>
      </c>
      <c r="BU44" s="65"/>
      <c r="BV44" s="65"/>
      <c r="BW44" s="65"/>
      <c r="BX44" s="68">
        <f t="shared" si="27"/>
        <v>0</v>
      </c>
      <c r="BY44" s="68">
        <f t="shared" si="28"/>
        <v>0</v>
      </c>
      <c r="BZ44" s="68">
        <f t="shared" si="29"/>
        <v>0</v>
      </c>
      <c r="CA44" s="65">
        <v>0</v>
      </c>
      <c r="CB44" s="65"/>
      <c r="CC44" s="65"/>
      <c r="CD44" s="65"/>
      <c r="CE44" s="68">
        <f t="shared" si="30"/>
        <v>0</v>
      </c>
      <c r="CF44" s="68">
        <f t="shared" si="31"/>
        <v>0</v>
      </c>
      <c r="CG44" s="68">
        <f t="shared" si="32"/>
        <v>0</v>
      </c>
      <c r="CH44" s="65">
        <v>0</v>
      </c>
      <c r="CI44" s="65"/>
      <c r="CJ44" s="65"/>
      <c r="CK44" s="65"/>
      <c r="CL44" s="68">
        <f t="shared" si="33"/>
        <v>0</v>
      </c>
      <c r="CM44" s="68">
        <f t="shared" si="34"/>
        <v>0</v>
      </c>
      <c r="CN44" s="20">
        <f t="shared" si="35"/>
        <v>0</v>
      </c>
      <c r="CO44" s="65">
        <v>0</v>
      </c>
      <c r="CP44" s="65"/>
      <c r="CQ44" s="65"/>
      <c r="CR44" s="65"/>
      <c r="CS44" s="68">
        <f t="shared" si="36"/>
        <v>0</v>
      </c>
      <c r="CT44" s="68">
        <f t="shared" si="37"/>
        <v>0</v>
      </c>
      <c r="CU44" s="68">
        <f t="shared" si="38"/>
        <v>0</v>
      </c>
      <c r="CV44" s="65">
        <v>0</v>
      </c>
      <c r="CW44" s="65"/>
      <c r="CX44" s="65"/>
      <c r="CY44" s="65"/>
      <c r="CZ44" s="68">
        <f t="shared" si="39"/>
        <v>0</v>
      </c>
      <c r="DA44" s="68">
        <f t="shared" si="40"/>
        <v>0</v>
      </c>
      <c r="DB44" s="20">
        <f t="shared" si="41"/>
        <v>0</v>
      </c>
      <c r="DC44" s="65">
        <v>0</v>
      </c>
      <c r="DD44" s="65"/>
      <c r="DE44" s="65"/>
      <c r="DF44" s="17"/>
      <c r="DG44" s="68">
        <f t="shared" si="42"/>
        <v>0</v>
      </c>
      <c r="DH44" s="68">
        <f t="shared" si="43"/>
        <v>0</v>
      </c>
      <c r="DI44" s="20">
        <f t="shared" si="44"/>
        <v>0</v>
      </c>
      <c r="DJ44" s="20">
        <f t="shared" si="45"/>
        <v>10</v>
      </c>
      <c r="DK44" s="65">
        <v>2</v>
      </c>
      <c r="DL44" s="65"/>
      <c r="DM44" s="65"/>
      <c r="DN44" s="17"/>
      <c r="DO44" s="68">
        <f t="shared" si="46"/>
        <v>2</v>
      </c>
      <c r="DP44" s="68">
        <f t="shared" si="47"/>
        <v>0</v>
      </c>
      <c r="DQ44" s="20">
        <f t="shared" si="48"/>
        <v>2</v>
      </c>
      <c r="DR44" s="20" t="str">
        <f t="shared" si="49"/>
        <v>راسب</v>
      </c>
      <c r="DT44"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44" s="20" t="str">
        <f t="shared" si="51"/>
        <v>اللغة العربية واَدابها</v>
      </c>
      <c r="DW44" s="20" t="str">
        <f t="shared" si="52"/>
        <v>اللغة الإنجليزية</v>
      </c>
      <c r="DX44" s="20" t="str">
        <f t="shared" si="53"/>
        <v>الرياضيات العامة</v>
      </c>
      <c r="DY44" s="20" t="str">
        <f t="shared" si="54"/>
        <v xml:space="preserve"> الفيزياء العامة </v>
      </c>
      <c r="DZ44" s="20" t="str">
        <f t="shared" si="55"/>
        <v>الكيمياء</v>
      </c>
      <c r="EA44" s="20" t="str">
        <f t="shared" si="56"/>
        <v xml:space="preserve"> الدراسات الاجتماعية</v>
      </c>
      <c r="EB44" s="20" t="str">
        <f t="shared" si="57"/>
        <v>التربية الوطنية</v>
      </c>
      <c r="EC44" s="20" t="str">
        <f t="shared" si="58"/>
        <v>الحاسب الألى</v>
      </c>
      <c r="ED44" s="20" t="str">
        <f t="shared" si="59"/>
        <v xml:space="preserve"> الأمن الصناعى والسلامة المهنية</v>
      </c>
      <c r="EE44" s="20" t="str">
        <f t="shared" si="60"/>
        <v xml:space="preserve"> مبادئ الرسم الفنى</v>
      </c>
      <c r="EF44" s="20" t="str">
        <f t="shared" si="61"/>
        <v>تكنولوجيا العمليات وتطبيقاتها</v>
      </c>
      <c r="EG44" s="20" t="str">
        <f t="shared" si="62"/>
        <v>تكنولوجيا الخامات والمواد</v>
      </c>
      <c r="EH44" s="20" t="str">
        <f t="shared" si="63"/>
        <v xml:space="preserve"> تكنولوجيا المعدات والأجهزة</v>
      </c>
      <c r="EI44" s="20" t="str">
        <f t="shared" si="64"/>
        <v>مبادئ الكهرباء</v>
      </c>
      <c r="EJ44" s="20" t="str">
        <f t="shared" si="65"/>
        <v>التدريبات العملية</v>
      </c>
      <c r="EK44" s="20" t="str">
        <f t="shared" si="66"/>
        <v>التربية الدينية</v>
      </c>
      <c r="EL44" s="20">
        <f>IF(ROW($C$13)&gt;=COUNT(DV44:EK44),SUMPRODUCT(--(DV44:EK44:EK44&lt;&gt;"")),"")</f>
        <v>16</v>
      </c>
      <c r="EN44" s="8">
        <v>18.5</v>
      </c>
    </row>
    <row r="45" spans="1:144" ht="18.600000000000001" thickTop="1" thickBot="1" x14ac:dyDescent="0.35">
      <c r="B45" s="15">
        <v>33</v>
      </c>
      <c r="C45" s="38">
        <f>الاسماء!B219</f>
        <v>217</v>
      </c>
      <c r="D45" s="34" t="str">
        <f>الاسماء!C219</f>
        <v>مهند محمود رجب محمود‎</v>
      </c>
      <c r="E45" s="44">
        <v>1706</v>
      </c>
      <c r="F45" s="30"/>
      <c r="G45" s="40" t="str">
        <f>الاسماء!D219</f>
        <v>زخرفة وإعلان</v>
      </c>
      <c r="H45" s="41" t="str">
        <f>الاسماء!E219</f>
        <v>مسلم</v>
      </c>
      <c r="I45" s="17">
        <v>3</v>
      </c>
      <c r="J45" s="17">
        <v>16.5</v>
      </c>
      <c r="K45" s="17"/>
      <c r="L45" s="17"/>
      <c r="M45" s="20">
        <f t="shared" si="0"/>
        <v>19.5</v>
      </c>
      <c r="N45" s="20">
        <f t="shared" si="1"/>
        <v>0</v>
      </c>
      <c r="O45" s="20">
        <f t="shared" si="2"/>
        <v>19.5</v>
      </c>
      <c r="P45" s="17">
        <v>2</v>
      </c>
      <c r="Q45" s="17">
        <v>6</v>
      </c>
      <c r="R45" s="17"/>
      <c r="S45" s="17"/>
      <c r="T45" s="20">
        <f t="shared" si="3"/>
        <v>8</v>
      </c>
      <c r="U45" s="20">
        <f t="shared" si="4"/>
        <v>0</v>
      </c>
      <c r="V45" s="20">
        <f t="shared" si="5"/>
        <v>8</v>
      </c>
      <c r="W45" s="17">
        <v>2</v>
      </c>
      <c r="X45" s="17">
        <v>10</v>
      </c>
      <c r="Y45" s="17"/>
      <c r="Z45" s="17"/>
      <c r="AA45" s="20">
        <f t="shared" si="6"/>
        <v>12</v>
      </c>
      <c r="AB45" s="20">
        <f t="shared" si="7"/>
        <v>0</v>
      </c>
      <c r="AC45" s="20">
        <f t="shared" si="8"/>
        <v>12</v>
      </c>
      <c r="AD45" s="17">
        <v>2</v>
      </c>
      <c r="AE45" s="17">
        <v>6.5</v>
      </c>
      <c r="AF45" s="17"/>
      <c r="AG45" s="17"/>
      <c r="AH45" s="20">
        <f t="shared" si="9"/>
        <v>8.5</v>
      </c>
      <c r="AI45" s="20">
        <f t="shared" si="10"/>
        <v>0</v>
      </c>
      <c r="AJ45" s="20">
        <f t="shared" si="11"/>
        <v>8.5</v>
      </c>
      <c r="AK45" s="17">
        <v>2</v>
      </c>
      <c r="AL45" s="17">
        <v>4</v>
      </c>
      <c r="AM45" s="17"/>
      <c r="AN45" s="17"/>
      <c r="AO45" s="20">
        <f t="shared" si="12"/>
        <v>6</v>
      </c>
      <c r="AP45" s="20">
        <f t="shared" si="13"/>
        <v>0</v>
      </c>
      <c r="AQ45" s="20">
        <f t="shared" si="14"/>
        <v>6</v>
      </c>
      <c r="AR45" s="17">
        <v>1</v>
      </c>
      <c r="AS45" s="17">
        <v>4.5</v>
      </c>
      <c r="AT45" s="17"/>
      <c r="AU45" s="17"/>
      <c r="AV45" s="20">
        <f t="shared" si="15"/>
        <v>5.5</v>
      </c>
      <c r="AW45" s="20">
        <f t="shared" si="16"/>
        <v>0</v>
      </c>
      <c r="AX45" s="20">
        <f t="shared" si="17"/>
        <v>5.5</v>
      </c>
      <c r="AY45" s="17">
        <v>1.5</v>
      </c>
      <c r="AZ45" s="17">
        <v>3.5</v>
      </c>
      <c r="BA45" s="17"/>
      <c r="BB45" s="17"/>
      <c r="BC45" s="20">
        <f t="shared" si="18"/>
        <v>5</v>
      </c>
      <c r="BD45" s="20">
        <f t="shared" si="19"/>
        <v>0</v>
      </c>
      <c r="BE45" s="20">
        <f t="shared" si="20"/>
        <v>5</v>
      </c>
      <c r="BF45" s="17">
        <v>2</v>
      </c>
      <c r="BG45" s="17">
        <v>5.5</v>
      </c>
      <c r="BH45" s="17"/>
      <c r="BI45" s="17"/>
      <c r="BJ45" s="20">
        <f t="shared" si="21"/>
        <v>7.5</v>
      </c>
      <c r="BK45" s="20">
        <f t="shared" si="22"/>
        <v>0</v>
      </c>
      <c r="BL45" s="20">
        <f t="shared" si="23"/>
        <v>7.5</v>
      </c>
      <c r="BM45" s="17">
        <v>2</v>
      </c>
      <c r="BN45" s="17">
        <v>5</v>
      </c>
      <c r="BO45" s="17"/>
      <c r="BP45" s="17"/>
      <c r="BQ45" s="20">
        <f t="shared" si="24"/>
        <v>7</v>
      </c>
      <c r="BR45" s="20">
        <f t="shared" si="25"/>
        <v>0</v>
      </c>
      <c r="BS45" s="20">
        <f t="shared" si="26"/>
        <v>7</v>
      </c>
      <c r="BT45" s="17">
        <v>8</v>
      </c>
      <c r="BU45" s="17">
        <v>25</v>
      </c>
      <c r="BV45" s="17"/>
      <c r="BW45" s="17"/>
      <c r="BX45" s="20">
        <f t="shared" si="27"/>
        <v>33</v>
      </c>
      <c r="BY45" s="20">
        <f t="shared" si="28"/>
        <v>0</v>
      </c>
      <c r="BZ45" s="20">
        <f t="shared" si="29"/>
        <v>33</v>
      </c>
      <c r="CA45" s="17">
        <v>5</v>
      </c>
      <c r="CB45" s="17">
        <v>11</v>
      </c>
      <c r="CC45" s="17"/>
      <c r="CD45" s="17"/>
      <c r="CE45" s="20">
        <f t="shared" si="30"/>
        <v>16</v>
      </c>
      <c r="CF45" s="20">
        <f t="shared" si="31"/>
        <v>0</v>
      </c>
      <c r="CG45" s="20">
        <f t="shared" si="32"/>
        <v>16</v>
      </c>
      <c r="CH45" s="17">
        <v>4</v>
      </c>
      <c r="CI45" s="17">
        <v>10</v>
      </c>
      <c r="CJ45" s="17"/>
      <c r="CK45" s="17"/>
      <c r="CL45" s="20">
        <f t="shared" si="33"/>
        <v>14</v>
      </c>
      <c r="CM45" s="20">
        <f t="shared" si="34"/>
        <v>0</v>
      </c>
      <c r="CN45" s="20">
        <f t="shared" si="35"/>
        <v>14</v>
      </c>
      <c r="CO45" s="17">
        <v>4</v>
      </c>
      <c r="CP45" s="17">
        <v>11</v>
      </c>
      <c r="CQ45" s="17"/>
      <c r="CR45" s="17"/>
      <c r="CS45" s="20">
        <f t="shared" si="36"/>
        <v>15</v>
      </c>
      <c r="CT45" s="20">
        <f t="shared" si="37"/>
        <v>0</v>
      </c>
      <c r="CU45" s="20">
        <f t="shared" si="38"/>
        <v>15</v>
      </c>
      <c r="CV45" s="17">
        <v>2</v>
      </c>
      <c r="CW45" s="17">
        <v>6</v>
      </c>
      <c r="CX45" s="17"/>
      <c r="CY45" s="17"/>
      <c r="CZ45" s="20">
        <f t="shared" si="39"/>
        <v>8</v>
      </c>
      <c r="DA45" s="20">
        <f t="shared" si="40"/>
        <v>0</v>
      </c>
      <c r="DB45" s="20">
        <f t="shared" si="41"/>
        <v>8</v>
      </c>
      <c r="DC45" s="17">
        <v>13</v>
      </c>
      <c r="DD45" s="17">
        <v>63</v>
      </c>
      <c r="DE45" s="17"/>
      <c r="DF45" s="17"/>
      <c r="DG45" s="20">
        <f t="shared" si="42"/>
        <v>76</v>
      </c>
      <c r="DH45" s="20">
        <f t="shared" si="43"/>
        <v>0</v>
      </c>
      <c r="DI45" s="20">
        <f t="shared" si="44"/>
        <v>76</v>
      </c>
      <c r="DJ45" s="20">
        <f t="shared" si="45"/>
        <v>236</v>
      </c>
      <c r="DK45" s="17">
        <v>2</v>
      </c>
      <c r="DL45" s="17">
        <v>7</v>
      </c>
      <c r="DM45" s="17"/>
      <c r="DN45" s="17"/>
      <c r="DO45" s="20">
        <f t="shared" si="46"/>
        <v>9</v>
      </c>
      <c r="DP45" s="20">
        <f t="shared" si="47"/>
        <v>0</v>
      </c>
      <c r="DQ45" s="20">
        <f t="shared" si="48"/>
        <v>9</v>
      </c>
      <c r="DR45" s="20" t="str">
        <f t="shared" si="49"/>
        <v>راسب</v>
      </c>
      <c r="DT45"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45" s="20" t="str">
        <f t="shared" si="51"/>
        <v>اللغة العربية واَدابها</v>
      </c>
      <c r="DW45" s="20" t="str">
        <f t="shared" si="52"/>
        <v>اللغة الإنجليزية</v>
      </c>
      <c r="DX45" s="20" t="str">
        <f t="shared" si="53"/>
        <v>الرياضيات العامة</v>
      </c>
      <c r="DY45" s="20" t="str">
        <f t="shared" si="54"/>
        <v xml:space="preserve"> الفيزياء العامة </v>
      </c>
      <c r="DZ45" s="20" t="str">
        <f t="shared" si="55"/>
        <v>الكيمياء</v>
      </c>
      <c r="EA45" s="20" t="str">
        <f t="shared" si="56"/>
        <v xml:space="preserve"> الدراسات الاجتماعية</v>
      </c>
      <c r="EB45" s="20" t="str">
        <f t="shared" si="57"/>
        <v>التربية الوطنية</v>
      </c>
      <c r="EC45" s="20" t="str">
        <f t="shared" si="58"/>
        <v>الحاسب الألى</v>
      </c>
      <c r="ED45" s="20" t="str">
        <f t="shared" si="59"/>
        <v xml:space="preserve"> الأمن الصناعى والسلامة المهنية</v>
      </c>
      <c r="EE45" s="20" t="str">
        <f t="shared" si="60"/>
        <v xml:space="preserve"> مبادئ الرسم الفنى</v>
      </c>
      <c r="EF45" s="20" t="str">
        <f t="shared" si="61"/>
        <v>تكنولوجيا العمليات وتطبيقاتها</v>
      </c>
      <c r="EG45" s="20" t="str">
        <f t="shared" si="62"/>
        <v>تكنولوجيا الخامات والمواد</v>
      </c>
      <c r="EH45" s="20" t="str">
        <f t="shared" si="63"/>
        <v xml:space="preserve"> تكنولوجيا المعدات والأجهزة</v>
      </c>
      <c r="EI45" s="20" t="str">
        <f t="shared" si="64"/>
        <v>مبادئ الكهرباء</v>
      </c>
      <c r="EJ45" s="20" t="str">
        <f t="shared" si="65"/>
        <v>التدريبات العملية</v>
      </c>
      <c r="EK45" s="20" t="str">
        <f t="shared" si="66"/>
        <v>التربية الدينية</v>
      </c>
      <c r="EL45" s="20">
        <f>IF(ROW($C$13)&gt;=COUNT(DV45:EK45),SUMPRODUCT(--(DV45:EK45:EK45&lt;&gt;"")),"")</f>
        <v>16</v>
      </c>
      <c r="EN45" s="8">
        <v>19</v>
      </c>
    </row>
    <row r="46" spans="1:144" ht="18.600000000000001" thickTop="1" thickBot="1" x14ac:dyDescent="0.35">
      <c r="B46" s="15">
        <v>34</v>
      </c>
      <c r="C46" s="38">
        <f>الاسماء!B220</f>
        <v>218</v>
      </c>
      <c r="D46" s="34" t="str">
        <f>الاسماء!C220</f>
        <v>ميلاد منتصر وليم حبيب‎</v>
      </c>
      <c r="E46" s="30">
        <v>1705</v>
      </c>
      <c r="F46" s="30"/>
      <c r="G46" s="40" t="str">
        <f>الاسماء!D220</f>
        <v>زخرفة وإعلان</v>
      </c>
      <c r="H46" s="41" t="str">
        <f>الاسماء!E220</f>
        <v>مسيحى</v>
      </c>
      <c r="I46" s="17">
        <v>3</v>
      </c>
      <c r="J46" s="17">
        <v>14</v>
      </c>
      <c r="K46" s="17"/>
      <c r="L46" s="17"/>
      <c r="M46" s="20">
        <f t="shared" si="0"/>
        <v>17</v>
      </c>
      <c r="N46" s="20">
        <f t="shared" si="1"/>
        <v>0</v>
      </c>
      <c r="O46" s="20">
        <f t="shared" si="2"/>
        <v>17</v>
      </c>
      <c r="P46" s="17">
        <v>2</v>
      </c>
      <c r="Q46" s="17">
        <v>8</v>
      </c>
      <c r="R46" s="17"/>
      <c r="S46" s="17"/>
      <c r="T46" s="20">
        <f t="shared" si="3"/>
        <v>10</v>
      </c>
      <c r="U46" s="20">
        <f t="shared" si="4"/>
        <v>0</v>
      </c>
      <c r="V46" s="20">
        <f t="shared" si="5"/>
        <v>10</v>
      </c>
      <c r="W46" s="17">
        <v>3</v>
      </c>
      <c r="X46" s="17">
        <v>6</v>
      </c>
      <c r="Y46" s="17"/>
      <c r="Z46" s="17"/>
      <c r="AA46" s="20">
        <f t="shared" si="6"/>
        <v>9</v>
      </c>
      <c r="AB46" s="20">
        <f t="shared" si="7"/>
        <v>0</v>
      </c>
      <c r="AC46" s="20">
        <f t="shared" si="8"/>
        <v>9</v>
      </c>
      <c r="AD46" s="17">
        <v>2</v>
      </c>
      <c r="AE46" s="17">
        <v>7.5</v>
      </c>
      <c r="AF46" s="17"/>
      <c r="AG46" s="17"/>
      <c r="AH46" s="20">
        <f t="shared" si="9"/>
        <v>9.5</v>
      </c>
      <c r="AI46" s="20">
        <f t="shared" si="10"/>
        <v>0</v>
      </c>
      <c r="AJ46" s="20">
        <f t="shared" si="11"/>
        <v>9.5</v>
      </c>
      <c r="AK46" s="17">
        <v>2</v>
      </c>
      <c r="AL46" s="17">
        <v>5.5</v>
      </c>
      <c r="AM46" s="17"/>
      <c r="AN46" s="17"/>
      <c r="AO46" s="20">
        <f t="shared" si="12"/>
        <v>7.5</v>
      </c>
      <c r="AP46" s="20">
        <f t="shared" si="13"/>
        <v>0</v>
      </c>
      <c r="AQ46" s="20">
        <f t="shared" si="14"/>
        <v>7.5</v>
      </c>
      <c r="AR46" s="17">
        <v>1</v>
      </c>
      <c r="AS46" s="17">
        <v>4.5</v>
      </c>
      <c r="AT46" s="17"/>
      <c r="AU46" s="17"/>
      <c r="AV46" s="20">
        <f t="shared" si="15"/>
        <v>5.5</v>
      </c>
      <c r="AW46" s="20">
        <f t="shared" si="16"/>
        <v>0</v>
      </c>
      <c r="AX46" s="20">
        <f t="shared" si="17"/>
        <v>5.5</v>
      </c>
      <c r="AY46" s="17">
        <v>1.5</v>
      </c>
      <c r="AZ46" s="17">
        <v>4</v>
      </c>
      <c r="BA46" s="17"/>
      <c r="BB46" s="17"/>
      <c r="BC46" s="20">
        <f t="shared" si="18"/>
        <v>5.5</v>
      </c>
      <c r="BD46" s="20">
        <f t="shared" si="19"/>
        <v>0</v>
      </c>
      <c r="BE46" s="20">
        <f t="shared" si="20"/>
        <v>5.5</v>
      </c>
      <c r="BF46" s="17">
        <v>2</v>
      </c>
      <c r="BG46" s="17">
        <v>5</v>
      </c>
      <c r="BH46" s="17"/>
      <c r="BI46" s="17"/>
      <c r="BJ46" s="20">
        <f t="shared" si="21"/>
        <v>7</v>
      </c>
      <c r="BK46" s="20">
        <f t="shared" si="22"/>
        <v>0</v>
      </c>
      <c r="BL46" s="20">
        <f t="shared" si="23"/>
        <v>7</v>
      </c>
      <c r="BM46" s="17">
        <v>2</v>
      </c>
      <c r="BN46" s="17">
        <v>6</v>
      </c>
      <c r="BO46" s="17"/>
      <c r="BP46" s="17"/>
      <c r="BQ46" s="20">
        <f t="shared" si="24"/>
        <v>8</v>
      </c>
      <c r="BR46" s="20">
        <f t="shared" si="25"/>
        <v>0</v>
      </c>
      <c r="BS46" s="20">
        <f t="shared" si="26"/>
        <v>8</v>
      </c>
      <c r="BT46" s="17">
        <v>8</v>
      </c>
      <c r="BU46" s="17">
        <v>27</v>
      </c>
      <c r="BV46" s="17"/>
      <c r="BW46" s="17"/>
      <c r="BX46" s="20">
        <f t="shared" si="27"/>
        <v>35</v>
      </c>
      <c r="BY46" s="20">
        <f t="shared" si="28"/>
        <v>0</v>
      </c>
      <c r="BZ46" s="20">
        <f t="shared" si="29"/>
        <v>35</v>
      </c>
      <c r="CA46" s="17">
        <v>5</v>
      </c>
      <c r="CB46" s="17">
        <v>11</v>
      </c>
      <c r="CC46" s="17"/>
      <c r="CD46" s="17"/>
      <c r="CE46" s="20">
        <f t="shared" si="30"/>
        <v>16</v>
      </c>
      <c r="CF46" s="20">
        <f t="shared" si="31"/>
        <v>0</v>
      </c>
      <c r="CG46" s="20">
        <f t="shared" si="32"/>
        <v>16</v>
      </c>
      <c r="CH46" s="17">
        <v>4</v>
      </c>
      <c r="CI46" s="17">
        <v>12</v>
      </c>
      <c r="CJ46" s="17"/>
      <c r="CK46" s="17"/>
      <c r="CL46" s="20">
        <f t="shared" si="33"/>
        <v>16</v>
      </c>
      <c r="CM46" s="20">
        <f t="shared" si="34"/>
        <v>0</v>
      </c>
      <c r="CN46" s="20">
        <f t="shared" si="35"/>
        <v>16</v>
      </c>
      <c r="CO46" s="17">
        <v>4</v>
      </c>
      <c r="CP46" s="17">
        <v>13</v>
      </c>
      <c r="CQ46" s="17"/>
      <c r="CR46" s="17"/>
      <c r="CS46" s="20">
        <f t="shared" si="36"/>
        <v>17</v>
      </c>
      <c r="CT46" s="20">
        <f t="shared" si="37"/>
        <v>0</v>
      </c>
      <c r="CU46" s="20">
        <f t="shared" si="38"/>
        <v>17</v>
      </c>
      <c r="CV46" s="17">
        <v>2</v>
      </c>
      <c r="CW46" s="17">
        <v>6</v>
      </c>
      <c r="CX46" s="17"/>
      <c r="CY46" s="17"/>
      <c r="CZ46" s="20">
        <f t="shared" si="39"/>
        <v>8</v>
      </c>
      <c r="DA46" s="20">
        <f t="shared" si="40"/>
        <v>0</v>
      </c>
      <c r="DB46" s="20">
        <f t="shared" si="41"/>
        <v>8</v>
      </c>
      <c r="DC46" s="17">
        <v>13</v>
      </c>
      <c r="DD46" s="17">
        <v>65</v>
      </c>
      <c r="DE46" s="17"/>
      <c r="DF46" s="17"/>
      <c r="DG46" s="20">
        <f t="shared" si="42"/>
        <v>78</v>
      </c>
      <c r="DH46" s="20">
        <f t="shared" si="43"/>
        <v>0</v>
      </c>
      <c r="DI46" s="20">
        <f t="shared" si="44"/>
        <v>78</v>
      </c>
      <c r="DJ46" s="20">
        <f t="shared" si="45"/>
        <v>243.5</v>
      </c>
      <c r="DK46" s="17">
        <v>2</v>
      </c>
      <c r="DL46" s="17">
        <v>6</v>
      </c>
      <c r="DM46" s="17"/>
      <c r="DN46" s="17"/>
      <c r="DO46" s="20">
        <f t="shared" si="46"/>
        <v>8</v>
      </c>
      <c r="DP46" s="20">
        <f t="shared" si="47"/>
        <v>0</v>
      </c>
      <c r="DQ46" s="20">
        <f t="shared" si="48"/>
        <v>8</v>
      </c>
      <c r="DR46" s="20" t="str">
        <f t="shared" si="49"/>
        <v>راسب</v>
      </c>
      <c r="DT46"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46" s="20" t="str">
        <f t="shared" si="51"/>
        <v>اللغة العربية واَدابها</v>
      </c>
      <c r="DW46" s="20" t="str">
        <f t="shared" si="52"/>
        <v>اللغة الإنجليزية</v>
      </c>
      <c r="DX46" s="20" t="str">
        <f t="shared" si="53"/>
        <v>الرياضيات العامة</v>
      </c>
      <c r="DY46" s="20" t="str">
        <f t="shared" si="54"/>
        <v xml:space="preserve"> الفيزياء العامة </v>
      </c>
      <c r="DZ46" s="20" t="str">
        <f t="shared" si="55"/>
        <v>الكيمياء</v>
      </c>
      <c r="EA46" s="20" t="str">
        <f t="shared" si="56"/>
        <v xml:space="preserve"> الدراسات الاجتماعية</v>
      </c>
      <c r="EB46" s="20" t="str">
        <f t="shared" si="57"/>
        <v>التربية الوطنية</v>
      </c>
      <c r="EC46" s="20" t="str">
        <f t="shared" si="58"/>
        <v>الحاسب الألى</v>
      </c>
      <c r="ED46" s="20" t="str">
        <f t="shared" si="59"/>
        <v xml:space="preserve"> الأمن الصناعى والسلامة المهنية</v>
      </c>
      <c r="EE46" s="20" t="str">
        <f t="shared" si="60"/>
        <v xml:space="preserve"> مبادئ الرسم الفنى</v>
      </c>
      <c r="EF46" s="20" t="str">
        <f t="shared" si="61"/>
        <v>تكنولوجيا العمليات وتطبيقاتها</v>
      </c>
      <c r="EG46" s="20" t="str">
        <f t="shared" si="62"/>
        <v>تكنولوجيا الخامات والمواد</v>
      </c>
      <c r="EH46" s="20" t="str">
        <f t="shared" si="63"/>
        <v xml:space="preserve"> تكنولوجيا المعدات والأجهزة</v>
      </c>
      <c r="EI46" s="20" t="str">
        <f t="shared" si="64"/>
        <v>مبادئ الكهرباء</v>
      </c>
      <c r="EJ46" s="20" t="str">
        <f t="shared" si="65"/>
        <v>التدريبات العملية</v>
      </c>
      <c r="EK46" s="20" t="str">
        <f t="shared" si="66"/>
        <v>التربية الدينية</v>
      </c>
      <c r="EL46" s="20">
        <f>IF(ROW($C$13)&gt;=COUNT(DV46:EK46),SUMPRODUCT(--(DV46:EK46:EK46&lt;&gt;"")),"")</f>
        <v>16</v>
      </c>
      <c r="EN46" s="8">
        <v>19.5</v>
      </c>
    </row>
    <row r="47" spans="1:144" ht="18.600000000000001" thickTop="1" thickBot="1" x14ac:dyDescent="0.35">
      <c r="B47" s="15">
        <v>35</v>
      </c>
      <c r="C47" s="38">
        <f>الاسماء!B221</f>
        <v>219</v>
      </c>
      <c r="D47" s="34" t="str">
        <f>الاسماء!C221</f>
        <v>هانى صفوت نظير عزيز‎</v>
      </c>
      <c r="E47" s="30">
        <v>1704</v>
      </c>
      <c r="F47" s="30"/>
      <c r="G47" s="40" t="str">
        <f>الاسماء!D221</f>
        <v>زخرفة وإعلان</v>
      </c>
      <c r="H47" s="41" t="str">
        <f>الاسماء!E221</f>
        <v>مسيحى</v>
      </c>
      <c r="I47" s="17">
        <v>3</v>
      </c>
      <c r="J47" s="17">
        <v>14.5</v>
      </c>
      <c r="K47" s="17"/>
      <c r="L47" s="17"/>
      <c r="M47" s="20">
        <f t="shared" si="0"/>
        <v>17.5</v>
      </c>
      <c r="N47" s="20">
        <f t="shared" si="1"/>
        <v>0</v>
      </c>
      <c r="O47" s="20">
        <f t="shared" si="2"/>
        <v>17.5</v>
      </c>
      <c r="P47" s="17">
        <v>2</v>
      </c>
      <c r="Q47" s="17">
        <v>7.5</v>
      </c>
      <c r="R47" s="17"/>
      <c r="S47" s="17"/>
      <c r="T47" s="20">
        <f t="shared" si="3"/>
        <v>9.5</v>
      </c>
      <c r="U47" s="20">
        <f t="shared" si="4"/>
        <v>0</v>
      </c>
      <c r="V47" s="20">
        <f t="shared" si="5"/>
        <v>9.5</v>
      </c>
      <c r="W47" s="17">
        <v>2</v>
      </c>
      <c r="X47" s="17">
        <v>5</v>
      </c>
      <c r="Y47" s="17"/>
      <c r="Z47" s="17"/>
      <c r="AA47" s="20">
        <f t="shared" si="6"/>
        <v>7</v>
      </c>
      <c r="AB47" s="20">
        <f t="shared" si="7"/>
        <v>0</v>
      </c>
      <c r="AC47" s="20">
        <f t="shared" si="8"/>
        <v>7</v>
      </c>
      <c r="AD47" s="17">
        <v>2</v>
      </c>
      <c r="AE47" s="17">
        <v>6.5</v>
      </c>
      <c r="AF47" s="17"/>
      <c r="AG47" s="17"/>
      <c r="AH47" s="20">
        <f t="shared" si="9"/>
        <v>8.5</v>
      </c>
      <c r="AI47" s="20">
        <f t="shared" si="10"/>
        <v>0</v>
      </c>
      <c r="AJ47" s="20">
        <f t="shared" si="11"/>
        <v>8.5</v>
      </c>
      <c r="AK47" s="17">
        <v>2</v>
      </c>
      <c r="AL47" s="17">
        <v>5.5</v>
      </c>
      <c r="AM47" s="17"/>
      <c r="AN47" s="17"/>
      <c r="AO47" s="20">
        <f t="shared" si="12"/>
        <v>7.5</v>
      </c>
      <c r="AP47" s="20">
        <f t="shared" si="13"/>
        <v>0</v>
      </c>
      <c r="AQ47" s="20">
        <f t="shared" si="14"/>
        <v>7.5</v>
      </c>
      <c r="AR47" s="17">
        <v>2</v>
      </c>
      <c r="AS47" s="17">
        <v>4.5</v>
      </c>
      <c r="AT47" s="17"/>
      <c r="AU47" s="17"/>
      <c r="AV47" s="20">
        <f t="shared" si="15"/>
        <v>6.5</v>
      </c>
      <c r="AW47" s="20">
        <f t="shared" si="16"/>
        <v>0</v>
      </c>
      <c r="AX47" s="20">
        <f t="shared" si="17"/>
        <v>6.5</v>
      </c>
      <c r="AY47" s="17">
        <v>1.5</v>
      </c>
      <c r="AZ47" s="17">
        <v>5.5</v>
      </c>
      <c r="BA47" s="17"/>
      <c r="BB47" s="17"/>
      <c r="BC47" s="20">
        <f t="shared" si="18"/>
        <v>7</v>
      </c>
      <c r="BD47" s="20">
        <f t="shared" si="19"/>
        <v>0</v>
      </c>
      <c r="BE47" s="20">
        <f t="shared" si="20"/>
        <v>7</v>
      </c>
      <c r="BF47" s="17">
        <v>2</v>
      </c>
      <c r="BG47" s="17">
        <v>6</v>
      </c>
      <c r="BH47" s="17"/>
      <c r="BI47" s="17"/>
      <c r="BJ47" s="20">
        <f t="shared" si="21"/>
        <v>8</v>
      </c>
      <c r="BK47" s="20">
        <f t="shared" si="22"/>
        <v>0</v>
      </c>
      <c r="BL47" s="20">
        <f t="shared" si="23"/>
        <v>8</v>
      </c>
      <c r="BM47" s="17">
        <v>2</v>
      </c>
      <c r="BN47" s="17">
        <v>6</v>
      </c>
      <c r="BO47" s="17"/>
      <c r="BP47" s="17"/>
      <c r="BQ47" s="20">
        <f t="shared" si="24"/>
        <v>8</v>
      </c>
      <c r="BR47" s="20">
        <f t="shared" si="25"/>
        <v>0</v>
      </c>
      <c r="BS47" s="20">
        <f t="shared" si="26"/>
        <v>8</v>
      </c>
      <c r="BT47" s="17">
        <v>8</v>
      </c>
      <c r="BU47" s="17">
        <v>26</v>
      </c>
      <c r="BV47" s="17"/>
      <c r="BW47" s="17"/>
      <c r="BX47" s="20">
        <f t="shared" si="27"/>
        <v>34</v>
      </c>
      <c r="BY47" s="20">
        <f t="shared" si="28"/>
        <v>0</v>
      </c>
      <c r="BZ47" s="20">
        <f t="shared" si="29"/>
        <v>34</v>
      </c>
      <c r="CA47" s="17">
        <v>5</v>
      </c>
      <c r="CB47" s="17">
        <v>18</v>
      </c>
      <c r="CC47" s="17"/>
      <c r="CD47" s="17"/>
      <c r="CE47" s="20">
        <f t="shared" si="30"/>
        <v>23</v>
      </c>
      <c r="CF47" s="20">
        <f t="shared" si="31"/>
        <v>0</v>
      </c>
      <c r="CG47" s="20">
        <f t="shared" si="32"/>
        <v>23</v>
      </c>
      <c r="CH47" s="17">
        <v>4</v>
      </c>
      <c r="CI47" s="17">
        <v>15</v>
      </c>
      <c r="CJ47" s="17"/>
      <c r="CK47" s="17"/>
      <c r="CL47" s="20">
        <f t="shared" si="33"/>
        <v>19</v>
      </c>
      <c r="CM47" s="20">
        <f t="shared" si="34"/>
        <v>0</v>
      </c>
      <c r="CN47" s="20">
        <f t="shared" si="35"/>
        <v>19</v>
      </c>
      <c r="CO47" s="17">
        <v>4</v>
      </c>
      <c r="CP47" s="17">
        <v>13</v>
      </c>
      <c r="CQ47" s="17"/>
      <c r="CR47" s="17"/>
      <c r="CS47" s="20">
        <f t="shared" si="36"/>
        <v>17</v>
      </c>
      <c r="CT47" s="20">
        <f t="shared" si="37"/>
        <v>0</v>
      </c>
      <c r="CU47" s="20">
        <f t="shared" si="38"/>
        <v>17</v>
      </c>
      <c r="CV47" s="17">
        <v>2</v>
      </c>
      <c r="CW47" s="17">
        <v>6</v>
      </c>
      <c r="CX47" s="17"/>
      <c r="CY47" s="17"/>
      <c r="CZ47" s="20">
        <f t="shared" si="39"/>
        <v>8</v>
      </c>
      <c r="DA47" s="20">
        <f t="shared" si="40"/>
        <v>0</v>
      </c>
      <c r="DB47" s="20">
        <f t="shared" si="41"/>
        <v>8</v>
      </c>
      <c r="DC47" s="17">
        <v>13</v>
      </c>
      <c r="DD47" s="17">
        <v>45</v>
      </c>
      <c r="DE47" s="17"/>
      <c r="DF47" s="17"/>
      <c r="DG47" s="20">
        <f t="shared" si="42"/>
        <v>58</v>
      </c>
      <c r="DH47" s="20">
        <f t="shared" si="43"/>
        <v>0</v>
      </c>
      <c r="DI47" s="20">
        <f t="shared" si="44"/>
        <v>58</v>
      </c>
      <c r="DJ47" s="20">
        <f t="shared" si="45"/>
        <v>231.5</v>
      </c>
      <c r="DK47" s="17">
        <v>2</v>
      </c>
      <c r="DL47" s="17">
        <v>6</v>
      </c>
      <c r="DM47" s="17"/>
      <c r="DN47" s="17"/>
      <c r="DO47" s="20">
        <f t="shared" si="46"/>
        <v>8</v>
      </c>
      <c r="DP47" s="20">
        <f t="shared" si="47"/>
        <v>0</v>
      </c>
      <c r="DQ47" s="20">
        <f t="shared" si="48"/>
        <v>8</v>
      </c>
      <c r="DR47" s="20" t="str">
        <f t="shared" si="49"/>
        <v>راسب</v>
      </c>
      <c r="DT47" s="22" t="str">
        <f t="shared" si="50"/>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تكنولوجيا الخامات والمواد  تكنولوجيا المعدات والأجهزة مبادئ الكهرباء التدريبات العملية التربية الدينية</v>
      </c>
      <c r="DV47" s="20" t="str">
        <f t="shared" si="51"/>
        <v>اللغة العربية واَدابها</v>
      </c>
      <c r="DW47" s="20" t="str">
        <f t="shared" si="52"/>
        <v>اللغة الإنجليزية</v>
      </c>
      <c r="DX47" s="20" t="str">
        <f t="shared" si="53"/>
        <v>الرياضيات العامة</v>
      </c>
      <c r="DY47" s="20" t="str">
        <f t="shared" si="54"/>
        <v xml:space="preserve"> الفيزياء العامة </v>
      </c>
      <c r="DZ47" s="20" t="str">
        <f t="shared" si="55"/>
        <v>الكيمياء</v>
      </c>
      <c r="EA47" s="20" t="str">
        <f t="shared" si="56"/>
        <v xml:space="preserve"> الدراسات الاجتماعية</v>
      </c>
      <c r="EB47" s="20" t="str">
        <f t="shared" si="57"/>
        <v>التربية الوطنية</v>
      </c>
      <c r="EC47" s="20" t="str">
        <f t="shared" si="58"/>
        <v>الحاسب الألى</v>
      </c>
      <c r="ED47" s="20" t="str">
        <f t="shared" si="59"/>
        <v xml:space="preserve"> الأمن الصناعى والسلامة المهنية</v>
      </c>
      <c r="EE47" s="20" t="str">
        <f t="shared" si="60"/>
        <v xml:space="preserve"> مبادئ الرسم الفنى</v>
      </c>
      <c r="EF47" s="20" t="str">
        <f t="shared" si="61"/>
        <v>تكنولوجيا العمليات وتطبيقاتها</v>
      </c>
      <c r="EG47" s="20" t="str">
        <f t="shared" si="62"/>
        <v>تكنولوجيا الخامات والمواد</v>
      </c>
      <c r="EH47" s="20" t="str">
        <f t="shared" si="63"/>
        <v xml:space="preserve"> تكنولوجيا المعدات والأجهزة</v>
      </c>
      <c r="EI47" s="20" t="str">
        <f t="shared" si="64"/>
        <v>مبادئ الكهرباء</v>
      </c>
      <c r="EJ47" s="20" t="str">
        <f t="shared" si="65"/>
        <v>التدريبات العملية</v>
      </c>
      <c r="EK47" s="20" t="str">
        <f t="shared" si="66"/>
        <v>التربية الدينية</v>
      </c>
      <c r="EL47" s="20">
        <f>IF(ROW($C$13)&gt;=COUNT(DV47:EK47),SUMPRODUCT(--(DV47:EK47:EK47&lt;&gt;"")),"")</f>
        <v>16</v>
      </c>
      <c r="EN47" s="8">
        <v>20</v>
      </c>
    </row>
    <row r="48" spans="1:144" ht="16.2" thickTop="1" x14ac:dyDescent="0.3">
      <c r="EN48" s="8">
        <v>20.5</v>
      </c>
    </row>
    <row r="49" spans="144:144" x14ac:dyDescent="0.3">
      <c r="EN49" s="8">
        <v>21</v>
      </c>
    </row>
    <row r="50" spans="144:144" x14ac:dyDescent="0.3">
      <c r="EN50" s="8">
        <v>21.5</v>
      </c>
    </row>
    <row r="51" spans="144:144" x14ac:dyDescent="0.3">
      <c r="EN51" s="8">
        <v>22</v>
      </c>
    </row>
    <row r="52" spans="144:144" x14ac:dyDescent="0.3">
      <c r="EN52" s="8">
        <v>22.5</v>
      </c>
    </row>
    <row r="53" spans="144:144" x14ac:dyDescent="0.3">
      <c r="EN53" s="8">
        <v>23</v>
      </c>
    </row>
    <row r="54" spans="144:144" x14ac:dyDescent="0.3">
      <c r="EN54" s="8">
        <v>23.5</v>
      </c>
    </row>
    <row r="55" spans="144:144" x14ac:dyDescent="0.3">
      <c r="EN55" s="8">
        <v>24</v>
      </c>
    </row>
    <row r="56" spans="144:144" x14ac:dyDescent="0.3">
      <c r="EN56" s="8">
        <v>24.5</v>
      </c>
    </row>
    <row r="57" spans="144:144" x14ac:dyDescent="0.3">
      <c r="EN57" s="8">
        <v>25</v>
      </c>
    </row>
    <row r="58" spans="144:144" x14ac:dyDescent="0.3">
      <c r="EN58" s="8">
        <v>25.5</v>
      </c>
    </row>
    <row r="59" spans="144:144" x14ac:dyDescent="0.3">
      <c r="EN59" s="8">
        <v>26</v>
      </c>
    </row>
    <row r="60" spans="144:144" x14ac:dyDescent="0.3">
      <c r="EN60" s="8">
        <v>26.5</v>
      </c>
    </row>
    <row r="61" spans="144:144" x14ac:dyDescent="0.3">
      <c r="EN61" s="8">
        <v>27</v>
      </c>
    </row>
    <row r="62" spans="144:144" x14ac:dyDescent="0.3">
      <c r="EN62" s="8">
        <v>27.5</v>
      </c>
    </row>
    <row r="63" spans="144:144" x14ac:dyDescent="0.3">
      <c r="EN63" s="8">
        <v>28</v>
      </c>
    </row>
    <row r="64" spans="144:144" x14ac:dyDescent="0.3">
      <c r="EN64" s="8">
        <v>28.5</v>
      </c>
    </row>
    <row r="65" spans="144:144" x14ac:dyDescent="0.3">
      <c r="EN65" s="8">
        <v>29</v>
      </c>
    </row>
    <row r="66" spans="144:144" x14ac:dyDescent="0.3">
      <c r="EN66" s="8">
        <v>29.5</v>
      </c>
    </row>
    <row r="67" spans="144:144" x14ac:dyDescent="0.3">
      <c r="EN67" s="8">
        <v>30</v>
      </c>
    </row>
    <row r="68" spans="144:144" x14ac:dyDescent="0.3">
      <c r="EN68" s="8">
        <v>30.5</v>
      </c>
    </row>
    <row r="69" spans="144:144" x14ac:dyDescent="0.3">
      <c r="EN69" s="8">
        <v>31</v>
      </c>
    </row>
    <row r="70" spans="144:144" x14ac:dyDescent="0.3">
      <c r="EN70" s="8">
        <v>31.5</v>
      </c>
    </row>
    <row r="71" spans="144:144" x14ac:dyDescent="0.3">
      <c r="EN71" s="8">
        <v>32</v>
      </c>
    </row>
    <row r="72" spans="144:144" x14ac:dyDescent="0.3">
      <c r="EN72" s="8">
        <v>32.5</v>
      </c>
    </row>
    <row r="73" spans="144:144" x14ac:dyDescent="0.3">
      <c r="EN73" s="8">
        <v>33</v>
      </c>
    </row>
    <row r="74" spans="144:144" x14ac:dyDescent="0.3">
      <c r="EN74" s="8">
        <v>33.5</v>
      </c>
    </row>
    <row r="75" spans="144:144" x14ac:dyDescent="0.3">
      <c r="EN75" s="8">
        <v>34</v>
      </c>
    </row>
    <row r="76" spans="144:144" x14ac:dyDescent="0.3">
      <c r="EN76" s="8">
        <v>34.5</v>
      </c>
    </row>
    <row r="77" spans="144:144" x14ac:dyDescent="0.3">
      <c r="EN77" s="8">
        <v>35</v>
      </c>
    </row>
    <row r="78" spans="144:144" x14ac:dyDescent="0.3">
      <c r="EN78" s="8">
        <v>35.5</v>
      </c>
    </row>
    <row r="79" spans="144:144" x14ac:dyDescent="0.3">
      <c r="EN79" s="8">
        <v>36</v>
      </c>
    </row>
    <row r="80" spans="144:144" x14ac:dyDescent="0.3">
      <c r="EN80" s="8">
        <v>36.5</v>
      </c>
    </row>
    <row r="81" spans="144:144" x14ac:dyDescent="0.3">
      <c r="EN81" s="8">
        <v>37</v>
      </c>
    </row>
    <row r="82" spans="144:144" x14ac:dyDescent="0.3">
      <c r="EN82" s="8">
        <v>37.5</v>
      </c>
    </row>
    <row r="83" spans="144:144" x14ac:dyDescent="0.3">
      <c r="EN83" s="8">
        <v>38</v>
      </c>
    </row>
    <row r="84" spans="144:144" x14ac:dyDescent="0.3">
      <c r="EN84" s="8">
        <v>38.5</v>
      </c>
    </row>
    <row r="85" spans="144:144" x14ac:dyDescent="0.3">
      <c r="EN85" s="8">
        <v>39</v>
      </c>
    </row>
    <row r="86" spans="144:144" x14ac:dyDescent="0.3">
      <c r="EN86" s="8">
        <v>39.5</v>
      </c>
    </row>
    <row r="87" spans="144:144" x14ac:dyDescent="0.3">
      <c r="EN87" s="8">
        <v>40</v>
      </c>
    </row>
    <row r="88" spans="144:144" x14ac:dyDescent="0.3">
      <c r="EN88" s="8">
        <v>40.5</v>
      </c>
    </row>
    <row r="89" spans="144:144" x14ac:dyDescent="0.3">
      <c r="EN89" s="8">
        <v>41</v>
      </c>
    </row>
    <row r="90" spans="144:144" x14ac:dyDescent="0.3">
      <c r="EN90" s="8">
        <v>41.5</v>
      </c>
    </row>
    <row r="91" spans="144:144" x14ac:dyDescent="0.3">
      <c r="EN91" s="8">
        <v>42</v>
      </c>
    </row>
    <row r="92" spans="144:144" x14ac:dyDescent="0.3">
      <c r="EN92" s="8">
        <v>42.5</v>
      </c>
    </row>
    <row r="93" spans="144:144" x14ac:dyDescent="0.3">
      <c r="EN93" s="8">
        <v>43</v>
      </c>
    </row>
    <row r="94" spans="144:144" x14ac:dyDescent="0.3">
      <c r="EN94" s="8">
        <v>43.5</v>
      </c>
    </row>
    <row r="95" spans="144:144" x14ac:dyDescent="0.3">
      <c r="EN95" s="8">
        <v>44</v>
      </c>
    </row>
    <row r="96" spans="144:144" x14ac:dyDescent="0.3">
      <c r="EN96" s="8">
        <v>44.5</v>
      </c>
    </row>
    <row r="97" spans="144:144" x14ac:dyDescent="0.3">
      <c r="EN97" s="8">
        <v>45</v>
      </c>
    </row>
    <row r="98" spans="144:144" x14ac:dyDescent="0.3">
      <c r="EN98" s="8">
        <v>45.5</v>
      </c>
    </row>
    <row r="99" spans="144:144" x14ac:dyDescent="0.3">
      <c r="EN99" s="8">
        <v>46</v>
      </c>
    </row>
    <row r="100" spans="144:144" x14ac:dyDescent="0.3">
      <c r="EN100" s="8">
        <v>46.5</v>
      </c>
    </row>
    <row r="101" spans="144:144" x14ac:dyDescent="0.3">
      <c r="EN101" s="8">
        <v>47</v>
      </c>
    </row>
    <row r="102" spans="144:144" x14ac:dyDescent="0.3">
      <c r="EN102" s="8">
        <v>47.5</v>
      </c>
    </row>
    <row r="103" spans="144:144" x14ac:dyDescent="0.3">
      <c r="EN103" s="8">
        <v>48</v>
      </c>
    </row>
    <row r="104" spans="144:144" x14ac:dyDescent="0.3">
      <c r="EN104" s="8">
        <v>48.5</v>
      </c>
    </row>
    <row r="105" spans="144:144" x14ac:dyDescent="0.3">
      <c r="EN105" s="8">
        <v>49</v>
      </c>
    </row>
    <row r="106" spans="144:144" x14ac:dyDescent="0.3">
      <c r="EN106" s="8">
        <v>49.5</v>
      </c>
    </row>
    <row r="107" spans="144:144" x14ac:dyDescent="0.3">
      <c r="EN107" s="8">
        <v>50</v>
      </c>
    </row>
    <row r="108" spans="144:144" x14ac:dyDescent="0.3">
      <c r="EN108" s="8">
        <v>50.5</v>
      </c>
    </row>
    <row r="109" spans="144:144" x14ac:dyDescent="0.3">
      <c r="EN109" s="8">
        <v>51</v>
      </c>
    </row>
    <row r="110" spans="144:144" x14ac:dyDescent="0.3">
      <c r="EN110" s="8">
        <v>51.5</v>
      </c>
    </row>
    <row r="111" spans="144:144" x14ac:dyDescent="0.3">
      <c r="EN111" s="8">
        <v>52</v>
      </c>
    </row>
    <row r="112" spans="144:144" x14ac:dyDescent="0.3">
      <c r="EN112" s="8">
        <v>52.5</v>
      </c>
    </row>
    <row r="113" spans="144:144" x14ac:dyDescent="0.3">
      <c r="EN113" s="8">
        <v>53</v>
      </c>
    </row>
    <row r="114" spans="144:144" x14ac:dyDescent="0.3">
      <c r="EN114" s="8">
        <v>53.5</v>
      </c>
    </row>
    <row r="115" spans="144:144" x14ac:dyDescent="0.3">
      <c r="EN115" s="8">
        <v>54</v>
      </c>
    </row>
    <row r="116" spans="144:144" x14ac:dyDescent="0.3">
      <c r="EN116" s="8">
        <v>54.5</v>
      </c>
    </row>
    <row r="117" spans="144:144" x14ac:dyDescent="0.3">
      <c r="EN117" s="8">
        <v>55</v>
      </c>
    </row>
    <row r="118" spans="144:144" x14ac:dyDescent="0.3">
      <c r="EN118" s="8">
        <v>55.5</v>
      </c>
    </row>
    <row r="119" spans="144:144" x14ac:dyDescent="0.3">
      <c r="EN119" s="8">
        <v>56</v>
      </c>
    </row>
    <row r="120" spans="144:144" x14ac:dyDescent="0.3">
      <c r="EN120" s="8">
        <v>56.5</v>
      </c>
    </row>
    <row r="121" spans="144:144" x14ac:dyDescent="0.3">
      <c r="EN121" s="8">
        <v>57</v>
      </c>
    </row>
    <row r="122" spans="144:144" x14ac:dyDescent="0.3">
      <c r="EN122" s="8">
        <v>57.5</v>
      </c>
    </row>
    <row r="123" spans="144:144" x14ac:dyDescent="0.3">
      <c r="EN123" s="8">
        <v>58</v>
      </c>
    </row>
    <row r="124" spans="144:144" x14ac:dyDescent="0.3">
      <c r="EN124" s="8">
        <v>58.5</v>
      </c>
    </row>
    <row r="125" spans="144:144" x14ac:dyDescent="0.3">
      <c r="EN125" s="8">
        <v>59</v>
      </c>
    </row>
    <row r="126" spans="144:144" x14ac:dyDescent="0.3">
      <c r="EN126" s="8">
        <v>59.5</v>
      </c>
    </row>
    <row r="127" spans="144:144" x14ac:dyDescent="0.3">
      <c r="EN127" s="8">
        <v>60</v>
      </c>
    </row>
    <row r="128" spans="144:144" x14ac:dyDescent="0.3">
      <c r="EN128" s="8">
        <v>60.5</v>
      </c>
    </row>
    <row r="129" spans="144:144" x14ac:dyDescent="0.3">
      <c r="EN129" s="8">
        <v>61</v>
      </c>
    </row>
    <row r="130" spans="144:144" x14ac:dyDescent="0.3">
      <c r="EN130" s="8">
        <v>61.5</v>
      </c>
    </row>
    <row r="131" spans="144:144" x14ac:dyDescent="0.3">
      <c r="EN131" s="8">
        <v>62</v>
      </c>
    </row>
    <row r="132" spans="144:144" x14ac:dyDescent="0.3">
      <c r="EN132" s="8">
        <v>62.5</v>
      </c>
    </row>
    <row r="133" spans="144:144" x14ac:dyDescent="0.3">
      <c r="EN133" s="8">
        <v>63</v>
      </c>
    </row>
    <row r="134" spans="144:144" x14ac:dyDescent="0.3">
      <c r="EN134" s="8">
        <v>63.5</v>
      </c>
    </row>
    <row r="135" spans="144:144" x14ac:dyDescent="0.3">
      <c r="EN135" s="8">
        <v>64</v>
      </c>
    </row>
    <row r="136" spans="144:144" x14ac:dyDescent="0.3">
      <c r="EN136" s="8">
        <v>64.5</v>
      </c>
    </row>
    <row r="137" spans="144:144" x14ac:dyDescent="0.3">
      <c r="EN137" s="8">
        <v>65</v>
      </c>
    </row>
    <row r="138" spans="144:144" x14ac:dyDescent="0.3">
      <c r="EN138" s="8">
        <v>65.5</v>
      </c>
    </row>
    <row r="139" spans="144:144" x14ac:dyDescent="0.3">
      <c r="EN139" s="8">
        <v>66</v>
      </c>
    </row>
    <row r="140" spans="144:144" x14ac:dyDescent="0.3">
      <c r="EN140" s="8">
        <v>66.5</v>
      </c>
    </row>
    <row r="141" spans="144:144" x14ac:dyDescent="0.3">
      <c r="EN141" s="8">
        <v>67</v>
      </c>
    </row>
    <row r="142" spans="144:144" x14ac:dyDescent="0.3">
      <c r="EN142" s="8">
        <v>67.5</v>
      </c>
    </row>
    <row r="143" spans="144:144" x14ac:dyDescent="0.3">
      <c r="EN143" s="8">
        <v>68</v>
      </c>
    </row>
    <row r="144" spans="144:144" x14ac:dyDescent="0.3">
      <c r="EN144" s="8">
        <v>68.5</v>
      </c>
    </row>
    <row r="145" spans="144:144" x14ac:dyDescent="0.3">
      <c r="EN145" s="8">
        <v>69</v>
      </c>
    </row>
    <row r="146" spans="144:144" x14ac:dyDescent="0.3">
      <c r="EN146" s="8">
        <v>69.5</v>
      </c>
    </row>
    <row r="147" spans="144:144" x14ac:dyDescent="0.3">
      <c r="EN147" s="8">
        <v>70</v>
      </c>
    </row>
    <row r="148" spans="144:144" x14ac:dyDescent="0.3">
      <c r="EN148" s="8">
        <v>70.5</v>
      </c>
    </row>
    <row r="149" spans="144:144" x14ac:dyDescent="0.3">
      <c r="EN149" s="8">
        <v>71</v>
      </c>
    </row>
    <row r="150" spans="144:144" x14ac:dyDescent="0.3">
      <c r="EN150" s="8">
        <v>71.5</v>
      </c>
    </row>
    <row r="151" spans="144:144" x14ac:dyDescent="0.3">
      <c r="EN151" s="8">
        <v>72</v>
      </c>
    </row>
    <row r="152" spans="144:144" x14ac:dyDescent="0.3">
      <c r="EN152" s="8">
        <v>72.5</v>
      </c>
    </row>
    <row r="153" spans="144:144" x14ac:dyDescent="0.3">
      <c r="EN153" s="8">
        <v>73</v>
      </c>
    </row>
    <row r="154" spans="144:144" x14ac:dyDescent="0.3">
      <c r="EN154" s="8">
        <v>73.5</v>
      </c>
    </row>
    <row r="155" spans="144:144" x14ac:dyDescent="0.3">
      <c r="EN155" s="8">
        <v>74</v>
      </c>
    </row>
    <row r="156" spans="144:144" x14ac:dyDescent="0.3">
      <c r="EN156" s="8">
        <v>74.5</v>
      </c>
    </row>
    <row r="157" spans="144:144" x14ac:dyDescent="0.3">
      <c r="EN157" s="8">
        <v>75</v>
      </c>
    </row>
    <row r="158" spans="144:144" x14ac:dyDescent="0.3">
      <c r="EN158" s="8">
        <v>75.5</v>
      </c>
    </row>
    <row r="159" spans="144:144" x14ac:dyDescent="0.3">
      <c r="EN159" s="8">
        <v>76</v>
      </c>
    </row>
    <row r="160" spans="144:144" x14ac:dyDescent="0.3">
      <c r="EN160" s="8">
        <v>76.5</v>
      </c>
    </row>
    <row r="161" spans="144:144" x14ac:dyDescent="0.3">
      <c r="EN161" s="8">
        <v>77</v>
      </c>
    </row>
    <row r="162" spans="144:144" x14ac:dyDescent="0.3">
      <c r="EN162" s="8">
        <v>77.5</v>
      </c>
    </row>
    <row r="163" spans="144:144" x14ac:dyDescent="0.3">
      <c r="EN163" s="8">
        <v>78</v>
      </c>
    </row>
    <row r="164" spans="144:144" x14ac:dyDescent="0.3">
      <c r="EN164" s="8">
        <v>78.5</v>
      </c>
    </row>
    <row r="165" spans="144:144" x14ac:dyDescent="0.3">
      <c r="EN165" s="8">
        <v>79</v>
      </c>
    </row>
    <row r="166" spans="144:144" x14ac:dyDescent="0.3">
      <c r="EN166" s="8">
        <v>79.5</v>
      </c>
    </row>
    <row r="167" spans="144:144" x14ac:dyDescent="0.3">
      <c r="EN167" s="8">
        <v>80</v>
      </c>
    </row>
  </sheetData>
  <mergeCells count="113">
    <mergeCell ref="DM9:DN9"/>
    <mergeCell ref="DK6:DQ8"/>
    <mergeCell ref="DC9:DD9"/>
    <mergeCell ref="DE9:DF9"/>
    <mergeCell ref="DB9:DB10"/>
    <mergeCell ref="DG9:DG10"/>
    <mergeCell ref="DH9:DH10"/>
    <mergeCell ref="DI9:DI10"/>
    <mergeCell ref="DQ9:DQ10"/>
    <mergeCell ref="DP9:DP10"/>
    <mergeCell ref="DO9:DO10"/>
    <mergeCell ref="DJ6:DJ10"/>
    <mergeCell ref="CV7:DB8"/>
    <mergeCell ref="DC7:DI8"/>
    <mergeCell ref="BM6:DI6"/>
    <mergeCell ref="DK9:DL9"/>
    <mergeCell ref="BQ9:BQ10"/>
    <mergeCell ref="BR9:BR10"/>
    <mergeCell ref="CA8:CG8"/>
    <mergeCell ref="CZ9:CZ10"/>
    <mergeCell ref="DA9:DA10"/>
    <mergeCell ref="CV9:CW9"/>
    <mergeCell ref="BZ9:BZ10"/>
    <mergeCell ref="CO9:CP9"/>
    <mergeCell ref="B6:B12"/>
    <mergeCell ref="C6:C12"/>
    <mergeCell ref="D6:D12"/>
    <mergeCell ref="E6:E12"/>
    <mergeCell ref="F6:F12"/>
    <mergeCell ref="G6:G12"/>
    <mergeCell ref="M9:M10"/>
    <mergeCell ref="N9:N10"/>
    <mergeCell ref="O9:O10"/>
    <mergeCell ref="H6:H12"/>
    <mergeCell ref="I9:J9"/>
    <mergeCell ref="K9:L9"/>
    <mergeCell ref="I6:BL6"/>
    <mergeCell ref="BJ9:BJ10"/>
    <mergeCell ref="BK9:BK10"/>
    <mergeCell ref="BL9:BL10"/>
    <mergeCell ref="T9:T10"/>
    <mergeCell ref="AK9:AL9"/>
    <mergeCell ref="AM9:AN9"/>
    <mergeCell ref="W9:X9"/>
    <mergeCell ref="Y9:Z9"/>
    <mergeCell ref="AX9:AX10"/>
    <mergeCell ref="BC9:BC10"/>
    <mergeCell ref="BD9:BD10"/>
    <mergeCell ref="BE9:BE10"/>
    <mergeCell ref="AD9:AE9"/>
    <mergeCell ref="N3:AO3"/>
    <mergeCell ref="O4:AN4"/>
    <mergeCell ref="AY9:AZ9"/>
    <mergeCell ref="BA9:BB9"/>
    <mergeCell ref="AO9:AO10"/>
    <mergeCell ref="AP9:AP10"/>
    <mergeCell ref="AQ9:AQ10"/>
    <mergeCell ref="AV9:AV10"/>
    <mergeCell ref="AW9:AW10"/>
    <mergeCell ref="AR9:AS9"/>
    <mergeCell ref="AT9:AU9"/>
    <mergeCell ref="I7:O8"/>
    <mergeCell ref="P7:V8"/>
    <mergeCell ref="W7:AC8"/>
    <mergeCell ref="AD7:AJ8"/>
    <mergeCell ref="CS9:CS10"/>
    <mergeCell ref="CT9:CT10"/>
    <mergeCell ref="CU9:CU10"/>
    <mergeCell ref="CO8:CU8"/>
    <mergeCell ref="AF9:AG9"/>
    <mergeCell ref="BM9:BN9"/>
    <mergeCell ref="BO9:BP9"/>
    <mergeCell ref="BF9:BG9"/>
    <mergeCell ref="CQ9:CR9"/>
    <mergeCell ref="CH9:CI9"/>
    <mergeCell ref="CH8:CN8"/>
    <mergeCell ref="CL9:CL10"/>
    <mergeCell ref="BY9:BY10"/>
    <mergeCell ref="CE9:CE10"/>
    <mergeCell ref="BT9:BU9"/>
    <mergeCell ref="BV9:BW9"/>
    <mergeCell ref="BH9:BI9"/>
    <mergeCell ref="AK7:AQ8"/>
    <mergeCell ref="AR7:AX8"/>
    <mergeCell ref="AY7:BE8"/>
    <mergeCell ref="BF7:BL8"/>
    <mergeCell ref="BM7:BS8"/>
    <mergeCell ref="BT7:BZ8"/>
    <mergeCell ref="CA7:CU7"/>
    <mergeCell ref="DR6:DR12"/>
    <mergeCell ref="DT6:DT12"/>
    <mergeCell ref="EL6:EL12"/>
    <mergeCell ref="DV6:EK11"/>
    <mergeCell ref="P9:Q9"/>
    <mergeCell ref="R9:S9"/>
    <mergeCell ref="U9:U10"/>
    <mergeCell ref="V9:V10"/>
    <mergeCell ref="AA9:AA10"/>
    <mergeCell ref="AB9:AB10"/>
    <mergeCell ref="AC9:AC10"/>
    <mergeCell ref="AH9:AH10"/>
    <mergeCell ref="AI9:AI10"/>
    <mergeCell ref="AJ9:AJ10"/>
    <mergeCell ref="CX9:CY9"/>
    <mergeCell ref="CF9:CF10"/>
    <mergeCell ref="CG9:CG10"/>
    <mergeCell ref="CM9:CM10"/>
    <mergeCell ref="CN9:CN10"/>
    <mergeCell ref="BS9:BS10"/>
    <mergeCell ref="BX9:BX10"/>
    <mergeCell ref="CJ9:CK9"/>
    <mergeCell ref="CA9:CB9"/>
    <mergeCell ref="CC9:CD9"/>
  </mergeCells>
  <conditionalFormatting sqref="EL13:EL47">
    <cfRule type="cellIs" dxfId="128" priority="39" operator="greaterThanOrEqual">
      <formula>3</formula>
    </cfRule>
    <cfRule type="cellIs" dxfId="127" priority="40" operator="equal">
      <formula>2</formula>
    </cfRule>
    <cfRule type="cellIs" dxfId="126" priority="41" operator="equal">
      <formula>1</formula>
    </cfRule>
    <cfRule type="cellIs" dxfId="125" priority="42" operator="equal">
      <formula>0</formula>
    </cfRule>
  </conditionalFormatting>
  <conditionalFormatting sqref="DR13:DR47">
    <cfRule type="cellIs" dxfId="124" priority="35" operator="equal">
      <formula>"راسب"</formula>
    </cfRule>
    <cfRule type="cellIs" dxfId="123" priority="36" operator="equal">
      <formula>"دور ثان مادتين"</formula>
    </cfRule>
    <cfRule type="cellIs" dxfId="122" priority="37" operator="equal">
      <formula>"دور ثان مادة واحدة"</formula>
    </cfRule>
    <cfRule type="cellIs" dxfId="121" priority="38" operator="equal">
      <formula>"ناجح ومنقول للصف الثانى"</formula>
    </cfRule>
  </conditionalFormatting>
  <conditionalFormatting sqref="DQ13:DQ47 DB13:DB47 BS13:BS47 BL13:BL47 BE13:BE47 AX13:AX47 AJ13:AJ47 AQ13:AQ47">
    <cfRule type="cellIs" dxfId="120" priority="34" operator="lessThan">
      <formula>10</formula>
    </cfRule>
  </conditionalFormatting>
  <conditionalFormatting sqref="DN13:DN47 CY13:CY47 BP13:BP47 BI13:BI47 BB13:BB47 AU13:AU47 AG13:AG47 AN13:AN47">
    <cfRule type="cellIs" dxfId="119" priority="33" operator="lessThan">
      <formula>2</formula>
    </cfRule>
  </conditionalFormatting>
  <conditionalFormatting sqref="Z13:Z47">
    <cfRule type="cellIs" dxfId="118" priority="18" operator="lessThan">
      <formula>3</formula>
    </cfRule>
  </conditionalFormatting>
  <conditionalFormatting sqref="AC13:AC47">
    <cfRule type="cellIs" dxfId="117" priority="17" operator="lessThan">
      <formula>15</formula>
    </cfRule>
  </conditionalFormatting>
  <conditionalFormatting sqref="CN13:CN47 CU13:CU47 O13:O47">
    <cfRule type="cellIs" dxfId="116" priority="16" operator="lessThan">
      <formula>25</formula>
    </cfRule>
  </conditionalFormatting>
  <conditionalFormatting sqref="CK13:CK47 CR13:CR47 L13:L47">
    <cfRule type="cellIs" dxfId="115" priority="15" operator="lessThan">
      <formula>5</formula>
    </cfRule>
  </conditionalFormatting>
  <conditionalFormatting sqref="DF13:DF47">
    <cfRule type="cellIs" dxfId="114" priority="12" operator="lessThan">
      <formula>20</formula>
    </cfRule>
  </conditionalFormatting>
  <conditionalFormatting sqref="DI13:DI47">
    <cfRule type="cellIs" dxfId="113" priority="11" operator="lessThan">
      <formula>100</formula>
    </cfRule>
  </conditionalFormatting>
  <conditionalFormatting sqref="CD13:CD47">
    <cfRule type="cellIs" dxfId="112" priority="10" operator="lessThan">
      <formula>6</formula>
    </cfRule>
  </conditionalFormatting>
  <conditionalFormatting sqref="CG13:CG47">
    <cfRule type="cellIs" dxfId="111" priority="9" operator="lessThan">
      <formula>30</formula>
    </cfRule>
  </conditionalFormatting>
  <conditionalFormatting sqref="BW13:BW47">
    <cfRule type="cellIs" dxfId="110" priority="8" operator="lessThan">
      <formula>10</formula>
    </cfRule>
  </conditionalFormatting>
  <conditionalFormatting sqref="BZ13:BZ47">
    <cfRule type="cellIs" dxfId="109" priority="7" operator="lessThan">
      <formula>50</formula>
    </cfRule>
  </conditionalFormatting>
  <conditionalFormatting sqref="S13:S47">
    <cfRule type="cellIs" dxfId="108" priority="4" operator="lessThan">
      <formula>4</formula>
    </cfRule>
  </conditionalFormatting>
  <conditionalFormatting sqref="V13:V47">
    <cfRule type="cellIs" dxfId="107" priority="3" operator="lessThan">
      <formula>20</formula>
    </cfRule>
  </conditionalFormatting>
  <conditionalFormatting sqref="DJ13:DJ47">
    <cfRule type="cellIs" dxfId="106" priority="2" operator="lessThan">
      <formula>360</formula>
    </cfRule>
  </conditionalFormatting>
  <conditionalFormatting sqref="DN13:DN47 DL13:DL47 DF13:DF47 DD13:DD47 CY13:CY47 CW13:CW47 CR13:CR47 CP13:CP47 CK13:CK47 CI13:CI47 CD13:CD47 CB13:CB47 BW13:BW47 BU13:BU47 BP13:BP47 BN13:BN47 BI13:BI47 BG13:BG47 BB13:BB47 AZ13:AZ47 AU13:AU47 AS13:AS47 AN13:AN47 AL13:AL47 AG13:AG48 AE13:AE47 Z13:Z47 X13:X47 S13:S47 Q13:Q47 L13:L47 J13:J47">
    <cfRule type="cellIs" dxfId="105" priority="1" operator="equal">
      <formula>"غ"</formula>
    </cfRule>
  </conditionalFormatting>
  <dataValidations count="17">
    <dataValidation type="decimal" operator="lessThanOrEqual" allowBlank="1" showInputMessage="1" showErrorMessage="1" error="الرقم غير صحيح يجب إعادة المحاولة" sqref="AK13:AK47 DM13:DM47 DK13:DK47 CX13:CX47 CV13:CV47 BO13:BO47 BM13:BM47 BH13:BH47 BF13:BF47 BA13:BA47 AY13:AY47 AT13:AT47 AR13:AR47 AD13:AD47 AF13:AF47 AM13:AM47">
      <formula1>2</formula1>
    </dataValidation>
    <dataValidation type="decimal" operator="lessThanOrEqual" allowBlank="1" showInputMessage="1" showErrorMessage="1" error="الرقم غير صحيح يجب إعادة المحاولة" sqref="W13:W47 Y13:Y47">
      <formula1>3</formula1>
    </dataValidation>
    <dataValidation type="list" operator="lessThanOrEqual" allowBlank="1" showInputMessage="1" showErrorMessage="1" error="الرقم غير صحيح يجب إعادة المحاولة_x000a_" sqref="X13:X47 Z13:Z47">
      <formula1>$EN$5:$EN$31</formula1>
    </dataValidation>
    <dataValidation type="decimal" operator="lessThanOrEqual" allowBlank="1" showInputMessage="1" showErrorMessage="1" error="الرقم غير صحيح يجب إعادة المحاولة" sqref="CH13:CH47 CQ13:CQ47 CO13:CO47 CJ13:CJ47">
      <formula1>5</formula1>
    </dataValidation>
    <dataValidation type="decimal" operator="lessThanOrEqual" allowBlank="1" showInputMessage="1" showErrorMessage="1" error="الرقم غير صحيح يجب إعادة المحاولة" sqref="DC13:DC47 DE13:DE47">
      <formula1>20</formula1>
    </dataValidation>
    <dataValidation type="decimal" operator="lessThanOrEqual" allowBlank="1" showInputMessage="1" showErrorMessage="1" error="الرقم غير صحيح يجب إعادة المحاولة_x000a_" sqref="CA13:CA47 CC13:CC47">
      <formula1>6</formula1>
    </dataValidation>
    <dataValidation type="list" operator="lessThanOrEqual" allowBlank="1" showInputMessage="1" showErrorMessage="1" error="الرقم غير صحيح يجب إعادة المحاولة" sqref="CB13:CB47 CD13:CD47">
      <formula1>$EN$5:$EN$47</formula1>
    </dataValidation>
    <dataValidation type="decimal" operator="lessThanOrEqual" allowBlank="1" showInputMessage="1" showErrorMessage="1" error="الرقم غير صحيح يجب إعادة المحاولة_x000a_" sqref="BT13:BT47 BV13:BV47">
      <formula1>10</formula1>
    </dataValidation>
    <dataValidation type="list" operator="lessThanOrEqual" allowBlank="1" showInputMessage="1" showErrorMessage="1" error="الرقم غير صحيح يجب إعادة المحاولة_x000a_" sqref="BW13:BW47 BU13:BU17 BU31:BU32">
      <formula1>$EN$5:$EN$62</formula1>
    </dataValidation>
    <dataValidation type="decimal" operator="lessThanOrEqual" allowBlank="1" showInputMessage="1" showErrorMessage="1" error="الرقم غير صحيح يجب إعادة المحاولة_x000a_" sqref="I13:I47 K13:K47">
      <formula1>5</formula1>
    </dataValidation>
    <dataValidation type="decimal" operator="lessThanOrEqual" allowBlank="1" showInputMessage="1" showErrorMessage="1" error="الرقم غير صحيح يجب إعادة المحاولة_x000a_" sqref="P13:P47 R13:R47">
      <formula1>4</formula1>
    </dataValidation>
    <dataValidation type="list" operator="lessThanOrEqual" allowBlank="1" showInputMessage="1" showErrorMessage="1" error="الرقم غير صحيح يجب إعادة المحاولة_x000a_" sqref="Q13:Q47 S13:S47">
      <formula1>$EN$5:$EN$39</formula1>
    </dataValidation>
    <dataValidation type="list" operator="lessThanOrEqual" allowBlank="1" showInputMessage="1" showErrorMessage="1" error="الرقم غير صحيح يجب إعادة المحاولة_x000a_" sqref="J13:J47 CR13:CR47 CP13:CP47 CK13:CK47 CI13:CI47 L13:L47">
      <formula1>$EN$5:$EN$47</formula1>
    </dataValidation>
    <dataValidation type="list" operator="lessThanOrEqual" allowBlank="1" showInputMessage="1" showErrorMessage="1" error="الرقم غير صحيح يجب إعادة المحاولة" sqref="AE13:AE47 DN13:DN47 DL13:DL47 CY13:CY47 CW13:CW47 BP13:BP47 BN13:BN47 BI13:BI47 BG13:BG47 BB13:BB47 AZ13:AZ47 AU13:AU47 AS13:AS47 AN13:AN47 AL13:AL47 AG13:AG47">
      <formula1>$EN$5:$EN$23</formula1>
    </dataValidation>
    <dataValidation type="list" operator="lessThanOrEqual" allowBlank="1" showInputMessage="1" showErrorMessage="1" error="الرقم غير صحيح يجب إعادة المحاولة" sqref="DF13:DF47 DD13:DD47">
      <formula1>$EN$5:$EN$142</formula1>
    </dataValidation>
    <dataValidation type="custom" allowBlank="1" showInputMessage="1" showErrorMessage="1" error="عيب بلاش لعب يا صغير" sqref="B6:EL12">
      <formula1>"Roka"</formula1>
    </dataValidation>
    <dataValidation type="list" operator="lessThanOrEqual" allowBlank="1" showInputMessage="1" showErrorMessage="1" error="الرقم غير صحيح يجب إعادة المحاولة_x000a_" sqref="BU30 BU18:BU29 BU33:BU47">
      <formula1>$EN$5:$EN$87</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Z87"/>
  <sheetViews>
    <sheetView rightToLeft="1" topLeftCell="A7" workbookViewId="0">
      <pane xSplit="8" ySplit="5" topLeftCell="CA30" activePane="bottomRight" state="frozen"/>
      <selection activeCell="A7" sqref="A7"/>
      <selection pane="topRight" activeCell="I7" sqref="I7"/>
      <selection pane="bottomLeft" activeCell="A12" sqref="A12"/>
      <selection pane="bottomRight" activeCell="CE42" sqref="CE42"/>
    </sheetView>
  </sheetViews>
  <sheetFormatPr defaultColWidth="9.109375" defaultRowHeight="15.6" x14ac:dyDescent="0.3"/>
  <cols>
    <col min="1" max="1" width="2.77734375" style="28" customWidth="1"/>
    <col min="2" max="3" width="5.77734375" style="19" customWidth="1"/>
    <col min="4" max="4" width="30.6640625" style="19" customWidth="1"/>
    <col min="5" max="7" width="8.77734375" style="19" customWidth="1"/>
    <col min="8" max="8" width="6.6640625" style="19" customWidth="1"/>
    <col min="9" max="86" width="8.77734375" style="19" customWidth="1"/>
    <col min="87" max="87" width="20.77734375" style="19" customWidth="1"/>
    <col min="88" max="88" width="1.77734375" style="19" customWidth="1"/>
    <col min="89" max="89" width="158.6640625" style="19" customWidth="1"/>
    <col min="90" max="90" width="1.77734375" style="19" customWidth="1"/>
    <col min="91" max="91" width="15.77734375" style="19" customWidth="1"/>
    <col min="92" max="92" width="12.77734375" style="19" customWidth="1"/>
    <col min="93" max="93" width="13.77734375" style="19" customWidth="1"/>
    <col min="94" max="94" width="11.77734375" style="19" customWidth="1"/>
    <col min="95" max="95" width="25.77734375" style="19" customWidth="1"/>
    <col min="96" max="96" width="14.77734375" style="19" customWidth="1"/>
    <col min="97" max="97" width="22.77734375" style="19" customWidth="1"/>
    <col min="98" max="98" width="20.77734375" style="19" customWidth="1"/>
    <col min="99" max="99" width="21.77734375" style="19" customWidth="1"/>
    <col min="100" max="100" width="13.77734375" style="19" customWidth="1"/>
    <col min="101" max="101" width="11.77734375" style="19" customWidth="1"/>
    <col min="102" max="102" width="8.77734375" style="19" customWidth="1"/>
    <col min="103" max="103" width="9.109375" style="19"/>
    <col min="104" max="104" width="5.77734375" style="19" hidden="1" customWidth="1"/>
    <col min="105" max="16384" width="9.109375" style="19"/>
  </cols>
  <sheetData>
    <row r="1" spans="1:104" ht="24.6" x14ac:dyDescent="0.3">
      <c r="C1" s="2" t="s">
        <v>0</v>
      </c>
    </row>
    <row r="2" spans="1:104" ht="24.6" x14ac:dyDescent="0.3">
      <c r="C2" s="2" t="s">
        <v>4</v>
      </c>
    </row>
    <row r="3" spans="1:104" ht="31.8" x14ac:dyDescent="0.3">
      <c r="C3" s="2" t="s">
        <v>40</v>
      </c>
      <c r="N3" s="115" t="s">
        <v>58</v>
      </c>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row>
    <row r="4" spans="1:104" ht="31.8" x14ac:dyDescent="0.3">
      <c r="C4" s="2" t="s">
        <v>2</v>
      </c>
      <c r="O4" s="115" t="s">
        <v>59</v>
      </c>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row>
    <row r="5" spans="1:104" ht="25.2" thickBot="1" x14ac:dyDescent="0.35">
      <c r="C5" s="2" t="s">
        <v>3</v>
      </c>
      <c r="CZ5" s="19" t="s">
        <v>94</v>
      </c>
    </row>
    <row r="6" spans="1:104" ht="28.8" thickTop="1" thickBot="1" x14ac:dyDescent="0.35">
      <c r="B6" s="119" t="s">
        <v>39</v>
      </c>
      <c r="C6" s="120" t="s">
        <v>5</v>
      </c>
      <c r="D6" s="121" t="s">
        <v>25</v>
      </c>
      <c r="E6" s="122" t="s">
        <v>7</v>
      </c>
      <c r="F6" s="122" t="s">
        <v>6</v>
      </c>
      <c r="G6" s="123" t="s">
        <v>36</v>
      </c>
      <c r="H6" s="123" t="s">
        <v>37</v>
      </c>
      <c r="I6" s="143" t="s">
        <v>63</v>
      </c>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t="s">
        <v>64</v>
      </c>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32" t="s">
        <v>21</v>
      </c>
      <c r="CB6" s="133" t="s">
        <v>22</v>
      </c>
      <c r="CC6" s="133"/>
      <c r="CD6" s="133"/>
      <c r="CE6" s="133"/>
      <c r="CF6" s="133"/>
      <c r="CG6" s="133"/>
      <c r="CH6" s="133"/>
      <c r="CI6" s="131" t="s">
        <v>23</v>
      </c>
      <c r="CK6" s="144" t="s">
        <v>24</v>
      </c>
      <c r="CM6" s="145" t="s">
        <v>42</v>
      </c>
      <c r="CN6" s="145"/>
      <c r="CO6" s="145"/>
      <c r="CP6" s="145"/>
      <c r="CQ6" s="145"/>
      <c r="CR6" s="145"/>
      <c r="CS6" s="145"/>
      <c r="CT6" s="145"/>
      <c r="CU6" s="145"/>
      <c r="CV6" s="145"/>
      <c r="CW6" s="145"/>
      <c r="CX6" s="127" t="s">
        <v>18</v>
      </c>
      <c r="CZ6" s="19">
        <v>0</v>
      </c>
    </row>
    <row r="7" spans="1:104" s="28" customFormat="1" ht="28.8" thickTop="1" thickBot="1" x14ac:dyDescent="0.35">
      <c r="B7" s="119"/>
      <c r="C7" s="120"/>
      <c r="D7" s="121"/>
      <c r="E7" s="122"/>
      <c r="F7" s="122"/>
      <c r="G7" s="123"/>
      <c r="H7" s="123"/>
      <c r="I7" s="134" t="s">
        <v>132</v>
      </c>
      <c r="J7" s="135"/>
      <c r="K7" s="135"/>
      <c r="L7" s="135"/>
      <c r="M7" s="135"/>
      <c r="N7" s="135"/>
      <c r="O7" s="136"/>
      <c r="P7" s="134" t="s">
        <v>106</v>
      </c>
      <c r="Q7" s="135"/>
      <c r="R7" s="135"/>
      <c r="S7" s="135"/>
      <c r="T7" s="135"/>
      <c r="U7" s="135"/>
      <c r="V7" s="136"/>
      <c r="W7" s="134" t="s">
        <v>133</v>
      </c>
      <c r="X7" s="135"/>
      <c r="Y7" s="135"/>
      <c r="Z7" s="135"/>
      <c r="AA7" s="135"/>
      <c r="AB7" s="135"/>
      <c r="AC7" s="136"/>
      <c r="AD7" s="134" t="s">
        <v>134</v>
      </c>
      <c r="AE7" s="135"/>
      <c r="AF7" s="135"/>
      <c r="AG7" s="135"/>
      <c r="AH7" s="135"/>
      <c r="AI7" s="135"/>
      <c r="AJ7" s="136"/>
      <c r="AK7" s="134" t="s">
        <v>135</v>
      </c>
      <c r="AL7" s="135"/>
      <c r="AM7" s="135"/>
      <c r="AN7" s="135"/>
      <c r="AO7" s="135"/>
      <c r="AP7" s="135"/>
      <c r="AQ7" s="136"/>
      <c r="AR7" s="134" t="s">
        <v>122</v>
      </c>
      <c r="AS7" s="135"/>
      <c r="AT7" s="135"/>
      <c r="AU7" s="135"/>
      <c r="AV7" s="135"/>
      <c r="AW7" s="135"/>
      <c r="AX7" s="136"/>
      <c r="AY7" s="140" t="s">
        <v>100</v>
      </c>
      <c r="AZ7" s="141"/>
      <c r="BA7" s="141"/>
      <c r="BB7" s="141"/>
      <c r="BC7" s="141"/>
      <c r="BD7" s="141"/>
      <c r="BE7" s="141"/>
      <c r="BF7" s="141"/>
      <c r="BG7" s="141"/>
      <c r="BH7" s="141"/>
      <c r="BI7" s="141"/>
      <c r="BJ7" s="141"/>
      <c r="BK7" s="141"/>
      <c r="BL7" s="141"/>
      <c r="BM7" s="141"/>
      <c r="BN7" s="141"/>
      <c r="BO7" s="141"/>
      <c r="BP7" s="141"/>
      <c r="BQ7" s="141"/>
      <c r="BR7" s="141"/>
      <c r="BS7" s="142"/>
      <c r="BT7" s="134" t="s">
        <v>136</v>
      </c>
      <c r="BU7" s="135"/>
      <c r="BV7" s="135"/>
      <c r="BW7" s="135"/>
      <c r="BX7" s="135"/>
      <c r="BY7" s="135"/>
      <c r="BZ7" s="136"/>
      <c r="CA7" s="132"/>
      <c r="CB7" s="133"/>
      <c r="CC7" s="133"/>
      <c r="CD7" s="133"/>
      <c r="CE7" s="133"/>
      <c r="CF7" s="133"/>
      <c r="CG7" s="133"/>
      <c r="CH7" s="133"/>
      <c r="CI7" s="131"/>
      <c r="CK7" s="144"/>
      <c r="CM7" s="145"/>
      <c r="CN7" s="145"/>
      <c r="CO7" s="145"/>
      <c r="CP7" s="145"/>
      <c r="CQ7" s="145"/>
      <c r="CR7" s="145"/>
      <c r="CS7" s="145"/>
      <c r="CT7" s="145"/>
      <c r="CU7" s="145"/>
      <c r="CV7" s="145"/>
      <c r="CW7" s="145"/>
      <c r="CX7" s="127"/>
    </row>
    <row r="8" spans="1:104" ht="21.6" thickTop="1" thickBot="1" x14ac:dyDescent="0.35">
      <c r="B8" s="119"/>
      <c r="C8" s="120"/>
      <c r="D8" s="121"/>
      <c r="E8" s="122"/>
      <c r="F8" s="122"/>
      <c r="G8" s="123"/>
      <c r="H8" s="123"/>
      <c r="I8" s="137"/>
      <c r="J8" s="138"/>
      <c r="K8" s="138"/>
      <c r="L8" s="138"/>
      <c r="M8" s="138"/>
      <c r="N8" s="138"/>
      <c r="O8" s="139"/>
      <c r="P8" s="137"/>
      <c r="Q8" s="138"/>
      <c r="R8" s="138"/>
      <c r="S8" s="138"/>
      <c r="T8" s="138"/>
      <c r="U8" s="138"/>
      <c r="V8" s="139"/>
      <c r="W8" s="137"/>
      <c r="X8" s="138"/>
      <c r="Y8" s="138"/>
      <c r="Z8" s="138"/>
      <c r="AA8" s="138"/>
      <c r="AB8" s="138"/>
      <c r="AC8" s="139"/>
      <c r="AD8" s="137"/>
      <c r="AE8" s="138"/>
      <c r="AF8" s="138"/>
      <c r="AG8" s="138"/>
      <c r="AH8" s="138"/>
      <c r="AI8" s="138"/>
      <c r="AJ8" s="139"/>
      <c r="AK8" s="137"/>
      <c r="AL8" s="138"/>
      <c r="AM8" s="138"/>
      <c r="AN8" s="138"/>
      <c r="AO8" s="138"/>
      <c r="AP8" s="138"/>
      <c r="AQ8" s="139"/>
      <c r="AR8" s="137"/>
      <c r="AS8" s="138"/>
      <c r="AT8" s="138"/>
      <c r="AU8" s="138"/>
      <c r="AV8" s="138"/>
      <c r="AW8" s="138"/>
      <c r="AX8" s="139"/>
      <c r="AY8" s="129" t="s">
        <v>131</v>
      </c>
      <c r="AZ8" s="129"/>
      <c r="BA8" s="129"/>
      <c r="BB8" s="129"/>
      <c r="BC8" s="129"/>
      <c r="BD8" s="129"/>
      <c r="BE8" s="129"/>
      <c r="BF8" s="129" t="s">
        <v>98</v>
      </c>
      <c r="BG8" s="129"/>
      <c r="BH8" s="129"/>
      <c r="BI8" s="129"/>
      <c r="BJ8" s="129"/>
      <c r="BK8" s="129"/>
      <c r="BL8" s="129"/>
      <c r="BM8" s="129" t="s">
        <v>99</v>
      </c>
      <c r="BN8" s="129"/>
      <c r="BO8" s="129"/>
      <c r="BP8" s="129"/>
      <c r="BQ8" s="129"/>
      <c r="BR8" s="129"/>
      <c r="BS8" s="129"/>
      <c r="BT8" s="137"/>
      <c r="BU8" s="138"/>
      <c r="BV8" s="138"/>
      <c r="BW8" s="138"/>
      <c r="BX8" s="138"/>
      <c r="BY8" s="138"/>
      <c r="BZ8" s="139"/>
      <c r="CA8" s="132"/>
      <c r="CB8" s="133"/>
      <c r="CC8" s="133"/>
      <c r="CD8" s="133"/>
      <c r="CE8" s="133"/>
      <c r="CF8" s="133"/>
      <c r="CG8" s="133"/>
      <c r="CH8" s="133"/>
      <c r="CI8" s="131"/>
      <c r="CK8" s="144"/>
      <c r="CM8" s="145"/>
      <c r="CN8" s="145"/>
      <c r="CO8" s="145"/>
      <c r="CP8" s="145"/>
      <c r="CQ8" s="145"/>
      <c r="CR8" s="145"/>
      <c r="CS8" s="145"/>
      <c r="CT8" s="145"/>
      <c r="CU8" s="145"/>
      <c r="CV8" s="145"/>
      <c r="CW8" s="145"/>
      <c r="CX8" s="127"/>
      <c r="CZ8" s="19">
        <v>0.5</v>
      </c>
    </row>
    <row r="9" spans="1:104" ht="20.100000000000001" customHeight="1" thickTop="1" thickBot="1" x14ac:dyDescent="0.35">
      <c r="B9" s="119"/>
      <c r="C9" s="120"/>
      <c r="D9" s="121"/>
      <c r="E9" s="122"/>
      <c r="F9" s="122"/>
      <c r="G9" s="123"/>
      <c r="H9" s="123"/>
      <c r="I9" s="118" t="s">
        <v>16</v>
      </c>
      <c r="J9" s="118"/>
      <c r="K9" s="118" t="s">
        <v>17</v>
      </c>
      <c r="L9" s="118"/>
      <c r="M9" s="116" t="s">
        <v>20</v>
      </c>
      <c r="N9" s="116" t="s">
        <v>19</v>
      </c>
      <c r="O9" s="116" t="s">
        <v>8</v>
      </c>
      <c r="P9" s="118" t="s">
        <v>16</v>
      </c>
      <c r="Q9" s="118"/>
      <c r="R9" s="118" t="s">
        <v>17</v>
      </c>
      <c r="S9" s="118"/>
      <c r="T9" s="116" t="s">
        <v>20</v>
      </c>
      <c r="U9" s="116" t="s">
        <v>19</v>
      </c>
      <c r="V9" s="116" t="s">
        <v>8</v>
      </c>
      <c r="W9" s="118" t="s">
        <v>16</v>
      </c>
      <c r="X9" s="118"/>
      <c r="Y9" s="118" t="s">
        <v>17</v>
      </c>
      <c r="Z9" s="118"/>
      <c r="AA9" s="116" t="s">
        <v>20</v>
      </c>
      <c r="AB9" s="116" t="s">
        <v>19</v>
      </c>
      <c r="AC9" s="116" t="s">
        <v>8</v>
      </c>
      <c r="AD9" s="118" t="s">
        <v>16</v>
      </c>
      <c r="AE9" s="118"/>
      <c r="AF9" s="118" t="s">
        <v>17</v>
      </c>
      <c r="AG9" s="118"/>
      <c r="AH9" s="116" t="s">
        <v>20</v>
      </c>
      <c r="AI9" s="116" t="s">
        <v>19</v>
      </c>
      <c r="AJ9" s="116" t="s">
        <v>8</v>
      </c>
      <c r="AK9" s="118" t="s">
        <v>16</v>
      </c>
      <c r="AL9" s="118"/>
      <c r="AM9" s="118" t="s">
        <v>17</v>
      </c>
      <c r="AN9" s="118"/>
      <c r="AO9" s="116" t="s">
        <v>20</v>
      </c>
      <c r="AP9" s="116" t="s">
        <v>19</v>
      </c>
      <c r="AQ9" s="116" t="s">
        <v>8</v>
      </c>
      <c r="AR9" s="118" t="s">
        <v>16</v>
      </c>
      <c r="AS9" s="118"/>
      <c r="AT9" s="118" t="s">
        <v>17</v>
      </c>
      <c r="AU9" s="118"/>
      <c r="AV9" s="116" t="s">
        <v>20</v>
      </c>
      <c r="AW9" s="116" t="s">
        <v>19</v>
      </c>
      <c r="AX9" s="116" t="s">
        <v>8</v>
      </c>
      <c r="AY9" s="118" t="s">
        <v>16</v>
      </c>
      <c r="AZ9" s="118"/>
      <c r="BA9" s="118" t="s">
        <v>17</v>
      </c>
      <c r="BB9" s="118"/>
      <c r="BC9" s="116" t="s">
        <v>20</v>
      </c>
      <c r="BD9" s="116" t="s">
        <v>19</v>
      </c>
      <c r="BE9" s="116" t="s">
        <v>8</v>
      </c>
      <c r="BF9" s="118" t="s">
        <v>16</v>
      </c>
      <c r="BG9" s="118"/>
      <c r="BH9" s="118" t="s">
        <v>17</v>
      </c>
      <c r="BI9" s="118"/>
      <c r="BJ9" s="116" t="s">
        <v>20</v>
      </c>
      <c r="BK9" s="116" t="s">
        <v>19</v>
      </c>
      <c r="BL9" s="116" t="s">
        <v>8</v>
      </c>
      <c r="BM9" s="118" t="s">
        <v>16</v>
      </c>
      <c r="BN9" s="118"/>
      <c r="BO9" s="118" t="s">
        <v>17</v>
      </c>
      <c r="BP9" s="118"/>
      <c r="BQ9" s="116" t="s">
        <v>20</v>
      </c>
      <c r="BR9" s="116" t="s">
        <v>19</v>
      </c>
      <c r="BS9" s="116" t="s">
        <v>8</v>
      </c>
      <c r="BT9" s="118" t="s">
        <v>16</v>
      </c>
      <c r="BU9" s="118"/>
      <c r="BV9" s="118" t="s">
        <v>17</v>
      </c>
      <c r="BW9" s="118"/>
      <c r="BX9" s="116" t="s">
        <v>20</v>
      </c>
      <c r="BY9" s="116" t="s">
        <v>19</v>
      </c>
      <c r="BZ9" s="116" t="s">
        <v>8</v>
      </c>
      <c r="CA9" s="132"/>
      <c r="CB9" s="118" t="s">
        <v>16</v>
      </c>
      <c r="CC9" s="118"/>
      <c r="CD9" s="118" t="s">
        <v>17</v>
      </c>
      <c r="CE9" s="118"/>
      <c r="CF9" s="116" t="s">
        <v>20</v>
      </c>
      <c r="CG9" s="116" t="s">
        <v>19</v>
      </c>
      <c r="CH9" s="116" t="s">
        <v>8</v>
      </c>
      <c r="CI9" s="131"/>
      <c r="CK9" s="144"/>
      <c r="CM9" s="145"/>
      <c r="CN9" s="145"/>
      <c r="CO9" s="145"/>
      <c r="CP9" s="145"/>
      <c r="CQ9" s="145"/>
      <c r="CR9" s="145"/>
      <c r="CS9" s="145"/>
      <c r="CT9" s="145"/>
      <c r="CU9" s="145"/>
      <c r="CV9" s="145"/>
      <c r="CW9" s="145"/>
      <c r="CX9" s="127"/>
      <c r="CZ9" s="19">
        <v>1</v>
      </c>
    </row>
    <row r="10" spans="1:104" ht="16.8" thickTop="1" thickBot="1" x14ac:dyDescent="0.35">
      <c r="B10" s="119"/>
      <c r="C10" s="120"/>
      <c r="D10" s="121"/>
      <c r="E10" s="122"/>
      <c r="F10" s="122"/>
      <c r="G10" s="123"/>
      <c r="H10" s="123"/>
      <c r="I10" s="11">
        <v>0.1</v>
      </c>
      <c r="J10" s="11">
        <v>0.4</v>
      </c>
      <c r="K10" s="11">
        <v>0.1</v>
      </c>
      <c r="L10" s="11">
        <v>0.4</v>
      </c>
      <c r="M10" s="116"/>
      <c r="N10" s="116"/>
      <c r="O10" s="116"/>
      <c r="P10" s="11">
        <v>0.1</v>
      </c>
      <c r="Q10" s="11">
        <v>0.4</v>
      </c>
      <c r="R10" s="11">
        <v>0.1</v>
      </c>
      <c r="S10" s="11">
        <v>0.4</v>
      </c>
      <c r="T10" s="116"/>
      <c r="U10" s="116"/>
      <c r="V10" s="116"/>
      <c r="W10" s="11">
        <v>0.1</v>
      </c>
      <c r="X10" s="11">
        <v>0.4</v>
      </c>
      <c r="Y10" s="11">
        <v>0.1</v>
      </c>
      <c r="Z10" s="11">
        <v>0.4</v>
      </c>
      <c r="AA10" s="116"/>
      <c r="AB10" s="116"/>
      <c r="AC10" s="116"/>
      <c r="AD10" s="11">
        <v>0.1</v>
      </c>
      <c r="AE10" s="11">
        <v>0.4</v>
      </c>
      <c r="AF10" s="11">
        <v>0.1</v>
      </c>
      <c r="AG10" s="11">
        <v>0.4</v>
      </c>
      <c r="AH10" s="116"/>
      <c r="AI10" s="116"/>
      <c r="AJ10" s="116"/>
      <c r="AK10" s="11">
        <v>0.1</v>
      </c>
      <c r="AL10" s="11">
        <v>0.4</v>
      </c>
      <c r="AM10" s="11">
        <v>0.1</v>
      </c>
      <c r="AN10" s="11">
        <v>0.4</v>
      </c>
      <c r="AO10" s="116"/>
      <c r="AP10" s="116"/>
      <c r="AQ10" s="116"/>
      <c r="AR10" s="11">
        <v>0.1</v>
      </c>
      <c r="AS10" s="11">
        <v>0.4</v>
      </c>
      <c r="AT10" s="11">
        <v>0.1</v>
      </c>
      <c r="AU10" s="11">
        <v>0.4</v>
      </c>
      <c r="AV10" s="116"/>
      <c r="AW10" s="116"/>
      <c r="AX10" s="116"/>
      <c r="AY10" s="11">
        <v>0.1</v>
      </c>
      <c r="AZ10" s="11">
        <v>0.4</v>
      </c>
      <c r="BA10" s="11">
        <v>0.1</v>
      </c>
      <c r="BB10" s="11">
        <v>0.4</v>
      </c>
      <c r="BC10" s="116"/>
      <c r="BD10" s="116"/>
      <c r="BE10" s="116"/>
      <c r="BF10" s="11">
        <v>0.1</v>
      </c>
      <c r="BG10" s="11">
        <v>0.4</v>
      </c>
      <c r="BH10" s="11">
        <v>0.1</v>
      </c>
      <c r="BI10" s="11">
        <v>0.4</v>
      </c>
      <c r="BJ10" s="116"/>
      <c r="BK10" s="116"/>
      <c r="BL10" s="116"/>
      <c r="BM10" s="11">
        <v>0.1</v>
      </c>
      <c r="BN10" s="11">
        <v>0.4</v>
      </c>
      <c r="BO10" s="11">
        <v>0.1</v>
      </c>
      <c r="BP10" s="11">
        <v>0.4</v>
      </c>
      <c r="BQ10" s="116"/>
      <c r="BR10" s="116"/>
      <c r="BS10" s="116"/>
      <c r="BT10" s="11">
        <v>0.1</v>
      </c>
      <c r="BU10" s="11">
        <v>0.4</v>
      </c>
      <c r="BV10" s="11">
        <v>0.1</v>
      </c>
      <c r="BW10" s="11">
        <v>0.4</v>
      </c>
      <c r="BX10" s="116"/>
      <c r="BY10" s="116"/>
      <c r="BZ10" s="116"/>
      <c r="CA10" s="132"/>
      <c r="CB10" s="11">
        <v>0.1</v>
      </c>
      <c r="CC10" s="11">
        <v>0.4</v>
      </c>
      <c r="CD10" s="11">
        <v>0.1</v>
      </c>
      <c r="CE10" s="11">
        <v>0.4</v>
      </c>
      <c r="CF10" s="116"/>
      <c r="CG10" s="116"/>
      <c r="CH10" s="116"/>
      <c r="CI10" s="131"/>
      <c r="CK10" s="144"/>
      <c r="CM10" s="145"/>
      <c r="CN10" s="145"/>
      <c r="CO10" s="145"/>
      <c r="CP10" s="145"/>
      <c r="CQ10" s="145"/>
      <c r="CR10" s="145"/>
      <c r="CS10" s="145"/>
      <c r="CT10" s="145"/>
      <c r="CU10" s="145"/>
      <c r="CV10" s="145"/>
      <c r="CW10" s="145"/>
      <c r="CX10" s="127"/>
      <c r="CZ10" s="19">
        <v>1.5</v>
      </c>
    </row>
    <row r="11" spans="1:104" ht="16.8" thickTop="1" thickBot="1" x14ac:dyDescent="0.35">
      <c r="B11" s="119"/>
      <c r="C11" s="120"/>
      <c r="D11" s="121"/>
      <c r="E11" s="122"/>
      <c r="F11" s="122"/>
      <c r="G11" s="123"/>
      <c r="H11" s="123"/>
      <c r="I11" s="12">
        <v>5</v>
      </c>
      <c r="J11" s="12">
        <v>20</v>
      </c>
      <c r="K11" s="12">
        <v>5</v>
      </c>
      <c r="L11" s="12">
        <v>20</v>
      </c>
      <c r="M11" s="12">
        <v>25</v>
      </c>
      <c r="N11" s="12">
        <v>25</v>
      </c>
      <c r="O11" s="12">
        <v>50</v>
      </c>
      <c r="P11" s="12">
        <v>4</v>
      </c>
      <c r="Q11" s="12">
        <v>16</v>
      </c>
      <c r="R11" s="12">
        <v>4</v>
      </c>
      <c r="S11" s="12">
        <v>16</v>
      </c>
      <c r="T11" s="12">
        <v>20</v>
      </c>
      <c r="U11" s="12">
        <v>20</v>
      </c>
      <c r="V11" s="12">
        <v>40</v>
      </c>
      <c r="W11" s="12">
        <v>3</v>
      </c>
      <c r="X11" s="12">
        <v>12</v>
      </c>
      <c r="Y11" s="12">
        <v>3</v>
      </c>
      <c r="Z11" s="12">
        <v>12</v>
      </c>
      <c r="AA11" s="12">
        <v>15</v>
      </c>
      <c r="AB11" s="12">
        <v>15</v>
      </c>
      <c r="AC11" s="12">
        <v>30</v>
      </c>
      <c r="AD11" s="12">
        <v>2</v>
      </c>
      <c r="AE11" s="12">
        <v>8</v>
      </c>
      <c r="AF11" s="12">
        <v>2</v>
      </c>
      <c r="AG11" s="12">
        <v>8</v>
      </c>
      <c r="AH11" s="12">
        <v>10</v>
      </c>
      <c r="AI11" s="12">
        <v>10</v>
      </c>
      <c r="AJ11" s="12">
        <v>20</v>
      </c>
      <c r="AK11" s="12">
        <v>2</v>
      </c>
      <c r="AL11" s="12">
        <v>8</v>
      </c>
      <c r="AM11" s="12">
        <v>2</v>
      </c>
      <c r="AN11" s="12">
        <v>8</v>
      </c>
      <c r="AO11" s="12">
        <v>10</v>
      </c>
      <c r="AP11" s="12">
        <v>10</v>
      </c>
      <c r="AQ11" s="12">
        <v>20</v>
      </c>
      <c r="AR11" s="12">
        <v>10</v>
      </c>
      <c r="AS11" s="12">
        <v>40</v>
      </c>
      <c r="AT11" s="12">
        <v>10</v>
      </c>
      <c r="AU11" s="12">
        <v>40</v>
      </c>
      <c r="AV11" s="12">
        <v>50</v>
      </c>
      <c r="AW11" s="12">
        <v>50</v>
      </c>
      <c r="AX11" s="12">
        <v>100</v>
      </c>
      <c r="AY11" s="12">
        <v>5</v>
      </c>
      <c r="AZ11" s="12">
        <v>20</v>
      </c>
      <c r="BA11" s="12">
        <v>5</v>
      </c>
      <c r="BB11" s="12">
        <v>20</v>
      </c>
      <c r="BC11" s="12">
        <v>25</v>
      </c>
      <c r="BD11" s="12">
        <v>25</v>
      </c>
      <c r="BE11" s="12">
        <v>50</v>
      </c>
      <c r="BF11" s="12">
        <v>5</v>
      </c>
      <c r="BG11" s="12">
        <v>20</v>
      </c>
      <c r="BH11" s="12">
        <v>5</v>
      </c>
      <c r="BI11" s="12">
        <v>20</v>
      </c>
      <c r="BJ11" s="12">
        <v>25</v>
      </c>
      <c r="BK11" s="12">
        <v>25</v>
      </c>
      <c r="BL11" s="12">
        <v>50</v>
      </c>
      <c r="BM11" s="12">
        <v>4</v>
      </c>
      <c r="BN11" s="12">
        <v>16</v>
      </c>
      <c r="BO11" s="12">
        <v>4</v>
      </c>
      <c r="BP11" s="12">
        <v>16</v>
      </c>
      <c r="BQ11" s="12">
        <v>20</v>
      </c>
      <c r="BR11" s="12">
        <v>20</v>
      </c>
      <c r="BS11" s="12">
        <v>40</v>
      </c>
      <c r="BT11" s="12">
        <v>10</v>
      </c>
      <c r="BU11" s="12">
        <v>40</v>
      </c>
      <c r="BV11" s="12">
        <v>10</v>
      </c>
      <c r="BW11" s="12">
        <v>40</v>
      </c>
      <c r="BX11" s="12">
        <v>50</v>
      </c>
      <c r="BY11" s="12">
        <v>50</v>
      </c>
      <c r="BZ11" s="12">
        <v>100</v>
      </c>
      <c r="CA11" s="12">
        <v>500</v>
      </c>
      <c r="CB11" s="12">
        <v>2</v>
      </c>
      <c r="CC11" s="12">
        <v>8</v>
      </c>
      <c r="CD11" s="12">
        <v>2</v>
      </c>
      <c r="CE11" s="12">
        <v>8</v>
      </c>
      <c r="CF11" s="12">
        <v>10</v>
      </c>
      <c r="CG11" s="12">
        <v>10</v>
      </c>
      <c r="CH11" s="12">
        <v>20</v>
      </c>
      <c r="CI11" s="131"/>
      <c r="CK11" s="144"/>
      <c r="CM11" s="145"/>
      <c r="CN11" s="145"/>
      <c r="CO11" s="145"/>
      <c r="CP11" s="145"/>
      <c r="CQ11" s="145"/>
      <c r="CR11" s="145"/>
      <c r="CS11" s="145"/>
      <c r="CT11" s="145"/>
      <c r="CU11" s="145"/>
      <c r="CV11" s="145"/>
      <c r="CW11" s="145"/>
      <c r="CX11" s="127"/>
      <c r="CZ11" s="19">
        <v>2</v>
      </c>
    </row>
    <row r="12" spans="1:104" ht="16.8" thickTop="1" thickBot="1" x14ac:dyDescent="0.35">
      <c r="B12" s="119"/>
      <c r="C12" s="120"/>
      <c r="D12" s="121"/>
      <c r="E12" s="122"/>
      <c r="F12" s="122"/>
      <c r="G12" s="123"/>
      <c r="H12" s="123"/>
      <c r="I12" s="12" t="s">
        <v>34</v>
      </c>
      <c r="J12" s="12" t="s">
        <v>34</v>
      </c>
      <c r="K12" s="12" t="s">
        <v>34</v>
      </c>
      <c r="L12" s="12">
        <v>5</v>
      </c>
      <c r="M12" s="12" t="s">
        <v>34</v>
      </c>
      <c r="N12" s="12" t="s">
        <v>34</v>
      </c>
      <c r="O12" s="12">
        <v>25</v>
      </c>
      <c r="P12" s="12" t="s">
        <v>34</v>
      </c>
      <c r="Q12" s="12" t="s">
        <v>34</v>
      </c>
      <c r="R12" s="12" t="s">
        <v>34</v>
      </c>
      <c r="S12" s="12">
        <v>4</v>
      </c>
      <c r="T12" s="12" t="s">
        <v>34</v>
      </c>
      <c r="U12" s="12" t="s">
        <v>34</v>
      </c>
      <c r="V12" s="12">
        <v>20</v>
      </c>
      <c r="W12" s="12" t="s">
        <v>34</v>
      </c>
      <c r="X12" s="12" t="s">
        <v>34</v>
      </c>
      <c r="Y12" s="12" t="s">
        <v>34</v>
      </c>
      <c r="Z12" s="12">
        <v>3</v>
      </c>
      <c r="AA12" s="12" t="s">
        <v>34</v>
      </c>
      <c r="AB12" s="12" t="s">
        <v>34</v>
      </c>
      <c r="AC12" s="12">
        <v>15</v>
      </c>
      <c r="AD12" s="12" t="s">
        <v>34</v>
      </c>
      <c r="AE12" s="12" t="s">
        <v>34</v>
      </c>
      <c r="AF12" s="12" t="s">
        <v>34</v>
      </c>
      <c r="AG12" s="12">
        <v>2</v>
      </c>
      <c r="AH12" s="12" t="s">
        <v>34</v>
      </c>
      <c r="AI12" s="12" t="s">
        <v>34</v>
      </c>
      <c r="AJ12" s="12">
        <v>10</v>
      </c>
      <c r="AK12" s="12" t="s">
        <v>34</v>
      </c>
      <c r="AL12" s="12" t="s">
        <v>34</v>
      </c>
      <c r="AM12" s="12" t="s">
        <v>34</v>
      </c>
      <c r="AN12" s="12">
        <v>2</v>
      </c>
      <c r="AO12" s="12" t="s">
        <v>34</v>
      </c>
      <c r="AP12" s="12" t="s">
        <v>34</v>
      </c>
      <c r="AQ12" s="12">
        <v>10</v>
      </c>
      <c r="AR12" s="12" t="s">
        <v>34</v>
      </c>
      <c r="AS12" s="12" t="s">
        <v>34</v>
      </c>
      <c r="AT12" s="12" t="s">
        <v>34</v>
      </c>
      <c r="AU12" s="12">
        <v>10</v>
      </c>
      <c r="AV12" s="12" t="s">
        <v>34</v>
      </c>
      <c r="AW12" s="12" t="s">
        <v>34</v>
      </c>
      <c r="AX12" s="12">
        <v>50</v>
      </c>
      <c r="AY12" s="12" t="s">
        <v>34</v>
      </c>
      <c r="AZ12" s="12" t="s">
        <v>34</v>
      </c>
      <c r="BA12" s="12" t="s">
        <v>34</v>
      </c>
      <c r="BB12" s="12">
        <v>5</v>
      </c>
      <c r="BC12" s="12" t="s">
        <v>34</v>
      </c>
      <c r="BD12" s="12" t="s">
        <v>34</v>
      </c>
      <c r="BE12" s="12">
        <v>25</v>
      </c>
      <c r="BF12" s="12" t="s">
        <v>34</v>
      </c>
      <c r="BG12" s="12" t="s">
        <v>34</v>
      </c>
      <c r="BH12" s="12" t="s">
        <v>34</v>
      </c>
      <c r="BI12" s="12">
        <v>5</v>
      </c>
      <c r="BJ12" s="12" t="s">
        <v>34</v>
      </c>
      <c r="BK12" s="12" t="s">
        <v>34</v>
      </c>
      <c r="BL12" s="12">
        <v>25</v>
      </c>
      <c r="BM12" s="12" t="s">
        <v>34</v>
      </c>
      <c r="BN12" s="12" t="s">
        <v>34</v>
      </c>
      <c r="BO12" s="12" t="s">
        <v>34</v>
      </c>
      <c r="BP12" s="12">
        <v>4</v>
      </c>
      <c r="BQ12" s="12" t="s">
        <v>34</v>
      </c>
      <c r="BR12" s="12" t="s">
        <v>34</v>
      </c>
      <c r="BS12" s="12">
        <v>20</v>
      </c>
      <c r="BT12" s="12" t="s">
        <v>34</v>
      </c>
      <c r="BU12" s="12" t="s">
        <v>34</v>
      </c>
      <c r="BV12" s="12" t="s">
        <v>34</v>
      </c>
      <c r="BW12" s="12">
        <v>10</v>
      </c>
      <c r="BX12" s="12" t="s">
        <v>34</v>
      </c>
      <c r="BY12" s="12" t="s">
        <v>34</v>
      </c>
      <c r="BZ12" s="12">
        <v>50</v>
      </c>
      <c r="CA12" s="12">
        <v>250</v>
      </c>
      <c r="CB12" s="12" t="s">
        <v>34</v>
      </c>
      <c r="CC12" s="12" t="s">
        <v>34</v>
      </c>
      <c r="CD12" s="12" t="s">
        <v>34</v>
      </c>
      <c r="CE12" s="12">
        <v>2</v>
      </c>
      <c r="CF12" s="12" t="s">
        <v>34</v>
      </c>
      <c r="CG12" s="12" t="s">
        <v>34</v>
      </c>
      <c r="CH12" s="12">
        <v>10</v>
      </c>
      <c r="CI12" s="131"/>
      <c r="CK12" s="144"/>
      <c r="CM12" s="13" t="s">
        <v>57</v>
      </c>
      <c r="CN12" s="13" t="s">
        <v>28</v>
      </c>
      <c r="CO12" s="13" t="s">
        <v>30</v>
      </c>
      <c r="CP12" s="13" t="s">
        <v>31</v>
      </c>
      <c r="CQ12" s="13" t="s">
        <v>96</v>
      </c>
      <c r="CR12" s="13" t="s">
        <v>137</v>
      </c>
      <c r="CS12" s="13" t="s">
        <v>129</v>
      </c>
      <c r="CT12" s="13" t="s">
        <v>98</v>
      </c>
      <c r="CU12" s="13" t="s">
        <v>138</v>
      </c>
      <c r="CV12" s="13" t="s">
        <v>15</v>
      </c>
      <c r="CW12" s="13" t="s">
        <v>29</v>
      </c>
      <c r="CX12" s="127"/>
      <c r="CZ12" s="19">
        <v>2.5</v>
      </c>
    </row>
    <row r="13" spans="1:104" ht="18.600000000000001" thickTop="1" thickBot="1" x14ac:dyDescent="0.35">
      <c r="B13" s="15">
        <v>1</v>
      </c>
      <c r="C13" s="16">
        <f>الاسماء!B222</f>
        <v>220</v>
      </c>
      <c r="D13" s="34" t="str">
        <f>الاسماء!C222</f>
        <v>احمد محمد فرغلى صديق‎</v>
      </c>
      <c r="E13" s="45">
        <v>1744</v>
      </c>
      <c r="F13" s="30"/>
      <c r="G13" s="21" t="str">
        <f>الاسماء!D222</f>
        <v>زخرفة مهنى</v>
      </c>
      <c r="H13" s="30" t="str">
        <f>الاسماء!E222</f>
        <v>مسلم</v>
      </c>
      <c r="I13" s="17">
        <v>3</v>
      </c>
      <c r="J13" s="17">
        <v>7.5</v>
      </c>
      <c r="K13" s="17"/>
      <c r="L13" s="17"/>
      <c r="M13" s="20">
        <f>SUM(I13,J13)</f>
        <v>10.5</v>
      </c>
      <c r="N13" s="20">
        <f>SUM(K13,L13)</f>
        <v>0</v>
      </c>
      <c r="O13" s="20">
        <f>SUM(M13,N13)</f>
        <v>10.5</v>
      </c>
      <c r="P13" s="17">
        <v>2</v>
      </c>
      <c r="Q13" s="17">
        <v>5.5</v>
      </c>
      <c r="R13" s="17"/>
      <c r="S13" s="17"/>
      <c r="T13" s="20">
        <f>SUM(P13,Q13)</f>
        <v>7.5</v>
      </c>
      <c r="U13" s="20">
        <f>SUM(R13,S13)</f>
        <v>0</v>
      </c>
      <c r="V13" s="20">
        <f>SUM(T13,U13)</f>
        <v>7.5</v>
      </c>
      <c r="W13" s="17">
        <v>2</v>
      </c>
      <c r="X13" s="17">
        <v>5</v>
      </c>
      <c r="Y13" s="17"/>
      <c r="Z13" s="17"/>
      <c r="AA13" s="20">
        <f>SUM(W13,X13)</f>
        <v>7</v>
      </c>
      <c r="AB13" s="20">
        <f>SUM(Y13,Z13)</f>
        <v>0</v>
      </c>
      <c r="AC13" s="20">
        <f>SUM(AA13,AB13)</f>
        <v>7</v>
      </c>
      <c r="AD13" s="17">
        <v>0</v>
      </c>
      <c r="AE13" s="17">
        <v>4</v>
      </c>
      <c r="AF13" s="17"/>
      <c r="AG13" s="17"/>
      <c r="AH13" s="20">
        <f>SUM(AD13,AE13)</f>
        <v>4</v>
      </c>
      <c r="AI13" s="20">
        <f>SUM(AF13,AG13)</f>
        <v>0</v>
      </c>
      <c r="AJ13" s="20">
        <f>SUM(AH13,AI13)</f>
        <v>4</v>
      </c>
      <c r="AK13" s="17">
        <v>0</v>
      </c>
      <c r="AL13" s="17">
        <v>7</v>
      </c>
      <c r="AM13" s="17"/>
      <c r="AN13" s="17"/>
      <c r="AO13" s="20">
        <f>SUM(AK13,AL13)</f>
        <v>7</v>
      </c>
      <c r="AP13" s="20">
        <f>SUM(AM13,AN13)</f>
        <v>0</v>
      </c>
      <c r="AQ13" s="20">
        <f>SUM(AO13,AP13)</f>
        <v>7</v>
      </c>
      <c r="AR13" s="17">
        <v>0</v>
      </c>
      <c r="AS13" s="17">
        <v>18</v>
      </c>
      <c r="AT13" s="17"/>
      <c r="AU13" s="17"/>
      <c r="AV13" s="20">
        <f>SUM(AR13,AS13)</f>
        <v>18</v>
      </c>
      <c r="AW13" s="20">
        <f>SUM(AT13,AU13)</f>
        <v>0</v>
      </c>
      <c r="AX13" s="20">
        <f>SUM(AV13,AW13)</f>
        <v>18</v>
      </c>
      <c r="AY13" s="17">
        <v>0</v>
      </c>
      <c r="AZ13" s="17">
        <v>11</v>
      </c>
      <c r="BA13" s="17"/>
      <c r="BB13" s="17"/>
      <c r="BC13" s="20">
        <f>SUM(AY13,AZ13)</f>
        <v>11</v>
      </c>
      <c r="BD13" s="20">
        <f>SUM(BA13,BB13)</f>
        <v>0</v>
      </c>
      <c r="BE13" s="20">
        <f>SUM(BC13,BD13)</f>
        <v>11</v>
      </c>
      <c r="BF13" s="17">
        <v>0</v>
      </c>
      <c r="BG13" s="17">
        <v>9</v>
      </c>
      <c r="BH13" s="17"/>
      <c r="BI13" s="17"/>
      <c r="BJ13" s="20">
        <f>SUM(BF13,BG13)</f>
        <v>9</v>
      </c>
      <c r="BK13" s="20">
        <f>SUM(BH13,BI13)</f>
        <v>0</v>
      </c>
      <c r="BL13" s="20">
        <f>SUM(BJ13,BK13)</f>
        <v>9</v>
      </c>
      <c r="BM13" s="17">
        <v>0</v>
      </c>
      <c r="BN13" s="17">
        <v>5</v>
      </c>
      <c r="BO13" s="17"/>
      <c r="BP13" s="17"/>
      <c r="BQ13" s="20">
        <f>SUM(BM13,BN13)</f>
        <v>5</v>
      </c>
      <c r="BR13" s="20">
        <f>SUM(BO13,BP13)</f>
        <v>0</v>
      </c>
      <c r="BS13" s="20">
        <f>SUM(BQ13,BR13)</f>
        <v>5</v>
      </c>
      <c r="BT13" s="17">
        <v>3</v>
      </c>
      <c r="BU13" s="17">
        <v>30</v>
      </c>
      <c r="BV13" s="17"/>
      <c r="BW13" s="17"/>
      <c r="BX13" s="20">
        <f>SUM(BT13,BU13)</f>
        <v>33</v>
      </c>
      <c r="BY13" s="20">
        <f>SUM(BV13,BW13)</f>
        <v>0</v>
      </c>
      <c r="BZ13" s="20">
        <f>SUM(BX13,BY13)</f>
        <v>33</v>
      </c>
      <c r="CA13" s="20">
        <f>SUM(O13,V13,AC13,AJ13,AQ13,AX13,BE13,BL13,BS13,BZ13)</f>
        <v>112</v>
      </c>
      <c r="CB13" s="17">
        <v>2</v>
      </c>
      <c r="CC13" s="17">
        <v>6</v>
      </c>
      <c r="CD13" s="17"/>
      <c r="CE13" s="17"/>
      <c r="CF13" s="20">
        <f>SUM(CB13,CC13)</f>
        <v>8</v>
      </c>
      <c r="CG13" s="20">
        <f>SUM(CD13,CE13)</f>
        <v>0</v>
      </c>
      <c r="CH13" s="20">
        <f>SUM(CF13,CG13)</f>
        <v>8</v>
      </c>
      <c r="CI13" s="20" t="str">
        <f>IF(CX13=0,"ناجح ومنقول للصف الثانى",IF(CX13=1,"دور ثان مادة واحدة",IF(CX13=2,"دور ثان مادتين",IF(CX13&gt;=3,"راسب"))))</f>
        <v>راسب</v>
      </c>
      <c r="CK13" s="20" t="str">
        <f>IF(CX13=0,"",CONCATENATE(CM13," ",CN13," ",CO13," ",CP13," ",CQ13," ",CR13," ",CS13," ",CT13," ",CU13," ",CV13,"",CW13,""))</f>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13" s="20" t="str">
        <f>IF(AND(O13="غ"),"غ",IF(O13&lt;25,"اللغة العربية واَدابها",""))</f>
        <v>اللغة العربية واَدابها</v>
      </c>
      <c r="CN13" s="20" t="str">
        <f>IF(AND(V13="غ"),"غ",IF(V13&lt;20,"اللغة الإنجليزية",""))</f>
        <v>اللغة الإنجليزية</v>
      </c>
      <c r="CO13" s="20" t="str">
        <f>IF(AND(AC13="غ"),"غ",IF(AC13&lt;15,"الرياضيات العامة",""))</f>
        <v>الرياضيات العامة</v>
      </c>
      <c r="CP13" s="20" t="str">
        <f>IF(AND(AJ13="غ"),"غ",IF(AJ13&lt;10," الفيزياء العامة ",""))</f>
        <v xml:space="preserve"> الفيزياء العامة </v>
      </c>
      <c r="CQ13" s="20" t="str">
        <f>IF(AND(AQ13="غ"),"غ",IF(AQ13&lt;10,"الأمن الصناعى والسلامة المهنية",""))</f>
        <v>الأمن الصناعى والسلامة المهنية</v>
      </c>
      <c r="CR13" s="20" t="str">
        <f>IF(AND(AX13="غ"),"غ",IF(AX13&lt;50,"مبادئ الرسم الفنى ",""))</f>
        <v xml:space="preserve">مبادئ الرسم الفنى </v>
      </c>
      <c r="CS13" s="20" t="str">
        <f>IF(AND(BE13="غ"),"غ",IF(BE13&lt;25,"تكنولوجيا العمليات وتطبيقاتها",""))</f>
        <v>تكنولوجيا العمليات وتطبيقاتها</v>
      </c>
      <c r="CT13" s="20" t="str">
        <f>IF(AND(BL13="غ"),"غ",IF(BL13&lt;25," تكنولوجيا الخامات والمواد",""))</f>
        <v xml:space="preserve"> تكنولوجيا الخامات والمواد</v>
      </c>
      <c r="CU13" s="20" t="str">
        <f>IF(AND(BS13="غ"),"غ",IF(BS13&lt;20," تكنولوجيا المعدات والأجهزة",""))</f>
        <v xml:space="preserve"> تكنولوجيا المعدات والأجهزة</v>
      </c>
      <c r="CV13" s="20" t="str">
        <f>IF(AND(BZ13="غ"),"غ",IF(BZ13&lt;50,"التدريبات المهنية",""))</f>
        <v>التدريبات المهنية</v>
      </c>
      <c r="CW13" s="20" t="str">
        <f>IF(AND(CH13="غ"),"غ",IF(CH13&lt;10,"التربية الدينية",""))</f>
        <v>التربية الدينية</v>
      </c>
      <c r="CX13" s="20">
        <f>IF(ROW($C$13)&gt;=COUNT(CM13:CW13),SUMPRODUCT(--(CM13:CW13:CW13&lt;&gt;"")),"")</f>
        <v>11</v>
      </c>
      <c r="CZ13" s="19">
        <v>3</v>
      </c>
    </row>
    <row r="14" spans="1:104" ht="18.600000000000001" thickTop="1" thickBot="1" x14ac:dyDescent="0.35">
      <c r="A14" s="67"/>
      <c r="B14" s="15">
        <v>2</v>
      </c>
      <c r="C14" s="38">
        <f>الاسماء!B223</f>
        <v>221</v>
      </c>
      <c r="D14" s="34" t="str">
        <f>الاسماء!C223</f>
        <v>اسلام جلال سليمان عبد الراضى‎</v>
      </c>
      <c r="E14" s="45">
        <v>1743</v>
      </c>
      <c r="F14" s="30"/>
      <c r="G14" s="21" t="str">
        <f>الاسماء!D223</f>
        <v>زخرفة مهنى</v>
      </c>
      <c r="H14" s="41" t="str">
        <f>الاسماء!E223</f>
        <v>مسلم</v>
      </c>
      <c r="I14" s="65">
        <v>3</v>
      </c>
      <c r="J14" s="65"/>
      <c r="K14" s="65"/>
      <c r="L14" s="17"/>
      <c r="M14" s="68">
        <f t="shared" ref="M14:M38" si="0">SUM(I14,J14)</f>
        <v>3</v>
      </c>
      <c r="N14" s="68">
        <f t="shared" ref="N14:N38" si="1">SUM(K14,L14)</f>
        <v>0</v>
      </c>
      <c r="O14" s="20">
        <f t="shared" ref="O14:O38" si="2">SUM(M14,N14)</f>
        <v>3</v>
      </c>
      <c r="P14" s="65">
        <v>2</v>
      </c>
      <c r="Q14" s="65"/>
      <c r="R14" s="65"/>
      <c r="S14" s="17"/>
      <c r="T14" s="68">
        <f t="shared" ref="T14:T38" si="3">SUM(P14,Q14)</f>
        <v>2</v>
      </c>
      <c r="U14" s="68">
        <f t="shared" ref="U14:U38" si="4">SUM(R14,S14)</f>
        <v>0</v>
      </c>
      <c r="V14" s="68">
        <f t="shared" ref="V14:V38" si="5">SUM(T14,U14)</f>
        <v>2</v>
      </c>
      <c r="W14" s="65">
        <v>2</v>
      </c>
      <c r="X14" s="65"/>
      <c r="Y14" s="65"/>
      <c r="Z14" s="65"/>
      <c r="AA14" s="68">
        <f t="shared" ref="AA14:AA38" si="6">SUM(W14,X14)</f>
        <v>2</v>
      </c>
      <c r="AB14" s="68">
        <f t="shared" ref="AB14:AB38" si="7">SUM(Y14,Z14)</f>
        <v>0</v>
      </c>
      <c r="AC14" s="68">
        <f t="shared" ref="AC14:AC38" si="8">SUM(AA14,AB14)</f>
        <v>2</v>
      </c>
      <c r="AD14" s="65">
        <v>0</v>
      </c>
      <c r="AE14" s="65"/>
      <c r="AF14" s="65"/>
      <c r="AG14" s="65"/>
      <c r="AH14" s="68">
        <f t="shared" ref="AH14:AH38" si="9">SUM(AD14,AE14)</f>
        <v>0</v>
      </c>
      <c r="AI14" s="68">
        <f t="shared" ref="AI14:AI38" si="10">SUM(AF14,AG14)</f>
        <v>0</v>
      </c>
      <c r="AJ14" s="68">
        <f t="shared" ref="AJ14:AJ38" si="11">SUM(AH14,AI14)</f>
        <v>0</v>
      </c>
      <c r="AK14" s="65">
        <v>0</v>
      </c>
      <c r="AL14" s="65"/>
      <c r="AM14" s="65"/>
      <c r="AN14" s="65"/>
      <c r="AO14" s="68">
        <f t="shared" ref="AO14:AO38" si="12">SUM(AK14,AL14)</f>
        <v>0</v>
      </c>
      <c r="AP14" s="68">
        <f t="shared" ref="AP14:AP38" si="13">SUM(AM14,AN14)</f>
        <v>0</v>
      </c>
      <c r="AQ14" s="20">
        <f t="shared" ref="AQ14:AQ38" si="14">SUM(AO14,AP14)</f>
        <v>0</v>
      </c>
      <c r="AR14" s="65">
        <v>0</v>
      </c>
      <c r="AS14" s="65"/>
      <c r="AT14" s="65"/>
      <c r="AU14" s="65"/>
      <c r="AV14" s="68">
        <f t="shared" ref="AV14:AV38" si="15">SUM(AR14,AS14)</f>
        <v>0</v>
      </c>
      <c r="AW14" s="68">
        <f t="shared" ref="AW14:AW38" si="16">SUM(AT14,AU14)</f>
        <v>0</v>
      </c>
      <c r="AX14" s="68">
        <f t="shared" ref="AX14:AX38" si="17">SUM(AV14,AW14)</f>
        <v>0</v>
      </c>
      <c r="AY14" s="65">
        <v>0</v>
      </c>
      <c r="AZ14" s="65"/>
      <c r="BA14" s="65"/>
      <c r="BB14" s="65"/>
      <c r="BC14" s="68">
        <f t="shared" ref="BC14:BC38" si="18">SUM(AY14,AZ14)</f>
        <v>0</v>
      </c>
      <c r="BD14" s="68">
        <f t="shared" ref="BD14:BD38" si="19">SUM(BA14,BB14)</f>
        <v>0</v>
      </c>
      <c r="BE14" s="68">
        <f t="shared" ref="BE14:BE38" si="20">SUM(BC14,BD14)</f>
        <v>0</v>
      </c>
      <c r="BF14" s="65">
        <v>0</v>
      </c>
      <c r="BG14" s="65"/>
      <c r="BH14" s="65"/>
      <c r="BI14" s="65"/>
      <c r="BJ14" s="68">
        <f t="shared" ref="BJ14:BJ38" si="21">SUM(BF14,BG14)</f>
        <v>0</v>
      </c>
      <c r="BK14" s="68">
        <f t="shared" ref="BK14:BK38" si="22">SUM(BH14,BI14)</f>
        <v>0</v>
      </c>
      <c r="BL14" s="68">
        <f t="shared" ref="BL14:BL38" si="23">SUM(BJ14,BK14)</f>
        <v>0</v>
      </c>
      <c r="BM14" s="65">
        <v>0</v>
      </c>
      <c r="BN14" s="65"/>
      <c r="BO14" s="65"/>
      <c r="BP14" s="65"/>
      <c r="BQ14" s="68">
        <f t="shared" ref="BQ14:BQ38" si="24">SUM(BM14,BN14)</f>
        <v>0</v>
      </c>
      <c r="BR14" s="68">
        <f t="shared" ref="BR14:BR38" si="25">SUM(BO14,BP14)</f>
        <v>0</v>
      </c>
      <c r="BS14" s="68">
        <f t="shared" ref="BS14:BS38" si="26">SUM(BQ14,BR14)</f>
        <v>0</v>
      </c>
      <c r="BT14" s="65">
        <v>0</v>
      </c>
      <c r="BU14" s="65" t="s">
        <v>94</v>
      </c>
      <c r="BV14" s="65"/>
      <c r="BW14" s="65"/>
      <c r="BX14" s="68">
        <f t="shared" ref="BX14:BX38" si="27">SUM(BT14,BU14)</f>
        <v>0</v>
      </c>
      <c r="BY14" s="68">
        <f t="shared" ref="BY14:BY38" si="28">SUM(BV14,BW14)</f>
        <v>0</v>
      </c>
      <c r="BZ14" s="20">
        <f t="shared" ref="BZ14:BZ38" si="29">SUM(BX14,BY14)</f>
        <v>0</v>
      </c>
      <c r="CA14" s="20">
        <f t="shared" ref="CA14:CA36" si="30">SUM(O14,V14,AC14,AJ14,AQ14,AX14,BE14,BL14,BS14,BZ14)</f>
        <v>7</v>
      </c>
      <c r="CB14" s="65">
        <v>2</v>
      </c>
      <c r="CC14" s="65"/>
      <c r="CD14" s="65"/>
      <c r="CE14" s="17"/>
      <c r="CF14" s="68">
        <f t="shared" ref="CF14:CF38" si="31">SUM(CB14,CC14)</f>
        <v>2</v>
      </c>
      <c r="CG14" s="68">
        <f t="shared" ref="CG14:CG38" si="32">SUM(CD14,CE14)</f>
        <v>0</v>
      </c>
      <c r="CH14" s="20">
        <f t="shared" ref="CH14:CH38" si="33">SUM(CF14,CG14)</f>
        <v>2</v>
      </c>
      <c r="CI14" s="20" t="str">
        <f t="shared" ref="CI14:CI36" si="34">IF(CX14=0,"ناجح ومنقول للصف الثانى",IF(CX14=1,"دور ثان مادة واحدة",IF(CX14=2,"دور ثان مادتين",IF(CX14&gt;=3,"راسب"))))</f>
        <v>راسب</v>
      </c>
      <c r="CK14" s="20" t="str">
        <f t="shared" ref="CK14:CK38" si="35">IF(CX14=0,"",CONCATENATE(CM14," ",CN14," ",CO14," ",CP14," ",CQ14," ",CR14," ",CS14," ",CT14," ",CU14," ",CV14,"",CW14,""))</f>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14" s="20" t="str">
        <f t="shared" ref="CM14:CM38" si="36">IF(AND(O14="غ"),"غ",IF(O14&lt;25,"اللغة العربية واَدابها",""))</f>
        <v>اللغة العربية واَدابها</v>
      </c>
      <c r="CN14" s="20" t="str">
        <f t="shared" ref="CN14:CN38" si="37">IF(AND(V14="غ"),"غ",IF(V14&lt;20,"اللغة الإنجليزية",""))</f>
        <v>اللغة الإنجليزية</v>
      </c>
      <c r="CO14" s="20" t="str">
        <f t="shared" ref="CO14:CO38" si="38">IF(AND(AC14="غ"),"غ",IF(AC14&lt;15,"الرياضيات العامة",""))</f>
        <v>الرياضيات العامة</v>
      </c>
      <c r="CP14" s="20" t="str">
        <f t="shared" ref="CP14:CP38" si="39">IF(AND(AJ14="غ"),"غ",IF(AJ14&lt;10," الفيزياء العامة ",""))</f>
        <v xml:space="preserve"> الفيزياء العامة </v>
      </c>
      <c r="CQ14" s="20" t="str">
        <f t="shared" ref="CQ14:CQ38" si="40">IF(AND(AQ14="غ"),"غ",IF(AQ14&lt;10,"الأمن الصناعى والسلامة المهنية",""))</f>
        <v>الأمن الصناعى والسلامة المهنية</v>
      </c>
      <c r="CR14" s="20" t="str">
        <f t="shared" ref="CR14:CR38" si="41">IF(AND(AX14="غ"),"غ",IF(AX14&lt;50,"مبادئ الرسم الفنى ",""))</f>
        <v xml:space="preserve">مبادئ الرسم الفنى </v>
      </c>
      <c r="CS14" s="20" t="str">
        <f t="shared" ref="CS14:CS38" si="42">IF(AND(BE14="غ"),"غ",IF(BE14&lt;25,"تكنولوجيا العمليات وتطبيقاتها",""))</f>
        <v>تكنولوجيا العمليات وتطبيقاتها</v>
      </c>
      <c r="CT14" s="20" t="str">
        <f t="shared" ref="CT14:CT38" si="43">IF(AND(BL14="غ"),"غ",IF(BL14&lt;25," تكنولوجيا الخامات والمواد",""))</f>
        <v xml:space="preserve"> تكنولوجيا الخامات والمواد</v>
      </c>
      <c r="CU14" s="20" t="str">
        <f t="shared" ref="CU14:CU38" si="44">IF(AND(BS14="غ"),"غ",IF(BS14&lt;20," تكنولوجيا المعدات والأجهزة",""))</f>
        <v xml:space="preserve"> تكنولوجيا المعدات والأجهزة</v>
      </c>
      <c r="CV14" s="20" t="str">
        <f t="shared" ref="CV14:CV38" si="45">IF(AND(BZ14="غ"),"غ",IF(BZ14&lt;50,"التدريبات المهنية",""))</f>
        <v>التدريبات المهنية</v>
      </c>
      <c r="CW14" s="20" t="str">
        <f t="shared" ref="CW14:CW38" si="46">IF(AND(CH14="غ"),"غ",IF(CH14&lt;10,"التربية الدينية",""))</f>
        <v>التربية الدينية</v>
      </c>
      <c r="CX14" s="20">
        <f>IF(ROW($C$13)&gt;=COUNT(CM14:CW14),SUMPRODUCT(--(CM14:CW14:CW14&lt;&gt;"")),"")</f>
        <v>11</v>
      </c>
      <c r="CZ14" s="19">
        <v>3.5</v>
      </c>
    </row>
    <row r="15" spans="1:104" ht="18.600000000000001" thickTop="1" thickBot="1" x14ac:dyDescent="0.35">
      <c r="B15" s="15">
        <v>3</v>
      </c>
      <c r="C15" s="38">
        <f>الاسماء!B224</f>
        <v>222</v>
      </c>
      <c r="D15" s="34" t="str">
        <f>الاسماء!C224</f>
        <v>اسلام طارق نبوى محمد الجندى‎</v>
      </c>
      <c r="E15" s="45">
        <v>1742</v>
      </c>
      <c r="F15" s="30"/>
      <c r="G15" s="21" t="str">
        <f>الاسماء!D224</f>
        <v>زخرفة مهنى</v>
      </c>
      <c r="H15" s="41" t="str">
        <f>الاسماء!E224</f>
        <v>مسلم</v>
      </c>
      <c r="I15" s="17">
        <v>3</v>
      </c>
      <c r="J15" s="17">
        <v>9.5</v>
      </c>
      <c r="K15" s="17"/>
      <c r="L15" s="17"/>
      <c r="M15" s="20">
        <f t="shared" si="0"/>
        <v>12.5</v>
      </c>
      <c r="N15" s="20">
        <f t="shared" si="1"/>
        <v>0</v>
      </c>
      <c r="O15" s="20">
        <f t="shared" si="2"/>
        <v>12.5</v>
      </c>
      <c r="P15" s="17">
        <v>2</v>
      </c>
      <c r="Q15" s="17">
        <v>5.5</v>
      </c>
      <c r="R15" s="17"/>
      <c r="S15" s="17"/>
      <c r="T15" s="20">
        <f t="shared" si="3"/>
        <v>7.5</v>
      </c>
      <c r="U15" s="20">
        <f t="shared" si="4"/>
        <v>0</v>
      </c>
      <c r="V15" s="20">
        <f t="shared" si="5"/>
        <v>7.5</v>
      </c>
      <c r="W15" s="17">
        <v>3</v>
      </c>
      <c r="X15" s="17">
        <v>5.5</v>
      </c>
      <c r="Y15" s="17"/>
      <c r="Z15" s="17"/>
      <c r="AA15" s="20">
        <f t="shared" si="6"/>
        <v>8.5</v>
      </c>
      <c r="AB15" s="20">
        <f t="shared" si="7"/>
        <v>0</v>
      </c>
      <c r="AC15" s="20">
        <f t="shared" si="8"/>
        <v>8.5</v>
      </c>
      <c r="AD15" s="17">
        <v>2</v>
      </c>
      <c r="AE15" s="17">
        <v>2.5</v>
      </c>
      <c r="AF15" s="17"/>
      <c r="AG15" s="17"/>
      <c r="AH15" s="20">
        <f t="shared" si="9"/>
        <v>4.5</v>
      </c>
      <c r="AI15" s="20">
        <f t="shared" si="10"/>
        <v>0</v>
      </c>
      <c r="AJ15" s="20">
        <f t="shared" si="11"/>
        <v>4.5</v>
      </c>
      <c r="AK15" s="17">
        <v>1</v>
      </c>
      <c r="AL15" s="17">
        <v>7</v>
      </c>
      <c r="AM15" s="17"/>
      <c r="AN15" s="17"/>
      <c r="AO15" s="20">
        <f t="shared" si="12"/>
        <v>8</v>
      </c>
      <c r="AP15" s="20">
        <f t="shared" si="13"/>
        <v>0</v>
      </c>
      <c r="AQ15" s="20">
        <f t="shared" si="14"/>
        <v>8</v>
      </c>
      <c r="AR15" s="17">
        <v>8</v>
      </c>
      <c r="AS15" s="17">
        <v>15</v>
      </c>
      <c r="AT15" s="17"/>
      <c r="AU15" s="17"/>
      <c r="AV15" s="20">
        <f t="shared" si="15"/>
        <v>23</v>
      </c>
      <c r="AW15" s="20">
        <f t="shared" si="16"/>
        <v>0</v>
      </c>
      <c r="AX15" s="20">
        <f t="shared" si="17"/>
        <v>23</v>
      </c>
      <c r="AY15" s="17">
        <v>4</v>
      </c>
      <c r="AZ15" s="17">
        <v>15</v>
      </c>
      <c r="BA15" s="17"/>
      <c r="BB15" s="17"/>
      <c r="BC15" s="20">
        <f t="shared" si="18"/>
        <v>19</v>
      </c>
      <c r="BD15" s="20">
        <f t="shared" si="19"/>
        <v>0</v>
      </c>
      <c r="BE15" s="20">
        <f t="shared" si="20"/>
        <v>19</v>
      </c>
      <c r="BF15" s="17">
        <v>4</v>
      </c>
      <c r="BG15" s="17">
        <v>13</v>
      </c>
      <c r="BH15" s="17"/>
      <c r="BI15" s="17"/>
      <c r="BJ15" s="20">
        <f t="shared" si="21"/>
        <v>17</v>
      </c>
      <c r="BK15" s="20">
        <f t="shared" si="22"/>
        <v>0</v>
      </c>
      <c r="BL15" s="20">
        <f t="shared" si="23"/>
        <v>17</v>
      </c>
      <c r="BM15" s="17">
        <v>3</v>
      </c>
      <c r="BN15" s="17">
        <v>9</v>
      </c>
      <c r="BO15" s="17"/>
      <c r="BP15" s="17"/>
      <c r="BQ15" s="20">
        <f t="shared" si="24"/>
        <v>12</v>
      </c>
      <c r="BR15" s="20">
        <f t="shared" si="25"/>
        <v>0</v>
      </c>
      <c r="BS15" s="20">
        <f t="shared" si="26"/>
        <v>12</v>
      </c>
      <c r="BT15" s="17">
        <v>6</v>
      </c>
      <c r="BU15" s="17">
        <v>15</v>
      </c>
      <c r="BV15" s="17"/>
      <c r="BW15" s="17"/>
      <c r="BX15" s="20">
        <f t="shared" si="27"/>
        <v>21</v>
      </c>
      <c r="BY15" s="20">
        <f t="shared" si="28"/>
        <v>0</v>
      </c>
      <c r="BZ15" s="20">
        <f t="shared" si="29"/>
        <v>21</v>
      </c>
      <c r="CA15" s="20">
        <f t="shared" si="30"/>
        <v>133</v>
      </c>
      <c r="CB15" s="17">
        <v>2</v>
      </c>
      <c r="CC15" s="17">
        <v>5.5</v>
      </c>
      <c r="CD15" s="17"/>
      <c r="CE15" s="17"/>
      <c r="CF15" s="20">
        <f t="shared" si="31"/>
        <v>7.5</v>
      </c>
      <c r="CG15" s="20">
        <f t="shared" si="32"/>
        <v>0</v>
      </c>
      <c r="CH15" s="20">
        <f t="shared" si="33"/>
        <v>7.5</v>
      </c>
      <c r="CI15" s="20" t="str">
        <f t="shared" si="34"/>
        <v>راسب</v>
      </c>
      <c r="CK15"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15" s="20" t="str">
        <f t="shared" si="36"/>
        <v>اللغة العربية واَدابها</v>
      </c>
      <c r="CN15" s="20" t="str">
        <f t="shared" si="37"/>
        <v>اللغة الإنجليزية</v>
      </c>
      <c r="CO15" s="20" t="str">
        <f t="shared" si="38"/>
        <v>الرياضيات العامة</v>
      </c>
      <c r="CP15" s="20" t="str">
        <f t="shared" si="39"/>
        <v xml:space="preserve"> الفيزياء العامة </v>
      </c>
      <c r="CQ15" s="20" t="str">
        <f t="shared" si="40"/>
        <v>الأمن الصناعى والسلامة المهنية</v>
      </c>
      <c r="CR15" s="20" t="str">
        <f t="shared" si="41"/>
        <v xml:space="preserve">مبادئ الرسم الفنى </v>
      </c>
      <c r="CS15" s="20" t="str">
        <f t="shared" si="42"/>
        <v>تكنولوجيا العمليات وتطبيقاتها</v>
      </c>
      <c r="CT15" s="20" t="str">
        <f t="shared" si="43"/>
        <v xml:space="preserve"> تكنولوجيا الخامات والمواد</v>
      </c>
      <c r="CU15" s="20" t="str">
        <f t="shared" si="44"/>
        <v xml:space="preserve"> تكنولوجيا المعدات والأجهزة</v>
      </c>
      <c r="CV15" s="20" t="str">
        <f t="shared" si="45"/>
        <v>التدريبات المهنية</v>
      </c>
      <c r="CW15" s="20" t="str">
        <f t="shared" si="46"/>
        <v>التربية الدينية</v>
      </c>
      <c r="CX15" s="20">
        <f>IF(ROW($C$13)&gt;=COUNT(CM15:CW15),SUMPRODUCT(--(CM15:CW15:CW15&lt;&gt;"")),"")</f>
        <v>11</v>
      </c>
      <c r="CZ15" s="19">
        <v>4</v>
      </c>
    </row>
    <row r="16" spans="1:104" ht="18.600000000000001" thickTop="1" thickBot="1" x14ac:dyDescent="0.35">
      <c r="B16" s="15">
        <v>4</v>
      </c>
      <c r="C16" s="38">
        <f>الاسماء!B225</f>
        <v>223</v>
      </c>
      <c r="D16" s="34" t="str">
        <f>الاسماء!C225</f>
        <v>اسلام عثمان عنتر عثمان‎</v>
      </c>
      <c r="E16" s="45">
        <v>1741</v>
      </c>
      <c r="F16" s="30"/>
      <c r="G16" s="21" t="str">
        <f>الاسماء!D225</f>
        <v>زخرفة مهنى</v>
      </c>
      <c r="H16" s="41" t="str">
        <f>الاسماء!E225</f>
        <v>مسلم</v>
      </c>
      <c r="I16" s="17">
        <v>3</v>
      </c>
      <c r="J16" s="17">
        <v>10.5</v>
      </c>
      <c r="K16" s="17"/>
      <c r="L16" s="17"/>
      <c r="M16" s="20">
        <f t="shared" si="0"/>
        <v>13.5</v>
      </c>
      <c r="N16" s="20">
        <f t="shared" si="1"/>
        <v>0</v>
      </c>
      <c r="O16" s="20">
        <f t="shared" si="2"/>
        <v>13.5</v>
      </c>
      <c r="P16" s="17">
        <v>2</v>
      </c>
      <c r="Q16" s="17">
        <v>5.5</v>
      </c>
      <c r="R16" s="17"/>
      <c r="S16" s="17"/>
      <c r="T16" s="20">
        <f t="shared" si="3"/>
        <v>7.5</v>
      </c>
      <c r="U16" s="20">
        <f t="shared" si="4"/>
        <v>0</v>
      </c>
      <c r="V16" s="20">
        <f t="shared" si="5"/>
        <v>7.5</v>
      </c>
      <c r="W16" s="17">
        <v>2</v>
      </c>
      <c r="X16" s="17">
        <v>6</v>
      </c>
      <c r="Y16" s="17"/>
      <c r="Z16" s="17"/>
      <c r="AA16" s="20">
        <f t="shared" si="6"/>
        <v>8</v>
      </c>
      <c r="AB16" s="20">
        <f t="shared" si="7"/>
        <v>0</v>
      </c>
      <c r="AC16" s="20">
        <f t="shared" si="8"/>
        <v>8</v>
      </c>
      <c r="AD16" s="17">
        <v>2</v>
      </c>
      <c r="AE16" s="17">
        <v>2.5</v>
      </c>
      <c r="AF16" s="17"/>
      <c r="AG16" s="17"/>
      <c r="AH16" s="20">
        <f t="shared" si="9"/>
        <v>4.5</v>
      </c>
      <c r="AI16" s="20">
        <f t="shared" si="10"/>
        <v>0</v>
      </c>
      <c r="AJ16" s="20">
        <f t="shared" si="11"/>
        <v>4.5</v>
      </c>
      <c r="AK16" s="17">
        <v>1</v>
      </c>
      <c r="AL16" s="17">
        <v>3</v>
      </c>
      <c r="AM16" s="17"/>
      <c r="AN16" s="17"/>
      <c r="AO16" s="20">
        <f t="shared" si="12"/>
        <v>4</v>
      </c>
      <c r="AP16" s="20">
        <f t="shared" si="13"/>
        <v>0</v>
      </c>
      <c r="AQ16" s="20">
        <f t="shared" si="14"/>
        <v>4</v>
      </c>
      <c r="AR16" s="17">
        <v>8</v>
      </c>
      <c r="AS16" s="17">
        <v>27</v>
      </c>
      <c r="AT16" s="17"/>
      <c r="AU16" s="17"/>
      <c r="AV16" s="20">
        <f t="shared" si="15"/>
        <v>35</v>
      </c>
      <c r="AW16" s="20">
        <f t="shared" si="16"/>
        <v>0</v>
      </c>
      <c r="AX16" s="20">
        <f t="shared" si="17"/>
        <v>35</v>
      </c>
      <c r="AY16" s="17">
        <v>4</v>
      </c>
      <c r="AZ16" s="17">
        <v>15</v>
      </c>
      <c r="BA16" s="17"/>
      <c r="BB16" s="17"/>
      <c r="BC16" s="20">
        <f t="shared" si="18"/>
        <v>19</v>
      </c>
      <c r="BD16" s="20">
        <f t="shared" si="19"/>
        <v>0</v>
      </c>
      <c r="BE16" s="20">
        <f t="shared" si="20"/>
        <v>19</v>
      </c>
      <c r="BF16" s="17">
        <v>4</v>
      </c>
      <c r="BG16" s="17">
        <v>8</v>
      </c>
      <c r="BH16" s="17"/>
      <c r="BI16" s="17"/>
      <c r="BJ16" s="20">
        <f t="shared" si="21"/>
        <v>12</v>
      </c>
      <c r="BK16" s="20">
        <f t="shared" si="22"/>
        <v>0</v>
      </c>
      <c r="BL16" s="20">
        <f t="shared" si="23"/>
        <v>12</v>
      </c>
      <c r="BM16" s="17">
        <v>3</v>
      </c>
      <c r="BN16" s="17">
        <v>6</v>
      </c>
      <c r="BO16" s="17"/>
      <c r="BP16" s="17"/>
      <c r="BQ16" s="20">
        <f t="shared" si="24"/>
        <v>9</v>
      </c>
      <c r="BR16" s="20">
        <f t="shared" si="25"/>
        <v>0</v>
      </c>
      <c r="BS16" s="20">
        <f t="shared" si="26"/>
        <v>9</v>
      </c>
      <c r="BT16" s="17">
        <v>7</v>
      </c>
      <c r="BU16" s="17">
        <v>32</v>
      </c>
      <c r="BV16" s="17"/>
      <c r="BW16" s="17"/>
      <c r="BX16" s="20">
        <f t="shared" si="27"/>
        <v>39</v>
      </c>
      <c r="BY16" s="20">
        <f t="shared" si="28"/>
        <v>0</v>
      </c>
      <c r="BZ16" s="20">
        <f t="shared" si="29"/>
        <v>39</v>
      </c>
      <c r="CA16" s="20">
        <f t="shared" si="30"/>
        <v>151.5</v>
      </c>
      <c r="CB16" s="17">
        <v>2</v>
      </c>
      <c r="CC16" s="17">
        <v>5</v>
      </c>
      <c r="CD16" s="17"/>
      <c r="CE16" s="17"/>
      <c r="CF16" s="20">
        <f t="shared" si="31"/>
        <v>7</v>
      </c>
      <c r="CG16" s="20">
        <f t="shared" si="32"/>
        <v>0</v>
      </c>
      <c r="CH16" s="20">
        <f t="shared" si="33"/>
        <v>7</v>
      </c>
      <c r="CI16" s="20" t="str">
        <f t="shared" si="34"/>
        <v>راسب</v>
      </c>
      <c r="CK16"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16" s="20" t="str">
        <f t="shared" si="36"/>
        <v>اللغة العربية واَدابها</v>
      </c>
      <c r="CN16" s="20" t="str">
        <f t="shared" si="37"/>
        <v>اللغة الإنجليزية</v>
      </c>
      <c r="CO16" s="20" t="str">
        <f t="shared" si="38"/>
        <v>الرياضيات العامة</v>
      </c>
      <c r="CP16" s="20" t="str">
        <f t="shared" si="39"/>
        <v xml:space="preserve"> الفيزياء العامة </v>
      </c>
      <c r="CQ16" s="20" t="str">
        <f t="shared" si="40"/>
        <v>الأمن الصناعى والسلامة المهنية</v>
      </c>
      <c r="CR16" s="20" t="str">
        <f t="shared" si="41"/>
        <v xml:space="preserve">مبادئ الرسم الفنى </v>
      </c>
      <c r="CS16" s="20" t="str">
        <f t="shared" si="42"/>
        <v>تكنولوجيا العمليات وتطبيقاتها</v>
      </c>
      <c r="CT16" s="20" t="str">
        <f t="shared" si="43"/>
        <v xml:space="preserve"> تكنولوجيا الخامات والمواد</v>
      </c>
      <c r="CU16" s="20" t="str">
        <f t="shared" si="44"/>
        <v xml:space="preserve"> تكنولوجيا المعدات والأجهزة</v>
      </c>
      <c r="CV16" s="20" t="str">
        <f t="shared" si="45"/>
        <v>التدريبات المهنية</v>
      </c>
      <c r="CW16" s="20" t="str">
        <f t="shared" si="46"/>
        <v>التربية الدينية</v>
      </c>
      <c r="CX16" s="20">
        <f>IF(ROW($C$13)&gt;=COUNT(CM16:CW16),SUMPRODUCT(--(CM16:CW16:CW16&lt;&gt;"")),"")</f>
        <v>11</v>
      </c>
      <c r="CZ16" s="19">
        <v>4.5</v>
      </c>
    </row>
    <row r="17" spans="2:104" ht="18.600000000000001" thickTop="1" thickBot="1" x14ac:dyDescent="0.35">
      <c r="B17" s="15">
        <v>5</v>
      </c>
      <c r="C17" s="38">
        <f>الاسماء!B226</f>
        <v>224</v>
      </c>
      <c r="D17" s="34" t="str">
        <f>الاسماء!C226</f>
        <v>اسلام محمد محمدى السيد‎</v>
      </c>
      <c r="E17" s="45">
        <v>1740</v>
      </c>
      <c r="F17" s="30"/>
      <c r="G17" s="21" t="str">
        <f>الاسماء!D226</f>
        <v>زخرفة مهنى</v>
      </c>
      <c r="H17" s="41" t="str">
        <f>الاسماء!E226</f>
        <v>مسلم</v>
      </c>
      <c r="I17" s="17">
        <v>4</v>
      </c>
      <c r="J17" s="17">
        <v>10</v>
      </c>
      <c r="K17" s="17"/>
      <c r="L17" s="17"/>
      <c r="M17" s="20">
        <f t="shared" si="0"/>
        <v>14</v>
      </c>
      <c r="N17" s="20">
        <f t="shared" si="1"/>
        <v>0</v>
      </c>
      <c r="O17" s="20">
        <f t="shared" si="2"/>
        <v>14</v>
      </c>
      <c r="P17" s="17">
        <v>2</v>
      </c>
      <c r="Q17" s="17">
        <v>5.5</v>
      </c>
      <c r="R17" s="17"/>
      <c r="S17" s="17"/>
      <c r="T17" s="20">
        <f t="shared" si="3"/>
        <v>7.5</v>
      </c>
      <c r="U17" s="20">
        <f t="shared" si="4"/>
        <v>0</v>
      </c>
      <c r="V17" s="20">
        <f t="shared" si="5"/>
        <v>7.5</v>
      </c>
      <c r="W17" s="17">
        <v>2</v>
      </c>
      <c r="X17" s="17">
        <v>6.5</v>
      </c>
      <c r="Y17" s="17"/>
      <c r="Z17" s="17"/>
      <c r="AA17" s="20">
        <f t="shared" si="6"/>
        <v>8.5</v>
      </c>
      <c r="AB17" s="20">
        <f t="shared" si="7"/>
        <v>0</v>
      </c>
      <c r="AC17" s="20">
        <f t="shared" si="8"/>
        <v>8.5</v>
      </c>
      <c r="AD17" s="17">
        <v>2</v>
      </c>
      <c r="AE17" s="17">
        <v>4.5</v>
      </c>
      <c r="AF17" s="17"/>
      <c r="AG17" s="17"/>
      <c r="AH17" s="20">
        <f t="shared" si="9"/>
        <v>6.5</v>
      </c>
      <c r="AI17" s="20">
        <f t="shared" si="10"/>
        <v>0</v>
      </c>
      <c r="AJ17" s="20">
        <f t="shared" si="11"/>
        <v>6.5</v>
      </c>
      <c r="AK17" s="17">
        <v>1</v>
      </c>
      <c r="AL17" s="17">
        <v>6</v>
      </c>
      <c r="AM17" s="17"/>
      <c r="AN17" s="17"/>
      <c r="AO17" s="20">
        <f t="shared" si="12"/>
        <v>7</v>
      </c>
      <c r="AP17" s="20">
        <f t="shared" si="13"/>
        <v>0</v>
      </c>
      <c r="AQ17" s="20">
        <f t="shared" si="14"/>
        <v>7</v>
      </c>
      <c r="AR17" s="17">
        <v>9</v>
      </c>
      <c r="AS17" s="17">
        <v>25</v>
      </c>
      <c r="AT17" s="17"/>
      <c r="AU17" s="17"/>
      <c r="AV17" s="20">
        <f t="shared" si="15"/>
        <v>34</v>
      </c>
      <c r="AW17" s="20">
        <f t="shared" si="16"/>
        <v>0</v>
      </c>
      <c r="AX17" s="20">
        <f t="shared" si="17"/>
        <v>34</v>
      </c>
      <c r="AY17" s="17">
        <v>4</v>
      </c>
      <c r="AZ17" s="17">
        <v>17</v>
      </c>
      <c r="BA17" s="17"/>
      <c r="BB17" s="17"/>
      <c r="BC17" s="20">
        <f t="shared" si="18"/>
        <v>21</v>
      </c>
      <c r="BD17" s="20">
        <f t="shared" si="19"/>
        <v>0</v>
      </c>
      <c r="BE17" s="20">
        <f t="shared" si="20"/>
        <v>21</v>
      </c>
      <c r="BF17" s="17">
        <v>4</v>
      </c>
      <c r="BG17" s="17">
        <v>13</v>
      </c>
      <c r="BH17" s="17"/>
      <c r="BI17" s="17"/>
      <c r="BJ17" s="20">
        <f t="shared" si="21"/>
        <v>17</v>
      </c>
      <c r="BK17" s="20">
        <f t="shared" si="22"/>
        <v>0</v>
      </c>
      <c r="BL17" s="20">
        <f t="shared" si="23"/>
        <v>17</v>
      </c>
      <c r="BM17" s="17">
        <v>3</v>
      </c>
      <c r="BN17" s="17">
        <v>10</v>
      </c>
      <c r="BO17" s="17"/>
      <c r="BP17" s="17"/>
      <c r="BQ17" s="20">
        <f t="shared" si="24"/>
        <v>13</v>
      </c>
      <c r="BR17" s="20">
        <f t="shared" si="25"/>
        <v>0</v>
      </c>
      <c r="BS17" s="20">
        <f t="shared" si="26"/>
        <v>13</v>
      </c>
      <c r="BT17" s="17">
        <v>8</v>
      </c>
      <c r="BU17" s="17">
        <v>33</v>
      </c>
      <c r="BV17" s="17"/>
      <c r="BW17" s="17"/>
      <c r="BX17" s="20">
        <f t="shared" si="27"/>
        <v>41</v>
      </c>
      <c r="BY17" s="20">
        <f t="shared" si="28"/>
        <v>0</v>
      </c>
      <c r="BZ17" s="20">
        <f>SUM(BX17,BY17)</f>
        <v>41</v>
      </c>
      <c r="CA17" s="20">
        <f t="shared" si="30"/>
        <v>169.5</v>
      </c>
      <c r="CB17" s="17">
        <v>2</v>
      </c>
      <c r="CC17" s="17">
        <v>6</v>
      </c>
      <c r="CD17" s="17"/>
      <c r="CE17" s="17"/>
      <c r="CF17" s="20">
        <f t="shared" si="31"/>
        <v>8</v>
      </c>
      <c r="CG17" s="20">
        <f t="shared" si="32"/>
        <v>0</v>
      </c>
      <c r="CH17" s="20">
        <f t="shared" si="33"/>
        <v>8</v>
      </c>
      <c r="CI17" s="20" t="str">
        <f t="shared" si="34"/>
        <v>راسب</v>
      </c>
      <c r="CK17"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17" s="20" t="str">
        <f t="shared" si="36"/>
        <v>اللغة العربية واَدابها</v>
      </c>
      <c r="CN17" s="20" t="str">
        <f t="shared" si="37"/>
        <v>اللغة الإنجليزية</v>
      </c>
      <c r="CO17" s="20" t="str">
        <f t="shared" si="38"/>
        <v>الرياضيات العامة</v>
      </c>
      <c r="CP17" s="20" t="str">
        <f t="shared" si="39"/>
        <v xml:space="preserve"> الفيزياء العامة </v>
      </c>
      <c r="CQ17" s="20" t="str">
        <f t="shared" si="40"/>
        <v>الأمن الصناعى والسلامة المهنية</v>
      </c>
      <c r="CR17" s="20" t="str">
        <f t="shared" si="41"/>
        <v xml:space="preserve">مبادئ الرسم الفنى </v>
      </c>
      <c r="CS17" s="20" t="str">
        <f t="shared" si="42"/>
        <v>تكنولوجيا العمليات وتطبيقاتها</v>
      </c>
      <c r="CT17" s="20" t="str">
        <f t="shared" si="43"/>
        <v xml:space="preserve"> تكنولوجيا الخامات والمواد</v>
      </c>
      <c r="CU17" s="20" t="str">
        <f t="shared" si="44"/>
        <v xml:space="preserve"> تكنولوجيا المعدات والأجهزة</v>
      </c>
      <c r="CV17" s="20" t="str">
        <f t="shared" si="45"/>
        <v>التدريبات المهنية</v>
      </c>
      <c r="CW17" s="20" t="str">
        <f t="shared" si="46"/>
        <v>التربية الدينية</v>
      </c>
      <c r="CX17" s="20">
        <f>IF(ROW($C$13)&gt;=COUNT(CM17:CW17),SUMPRODUCT(--(CM17:CW17:CW17&lt;&gt;"")),"")</f>
        <v>11</v>
      </c>
      <c r="CZ17" s="19">
        <v>5</v>
      </c>
    </row>
    <row r="18" spans="2:104" ht="18.600000000000001" thickTop="1" thickBot="1" x14ac:dyDescent="0.35">
      <c r="B18" s="15">
        <v>6</v>
      </c>
      <c r="C18" s="38">
        <f>الاسماء!B227</f>
        <v>225</v>
      </c>
      <c r="D18" s="34" t="str">
        <f>الاسماء!C227</f>
        <v>المحمدى جمال المحمدى ابراهيم‎</v>
      </c>
      <c r="E18" s="45">
        <v>1739</v>
      </c>
      <c r="F18" s="30"/>
      <c r="G18" s="21" t="str">
        <f>الاسماء!D227</f>
        <v>زخرفة مهنى</v>
      </c>
      <c r="H18" s="41" t="str">
        <f>الاسماء!E227</f>
        <v>مسلم</v>
      </c>
      <c r="I18" s="17">
        <v>3</v>
      </c>
      <c r="J18" s="17">
        <v>9.5</v>
      </c>
      <c r="K18" s="17"/>
      <c r="L18" s="17"/>
      <c r="M18" s="20">
        <f t="shared" si="0"/>
        <v>12.5</v>
      </c>
      <c r="N18" s="20">
        <f t="shared" si="1"/>
        <v>0</v>
      </c>
      <c r="O18" s="20">
        <f t="shared" si="2"/>
        <v>12.5</v>
      </c>
      <c r="P18" s="17">
        <v>2</v>
      </c>
      <c r="Q18" s="17">
        <v>5.5</v>
      </c>
      <c r="R18" s="17"/>
      <c r="S18" s="17"/>
      <c r="T18" s="20">
        <f t="shared" si="3"/>
        <v>7.5</v>
      </c>
      <c r="U18" s="20">
        <f t="shared" si="4"/>
        <v>0</v>
      </c>
      <c r="V18" s="20">
        <f t="shared" si="5"/>
        <v>7.5</v>
      </c>
      <c r="W18" s="17">
        <v>2</v>
      </c>
      <c r="X18" s="17">
        <v>6</v>
      </c>
      <c r="Y18" s="17"/>
      <c r="Z18" s="17"/>
      <c r="AA18" s="20">
        <f t="shared" si="6"/>
        <v>8</v>
      </c>
      <c r="AB18" s="20">
        <f t="shared" si="7"/>
        <v>0</v>
      </c>
      <c r="AC18" s="20">
        <f t="shared" si="8"/>
        <v>8</v>
      </c>
      <c r="AD18" s="17">
        <v>1</v>
      </c>
      <c r="AE18" s="17">
        <v>2.5</v>
      </c>
      <c r="AF18" s="17"/>
      <c r="AG18" s="17"/>
      <c r="AH18" s="20">
        <f t="shared" si="9"/>
        <v>3.5</v>
      </c>
      <c r="AI18" s="20">
        <f t="shared" si="10"/>
        <v>0</v>
      </c>
      <c r="AJ18" s="20">
        <f t="shared" si="11"/>
        <v>3.5</v>
      </c>
      <c r="AK18" s="17">
        <v>1</v>
      </c>
      <c r="AL18" s="17">
        <v>6</v>
      </c>
      <c r="AM18" s="17"/>
      <c r="AN18" s="17"/>
      <c r="AO18" s="20">
        <f t="shared" si="12"/>
        <v>7</v>
      </c>
      <c r="AP18" s="20">
        <f t="shared" si="13"/>
        <v>0</v>
      </c>
      <c r="AQ18" s="20">
        <f t="shared" si="14"/>
        <v>7</v>
      </c>
      <c r="AR18" s="17">
        <v>8</v>
      </c>
      <c r="AS18" s="17">
        <v>23</v>
      </c>
      <c r="AT18" s="17"/>
      <c r="AU18" s="17"/>
      <c r="AV18" s="20">
        <f t="shared" si="15"/>
        <v>31</v>
      </c>
      <c r="AW18" s="20">
        <f t="shared" si="16"/>
        <v>0</v>
      </c>
      <c r="AX18" s="20">
        <f t="shared" si="17"/>
        <v>31</v>
      </c>
      <c r="AY18" s="17">
        <v>4</v>
      </c>
      <c r="AZ18" s="17">
        <v>15</v>
      </c>
      <c r="BA18" s="17"/>
      <c r="BB18" s="17"/>
      <c r="BC18" s="20">
        <f t="shared" si="18"/>
        <v>19</v>
      </c>
      <c r="BD18" s="20">
        <f t="shared" si="19"/>
        <v>0</v>
      </c>
      <c r="BE18" s="20">
        <f t="shared" si="20"/>
        <v>19</v>
      </c>
      <c r="BF18" s="17">
        <v>4</v>
      </c>
      <c r="BG18" s="17">
        <v>7</v>
      </c>
      <c r="BH18" s="17"/>
      <c r="BI18" s="17"/>
      <c r="BJ18" s="20">
        <f t="shared" si="21"/>
        <v>11</v>
      </c>
      <c r="BK18" s="20">
        <f t="shared" si="22"/>
        <v>0</v>
      </c>
      <c r="BL18" s="20">
        <f t="shared" si="23"/>
        <v>11</v>
      </c>
      <c r="BM18" s="17">
        <v>3</v>
      </c>
      <c r="BN18" s="17">
        <v>9</v>
      </c>
      <c r="BO18" s="17"/>
      <c r="BP18" s="17"/>
      <c r="BQ18" s="20">
        <f t="shared" si="24"/>
        <v>12</v>
      </c>
      <c r="BR18" s="20">
        <f t="shared" si="25"/>
        <v>0</v>
      </c>
      <c r="BS18" s="20">
        <f t="shared" si="26"/>
        <v>12</v>
      </c>
      <c r="BT18" s="17">
        <v>5</v>
      </c>
      <c r="BU18" s="17">
        <v>30</v>
      </c>
      <c r="BV18" s="17"/>
      <c r="BW18" s="17"/>
      <c r="BX18" s="20">
        <f t="shared" si="27"/>
        <v>35</v>
      </c>
      <c r="BY18" s="20">
        <f t="shared" si="28"/>
        <v>0</v>
      </c>
      <c r="BZ18" s="20">
        <f t="shared" si="29"/>
        <v>35</v>
      </c>
      <c r="CA18" s="20">
        <f t="shared" si="30"/>
        <v>146.5</v>
      </c>
      <c r="CB18" s="17">
        <v>2</v>
      </c>
      <c r="CC18" s="17">
        <v>6</v>
      </c>
      <c r="CD18" s="17"/>
      <c r="CE18" s="17"/>
      <c r="CF18" s="20">
        <f t="shared" si="31"/>
        <v>8</v>
      </c>
      <c r="CG18" s="20">
        <f t="shared" si="32"/>
        <v>0</v>
      </c>
      <c r="CH18" s="20">
        <f t="shared" si="33"/>
        <v>8</v>
      </c>
      <c r="CI18" s="20" t="str">
        <f t="shared" si="34"/>
        <v>راسب</v>
      </c>
      <c r="CK18"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18" s="20" t="str">
        <f t="shared" si="36"/>
        <v>اللغة العربية واَدابها</v>
      </c>
      <c r="CN18" s="20" t="str">
        <f t="shared" si="37"/>
        <v>اللغة الإنجليزية</v>
      </c>
      <c r="CO18" s="20" t="str">
        <f t="shared" si="38"/>
        <v>الرياضيات العامة</v>
      </c>
      <c r="CP18" s="20" t="str">
        <f t="shared" si="39"/>
        <v xml:space="preserve"> الفيزياء العامة </v>
      </c>
      <c r="CQ18" s="20" t="str">
        <f t="shared" si="40"/>
        <v>الأمن الصناعى والسلامة المهنية</v>
      </c>
      <c r="CR18" s="20" t="str">
        <f t="shared" si="41"/>
        <v xml:space="preserve">مبادئ الرسم الفنى </v>
      </c>
      <c r="CS18" s="20" t="str">
        <f t="shared" si="42"/>
        <v>تكنولوجيا العمليات وتطبيقاتها</v>
      </c>
      <c r="CT18" s="20" t="str">
        <f t="shared" si="43"/>
        <v xml:space="preserve"> تكنولوجيا الخامات والمواد</v>
      </c>
      <c r="CU18" s="20" t="str">
        <f t="shared" si="44"/>
        <v xml:space="preserve"> تكنولوجيا المعدات والأجهزة</v>
      </c>
      <c r="CV18" s="20" t="str">
        <f t="shared" si="45"/>
        <v>التدريبات المهنية</v>
      </c>
      <c r="CW18" s="20" t="str">
        <f t="shared" si="46"/>
        <v>التربية الدينية</v>
      </c>
      <c r="CX18" s="20">
        <f>IF(ROW($C$13)&gt;=COUNT(CM18:CW18),SUMPRODUCT(--(CM18:CW18:CW18&lt;&gt;"")),"")</f>
        <v>11</v>
      </c>
      <c r="CZ18" s="19">
        <v>5.5</v>
      </c>
    </row>
    <row r="19" spans="2:104" ht="18.600000000000001" thickTop="1" thickBot="1" x14ac:dyDescent="0.35">
      <c r="B19" s="15">
        <v>7</v>
      </c>
      <c r="C19" s="38">
        <f>الاسماء!B228</f>
        <v>226</v>
      </c>
      <c r="D19" s="34" t="str">
        <f>الاسماء!C228</f>
        <v>حسين صبرى مصطفى محمد‎</v>
      </c>
      <c r="E19" s="45">
        <v>1738</v>
      </c>
      <c r="F19" s="30"/>
      <c r="G19" s="21" t="str">
        <f>الاسماء!D228</f>
        <v>زخرفة مهنى</v>
      </c>
      <c r="H19" s="41" t="str">
        <f>الاسماء!E228</f>
        <v>مسلم</v>
      </c>
      <c r="I19" s="17">
        <v>3</v>
      </c>
      <c r="J19" s="17">
        <v>7.5</v>
      </c>
      <c r="K19" s="17"/>
      <c r="L19" s="17"/>
      <c r="M19" s="20">
        <f t="shared" si="0"/>
        <v>10.5</v>
      </c>
      <c r="N19" s="20">
        <f t="shared" si="1"/>
        <v>0</v>
      </c>
      <c r="O19" s="20">
        <f t="shared" si="2"/>
        <v>10.5</v>
      </c>
      <c r="P19" s="17">
        <v>2</v>
      </c>
      <c r="Q19" s="17">
        <v>5.5</v>
      </c>
      <c r="R19" s="17"/>
      <c r="S19" s="17"/>
      <c r="T19" s="20">
        <f t="shared" si="3"/>
        <v>7.5</v>
      </c>
      <c r="U19" s="20">
        <f t="shared" si="4"/>
        <v>0</v>
      </c>
      <c r="V19" s="20">
        <f t="shared" si="5"/>
        <v>7.5</v>
      </c>
      <c r="W19" s="17">
        <v>2</v>
      </c>
      <c r="X19" s="17">
        <v>7</v>
      </c>
      <c r="Y19" s="17"/>
      <c r="Z19" s="17"/>
      <c r="AA19" s="20">
        <f t="shared" si="6"/>
        <v>9</v>
      </c>
      <c r="AB19" s="20">
        <f t="shared" si="7"/>
        <v>0</v>
      </c>
      <c r="AC19" s="20">
        <f t="shared" si="8"/>
        <v>9</v>
      </c>
      <c r="AD19" s="17">
        <v>1</v>
      </c>
      <c r="AE19" s="17">
        <v>3</v>
      </c>
      <c r="AF19" s="17"/>
      <c r="AG19" s="17"/>
      <c r="AH19" s="20">
        <f t="shared" si="9"/>
        <v>4</v>
      </c>
      <c r="AI19" s="20">
        <f t="shared" si="10"/>
        <v>0</v>
      </c>
      <c r="AJ19" s="20">
        <f t="shared" si="11"/>
        <v>4</v>
      </c>
      <c r="AK19" s="17">
        <v>1</v>
      </c>
      <c r="AL19" s="17">
        <v>6</v>
      </c>
      <c r="AM19" s="17"/>
      <c r="AN19" s="17"/>
      <c r="AO19" s="20">
        <f t="shared" si="12"/>
        <v>7</v>
      </c>
      <c r="AP19" s="20">
        <f t="shared" si="13"/>
        <v>0</v>
      </c>
      <c r="AQ19" s="20">
        <f t="shared" si="14"/>
        <v>7</v>
      </c>
      <c r="AR19" s="17">
        <v>8</v>
      </c>
      <c r="AS19" s="17">
        <v>25</v>
      </c>
      <c r="AT19" s="17"/>
      <c r="AU19" s="17"/>
      <c r="AV19" s="20">
        <f t="shared" si="15"/>
        <v>33</v>
      </c>
      <c r="AW19" s="20">
        <f t="shared" si="16"/>
        <v>0</v>
      </c>
      <c r="AX19" s="20">
        <f t="shared" si="17"/>
        <v>33</v>
      </c>
      <c r="AY19" s="17">
        <v>4</v>
      </c>
      <c r="AZ19" s="17">
        <v>16</v>
      </c>
      <c r="BA19" s="17"/>
      <c r="BB19" s="17"/>
      <c r="BC19" s="20">
        <f t="shared" si="18"/>
        <v>20</v>
      </c>
      <c r="BD19" s="20">
        <f t="shared" si="19"/>
        <v>0</v>
      </c>
      <c r="BE19" s="20">
        <f t="shared" si="20"/>
        <v>20</v>
      </c>
      <c r="BF19" s="17">
        <v>4</v>
      </c>
      <c r="BG19" s="17">
        <v>6</v>
      </c>
      <c r="BH19" s="17"/>
      <c r="BI19" s="17"/>
      <c r="BJ19" s="20">
        <f t="shared" si="21"/>
        <v>10</v>
      </c>
      <c r="BK19" s="20">
        <f t="shared" si="22"/>
        <v>0</v>
      </c>
      <c r="BL19" s="20">
        <f t="shared" si="23"/>
        <v>10</v>
      </c>
      <c r="BM19" s="17">
        <v>3</v>
      </c>
      <c r="BN19" s="17">
        <v>6</v>
      </c>
      <c r="BO19" s="17"/>
      <c r="BP19" s="17"/>
      <c r="BQ19" s="20">
        <f t="shared" si="24"/>
        <v>9</v>
      </c>
      <c r="BR19" s="20">
        <f t="shared" si="25"/>
        <v>0</v>
      </c>
      <c r="BS19" s="20">
        <f t="shared" si="26"/>
        <v>9</v>
      </c>
      <c r="BT19" s="17">
        <v>5</v>
      </c>
      <c r="BU19" s="17">
        <v>33</v>
      </c>
      <c r="BV19" s="17"/>
      <c r="BW19" s="17"/>
      <c r="BX19" s="20">
        <f t="shared" si="27"/>
        <v>38</v>
      </c>
      <c r="BY19" s="20">
        <f t="shared" si="28"/>
        <v>0</v>
      </c>
      <c r="BZ19" s="20">
        <f t="shared" si="29"/>
        <v>38</v>
      </c>
      <c r="CA19" s="20">
        <f t="shared" si="30"/>
        <v>148</v>
      </c>
      <c r="CB19" s="17">
        <v>2</v>
      </c>
      <c r="CC19" s="17">
        <v>5.5</v>
      </c>
      <c r="CD19" s="17"/>
      <c r="CE19" s="17"/>
      <c r="CF19" s="20">
        <f t="shared" si="31"/>
        <v>7.5</v>
      </c>
      <c r="CG19" s="20">
        <f t="shared" si="32"/>
        <v>0</v>
      </c>
      <c r="CH19" s="20">
        <f t="shared" si="33"/>
        <v>7.5</v>
      </c>
      <c r="CI19" s="20" t="str">
        <f t="shared" si="34"/>
        <v>راسب</v>
      </c>
      <c r="CK19"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19" s="20" t="str">
        <f t="shared" si="36"/>
        <v>اللغة العربية واَدابها</v>
      </c>
      <c r="CN19" s="20" t="str">
        <f t="shared" si="37"/>
        <v>اللغة الإنجليزية</v>
      </c>
      <c r="CO19" s="20" t="str">
        <f t="shared" si="38"/>
        <v>الرياضيات العامة</v>
      </c>
      <c r="CP19" s="20" t="str">
        <f t="shared" si="39"/>
        <v xml:space="preserve"> الفيزياء العامة </v>
      </c>
      <c r="CQ19" s="20" t="str">
        <f t="shared" si="40"/>
        <v>الأمن الصناعى والسلامة المهنية</v>
      </c>
      <c r="CR19" s="20" t="str">
        <f t="shared" si="41"/>
        <v xml:space="preserve">مبادئ الرسم الفنى </v>
      </c>
      <c r="CS19" s="20" t="str">
        <f t="shared" si="42"/>
        <v>تكنولوجيا العمليات وتطبيقاتها</v>
      </c>
      <c r="CT19" s="20" t="str">
        <f t="shared" si="43"/>
        <v xml:space="preserve"> تكنولوجيا الخامات والمواد</v>
      </c>
      <c r="CU19" s="20" t="str">
        <f t="shared" si="44"/>
        <v xml:space="preserve"> تكنولوجيا المعدات والأجهزة</v>
      </c>
      <c r="CV19" s="20" t="str">
        <f t="shared" si="45"/>
        <v>التدريبات المهنية</v>
      </c>
      <c r="CW19" s="20" t="str">
        <f t="shared" si="46"/>
        <v>التربية الدينية</v>
      </c>
      <c r="CX19" s="20">
        <f>IF(ROW($C$13)&gt;=COUNT(CM19:CW19),SUMPRODUCT(--(CM19:CW19:CW19&lt;&gt;"")),"")</f>
        <v>11</v>
      </c>
      <c r="CZ19" s="19">
        <v>6</v>
      </c>
    </row>
    <row r="20" spans="2:104" ht="18.600000000000001" thickTop="1" thickBot="1" x14ac:dyDescent="0.35">
      <c r="B20" s="15">
        <v>8</v>
      </c>
      <c r="C20" s="38">
        <f>الاسماء!B229</f>
        <v>227</v>
      </c>
      <c r="D20" s="34" t="str">
        <f>الاسماء!C229</f>
        <v>حمزه فاروق قطب فج النور‎</v>
      </c>
      <c r="E20" s="45">
        <v>1737</v>
      </c>
      <c r="F20" s="30"/>
      <c r="G20" s="21" t="str">
        <f>الاسماء!D229</f>
        <v>زخرفة مهنى</v>
      </c>
      <c r="H20" s="41" t="str">
        <f>الاسماء!E229</f>
        <v>مسلم</v>
      </c>
      <c r="I20" s="17">
        <v>3</v>
      </c>
      <c r="J20" s="17">
        <v>10</v>
      </c>
      <c r="K20" s="17"/>
      <c r="L20" s="17"/>
      <c r="M20" s="20">
        <f t="shared" si="0"/>
        <v>13</v>
      </c>
      <c r="N20" s="20">
        <f t="shared" si="1"/>
        <v>0</v>
      </c>
      <c r="O20" s="20">
        <f t="shared" si="2"/>
        <v>13</v>
      </c>
      <c r="P20" s="17">
        <v>2</v>
      </c>
      <c r="Q20" s="17">
        <v>5.5</v>
      </c>
      <c r="R20" s="17"/>
      <c r="S20" s="17"/>
      <c r="T20" s="20">
        <f t="shared" si="3"/>
        <v>7.5</v>
      </c>
      <c r="U20" s="20">
        <f t="shared" si="4"/>
        <v>0</v>
      </c>
      <c r="V20" s="20">
        <f t="shared" si="5"/>
        <v>7.5</v>
      </c>
      <c r="W20" s="17">
        <v>3</v>
      </c>
      <c r="X20" s="17">
        <v>6</v>
      </c>
      <c r="Y20" s="17"/>
      <c r="Z20" s="17"/>
      <c r="AA20" s="20">
        <f t="shared" si="6"/>
        <v>9</v>
      </c>
      <c r="AB20" s="20">
        <f t="shared" si="7"/>
        <v>0</v>
      </c>
      <c r="AC20" s="20">
        <f t="shared" si="8"/>
        <v>9</v>
      </c>
      <c r="AD20" s="17">
        <v>2</v>
      </c>
      <c r="AE20" s="17">
        <v>2.5</v>
      </c>
      <c r="AF20" s="17"/>
      <c r="AG20" s="17"/>
      <c r="AH20" s="20">
        <f t="shared" si="9"/>
        <v>4.5</v>
      </c>
      <c r="AI20" s="20">
        <f t="shared" si="10"/>
        <v>0</v>
      </c>
      <c r="AJ20" s="20">
        <f t="shared" si="11"/>
        <v>4.5</v>
      </c>
      <c r="AK20" s="17">
        <v>1</v>
      </c>
      <c r="AL20" s="17">
        <v>7</v>
      </c>
      <c r="AM20" s="17"/>
      <c r="AN20" s="17"/>
      <c r="AO20" s="20">
        <f t="shared" si="12"/>
        <v>8</v>
      </c>
      <c r="AP20" s="20">
        <f t="shared" si="13"/>
        <v>0</v>
      </c>
      <c r="AQ20" s="20">
        <f t="shared" si="14"/>
        <v>8</v>
      </c>
      <c r="AR20" s="17">
        <v>8</v>
      </c>
      <c r="AS20" s="17">
        <v>20</v>
      </c>
      <c r="AT20" s="17"/>
      <c r="AU20" s="17"/>
      <c r="AV20" s="20">
        <f t="shared" si="15"/>
        <v>28</v>
      </c>
      <c r="AW20" s="20">
        <f t="shared" si="16"/>
        <v>0</v>
      </c>
      <c r="AX20" s="20">
        <f t="shared" si="17"/>
        <v>28</v>
      </c>
      <c r="AY20" s="17">
        <v>4</v>
      </c>
      <c r="AZ20" s="17">
        <v>15</v>
      </c>
      <c r="BA20" s="17"/>
      <c r="BB20" s="17"/>
      <c r="BC20" s="20">
        <f t="shared" si="18"/>
        <v>19</v>
      </c>
      <c r="BD20" s="20">
        <f t="shared" si="19"/>
        <v>0</v>
      </c>
      <c r="BE20" s="20">
        <f t="shared" si="20"/>
        <v>19</v>
      </c>
      <c r="BF20" s="17">
        <v>4</v>
      </c>
      <c r="BG20" s="17">
        <v>13</v>
      </c>
      <c r="BH20" s="17"/>
      <c r="BI20" s="17"/>
      <c r="BJ20" s="20">
        <f t="shared" si="21"/>
        <v>17</v>
      </c>
      <c r="BK20" s="20">
        <f t="shared" si="22"/>
        <v>0</v>
      </c>
      <c r="BL20" s="20">
        <f t="shared" si="23"/>
        <v>17</v>
      </c>
      <c r="BM20" s="17">
        <v>3</v>
      </c>
      <c r="BN20" s="17">
        <v>9</v>
      </c>
      <c r="BO20" s="17"/>
      <c r="BP20" s="17"/>
      <c r="BQ20" s="20">
        <f t="shared" si="24"/>
        <v>12</v>
      </c>
      <c r="BR20" s="20">
        <f t="shared" si="25"/>
        <v>0</v>
      </c>
      <c r="BS20" s="20">
        <f t="shared" si="26"/>
        <v>12</v>
      </c>
      <c r="BT20" s="17">
        <v>7</v>
      </c>
      <c r="BU20" s="17">
        <v>18</v>
      </c>
      <c r="BV20" s="17"/>
      <c r="BW20" s="17"/>
      <c r="BX20" s="20">
        <f t="shared" si="27"/>
        <v>25</v>
      </c>
      <c r="BY20" s="20">
        <f t="shared" si="28"/>
        <v>0</v>
      </c>
      <c r="BZ20" s="20">
        <f t="shared" si="29"/>
        <v>25</v>
      </c>
      <c r="CA20" s="20">
        <f t="shared" si="30"/>
        <v>143</v>
      </c>
      <c r="CB20" s="17">
        <v>2</v>
      </c>
      <c r="CC20" s="17">
        <v>5.5</v>
      </c>
      <c r="CD20" s="17"/>
      <c r="CE20" s="17"/>
      <c r="CF20" s="20">
        <f t="shared" si="31"/>
        <v>7.5</v>
      </c>
      <c r="CG20" s="20">
        <f t="shared" si="32"/>
        <v>0</v>
      </c>
      <c r="CH20" s="20">
        <f t="shared" si="33"/>
        <v>7.5</v>
      </c>
      <c r="CI20" s="20" t="str">
        <f t="shared" si="34"/>
        <v>راسب</v>
      </c>
      <c r="CK20"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0" s="20" t="str">
        <f t="shared" si="36"/>
        <v>اللغة العربية واَدابها</v>
      </c>
      <c r="CN20" s="20" t="str">
        <f t="shared" si="37"/>
        <v>اللغة الإنجليزية</v>
      </c>
      <c r="CO20" s="20" t="str">
        <f t="shared" si="38"/>
        <v>الرياضيات العامة</v>
      </c>
      <c r="CP20" s="20" t="str">
        <f t="shared" si="39"/>
        <v xml:space="preserve"> الفيزياء العامة </v>
      </c>
      <c r="CQ20" s="20" t="str">
        <f t="shared" si="40"/>
        <v>الأمن الصناعى والسلامة المهنية</v>
      </c>
      <c r="CR20" s="20" t="str">
        <f t="shared" si="41"/>
        <v xml:space="preserve">مبادئ الرسم الفنى </v>
      </c>
      <c r="CS20" s="20" t="str">
        <f t="shared" si="42"/>
        <v>تكنولوجيا العمليات وتطبيقاتها</v>
      </c>
      <c r="CT20" s="20" t="str">
        <f t="shared" si="43"/>
        <v xml:space="preserve"> تكنولوجيا الخامات والمواد</v>
      </c>
      <c r="CU20" s="20" t="str">
        <f t="shared" si="44"/>
        <v xml:space="preserve"> تكنولوجيا المعدات والأجهزة</v>
      </c>
      <c r="CV20" s="20" t="str">
        <f t="shared" si="45"/>
        <v>التدريبات المهنية</v>
      </c>
      <c r="CW20" s="20" t="str">
        <f t="shared" si="46"/>
        <v>التربية الدينية</v>
      </c>
      <c r="CX20" s="20">
        <f>IF(ROW($C$13)&gt;=COUNT(CM20:CW20),SUMPRODUCT(--(CM20:CW20:CW20&lt;&gt;"")),"")</f>
        <v>11</v>
      </c>
      <c r="CZ20" s="19">
        <v>6.5</v>
      </c>
    </row>
    <row r="21" spans="2:104" ht="18.600000000000001" thickTop="1" thickBot="1" x14ac:dyDescent="0.35">
      <c r="B21" s="15">
        <v>9</v>
      </c>
      <c r="C21" s="38">
        <f>الاسماء!B230</f>
        <v>228</v>
      </c>
      <c r="D21" s="34" t="str">
        <f>الاسماء!C230</f>
        <v>رومان رواى نصحى قلدس‎</v>
      </c>
      <c r="E21" s="45">
        <v>1736</v>
      </c>
      <c r="F21" s="30"/>
      <c r="G21" s="21" t="str">
        <f>الاسماء!D230</f>
        <v>زخرفة مهنى</v>
      </c>
      <c r="H21" s="41" t="str">
        <f>الاسماء!E230</f>
        <v>مسيحى</v>
      </c>
      <c r="I21" s="17">
        <v>3</v>
      </c>
      <c r="J21" s="17">
        <v>11</v>
      </c>
      <c r="K21" s="17"/>
      <c r="L21" s="17"/>
      <c r="M21" s="20">
        <f t="shared" si="0"/>
        <v>14</v>
      </c>
      <c r="N21" s="20">
        <f t="shared" si="1"/>
        <v>0</v>
      </c>
      <c r="O21" s="20">
        <f t="shared" si="2"/>
        <v>14</v>
      </c>
      <c r="P21" s="17">
        <v>2</v>
      </c>
      <c r="Q21" s="17">
        <v>5.5</v>
      </c>
      <c r="R21" s="17"/>
      <c r="S21" s="17"/>
      <c r="T21" s="20">
        <f t="shared" si="3"/>
        <v>7.5</v>
      </c>
      <c r="U21" s="20">
        <f t="shared" si="4"/>
        <v>0</v>
      </c>
      <c r="V21" s="20">
        <f t="shared" si="5"/>
        <v>7.5</v>
      </c>
      <c r="W21" s="17">
        <v>2</v>
      </c>
      <c r="X21" s="17">
        <v>7</v>
      </c>
      <c r="Y21" s="17"/>
      <c r="Z21" s="17"/>
      <c r="AA21" s="20">
        <f t="shared" si="6"/>
        <v>9</v>
      </c>
      <c r="AB21" s="20">
        <f t="shared" si="7"/>
        <v>0</v>
      </c>
      <c r="AC21" s="20">
        <f t="shared" si="8"/>
        <v>9</v>
      </c>
      <c r="AD21" s="17">
        <v>2</v>
      </c>
      <c r="AE21" s="17">
        <v>4</v>
      </c>
      <c r="AF21" s="17"/>
      <c r="AG21" s="17"/>
      <c r="AH21" s="20">
        <f t="shared" si="9"/>
        <v>6</v>
      </c>
      <c r="AI21" s="20">
        <f t="shared" si="10"/>
        <v>0</v>
      </c>
      <c r="AJ21" s="20">
        <f t="shared" si="11"/>
        <v>6</v>
      </c>
      <c r="AK21" s="17">
        <v>1</v>
      </c>
      <c r="AL21" s="17">
        <v>7</v>
      </c>
      <c r="AM21" s="17"/>
      <c r="AN21" s="17"/>
      <c r="AO21" s="20">
        <f t="shared" si="12"/>
        <v>8</v>
      </c>
      <c r="AP21" s="20">
        <f t="shared" si="13"/>
        <v>0</v>
      </c>
      <c r="AQ21" s="20">
        <f t="shared" si="14"/>
        <v>8</v>
      </c>
      <c r="AR21" s="17">
        <v>8</v>
      </c>
      <c r="AS21" s="17">
        <v>29</v>
      </c>
      <c r="AT21" s="17"/>
      <c r="AU21" s="17"/>
      <c r="AV21" s="20">
        <f t="shared" si="15"/>
        <v>37</v>
      </c>
      <c r="AW21" s="20">
        <f t="shared" si="16"/>
        <v>0</v>
      </c>
      <c r="AX21" s="20">
        <f t="shared" si="17"/>
        <v>37</v>
      </c>
      <c r="AY21" s="17">
        <v>4</v>
      </c>
      <c r="AZ21" s="17">
        <v>16</v>
      </c>
      <c r="BA21" s="17"/>
      <c r="BB21" s="17"/>
      <c r="BC21" s="20">
        <f t="shared" si="18"/>
        <v>20</v>
      </c>
      <c r="BD21" s="20">
        <f t="shared" si="19"/>
        <v>0</v>
      </c>
      <c r="BE21" s="20">
        <f t="shared" si="20"/>
        <v>20</v>
      </c>
      <c r="BF21" s="17">
        <v>4</v>
      </c>
      <c r="BG21" s="17">
        <v>17</v>
      </c>
      <c r="BH21" s="17"/>
      <c r="BI21" s="17"/>
      <c r="BJ21" s="20">
        <f t="shared" si="21"/>
        <v>21</v>
      </c>
      <c r="BK21" s="20">
        <f t="shared" si="22"/>
        <v>0</v>
      </c>
      <c r="BL21" s="20">
        <f t="shared" si="23"/>
        <v>21</v>
      </c>
      <c r="BM21" s="17">
        <v>3</v>
      </c>
      <c r="BN21" s="17">
        <v>12</v>
      </c>
      <c r="BO21" s="17"/>
      <c r="BP21" s="17"/>
      <c r="BQ21" s="20">
        <f t="shared" si="24"/>
        <v>15</v>
      </c>
      <c r="BR21" s="20">
        <f t="shared" si="25"/>
        <v>0</v>
      </c>
      <c r="BS21" s="20">
        <f t="shared" si="26"/>
        <v>15</v>
      </c>
      <c r="BT21" s="17">
        <v>8</v>
      </c>
      <c r="BU21" s="17">
        <v>36</v>
      </c>
      <c r="BV21" s="17"/>
      <c r="BW21" s="17"/>
      <c r="BX21" s="20">
        <f t="shared" si="27"/>
        <v>44</v>
      </c>
      <c r="BY21" s="20">
        <f t="shared" si="28"/>
        <v>0</v>
      </c>
      <c r="BZ21" s="20">
        <f t="shared" si="29"/>
        <v>44</v>
      </c>
      <c r="CA21" s="20">
        <f t="shared" si="30"/>
        <v>181.5</v>
      </c>
      <c r="CB21" s="17">
        <v>2</v>
      </c>
      <c r="CC21" s="17">
        <v>6</v>
      </c>
      <c r="CD21" s="17"/>
      <c r="CE21" s="17"/>
      <c r="CF21" s="20">
        <f t="shared" si="31"/>
        <v>8</v>
      </c>
      <c r="CG21" s="20">
        <f t="shared" si="32"/>
        <v>0</v>
      </c>
      <c r="CH21" s="20">
        <f t="shared" si="33"/>
        <v>8</v>
      </c>
      <c r="CI21" s="20" t="str">
        <f t="shared" si="34"/>
        <v>راسب</v>
      </c>
      <c r="CK21"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1" s="20" t="str">
        <f t="shared" si="36"/>
        <v>اللغة العربية واَدابها</v>
      </c>
      <c r="CN21" s="20" t="str">
        <f t="shared" si="37"/>
        <v>اللغة الإنجليزية</v>
      </c>
      <c r="CO21" s="20" t="str">
        <f t="shared" si="38"/>
        <v>الرياضيات العامة</v>
      </c>
      <c r="CP21" s="20" t="str">
        <f t="shared" si="39"/>
        <v xml:space="preserve"> الفيزياء العامة </v>
      </c>
      <c r="CQ21" s="20" t="str">
        <f t="shared" si="40"/>
        <v>الأمن الصناعى والسلامة المهنية</v>
      </c>
      <c r="CR21" s="20" t="str">
        <f t="shared" si="41"/>
        <v xml:space="preserve">مبادئ الرسم الفنى </v>
      </c>
      <c r="CS21" s="20" t="str">
        <f t="shared" si="42"/>
        <v>تكنولوجيا العمليات وتطبيقاتها</v>
      </c>
      <c r="CT21" s="20" t="str">
        <f t="shared" si="43"/>
        <v xml:space="preserve"> تكنولوجيا الخامات والمواد</v>
      </c>
      <c r="CU21" s="20" t="str">
        <f t="shared" si="44"/>
        <v xml:space="preserve"> تكنولوجيا المعدات والأجهزة</v>
      </c>
      <c r="CV21" s="20" t="str">
        <f t="shared" si="45"/>
        <v>التدريبات المهنية</v>
      </c>
      <c r="CW21" s="20" t="str">
        <f t="shared" si="46"/>
        <v>التربية الدينية</v>
      </c>
      <c r="CX21" s="20">
        <f>IF(ROW($C$13)&gt;=COUNT(CM21:CW21),SUMPRODUCT(--(CM21:CW21:CW21&lt;&gt;"")),"")</f>
        <v>11</v>
      </c>
      <c r="CZ21" s="19">
        <v>7</v>
      </c>
    </row>
    <row r="22" spans="2:104" ht="18.600000000000001" thickTop="1" thickBot="1" x14ac:dyDescent="0.35">
      <c r="B22" s="15">
        <v>10</v>
      </c>
      <c r="C22" s="38">
        <f>الاسماء!B231</f>
        <v>229</v>
      </c>
      <c r="D22" s="34" t="str">
        <f>الاسماء!C231</f>
        <v>سيد احمد حسن محمد‎</v>
      </c>
      <c r="E22" s="45">
        <v>1735</v>
      </c>
      <c r="F22" s="30"/>
      <c r="G22" s="21" t="str">
        <f>الاسماء!D231</f>
        <v>زخرفة مهنى</v>
      </c>
      <c r="H22" s="41" t="str">
        <f>الاسماء!E231</f>
        <v>مسلم</v>
      </c>
      <c r="I22" s="17">
        <v>3</v>
      </c>
      <c r="J22" s="17">
        <v>11</v>
      </c>
      <c r="K22" s="17"/>
      <c r="L22" s="17"/>
      <c r="M22" s="20">
        <f t="shared" si="0"/>
        <v>14</v>
      </c>
      <c r="N22" s="20">
        <f t="shared" si="1"/>
        <v>0</v>
      </c>
      <c r="O22" s="20">
        <f t="shared" si="2"/>
        <v>14</v>
      </c>
      <c r="P22" s="17">
        <v>2</v>
      </c>
      <c r="Q22" s="17">
        <v>5.5</v>
      </c>
      <c r="R22" s="17"/>
      <c r="S22" s="17"/>
      <c r="T22" s="20">
        <f t="shared" si="3"/>
        <v>7.5</v>
      </c>
      <c r="U22" s="20">
        <f t="shared" si="4"/>
        <v>0</v>
      </c>
      <c r="V22" s="20">
        <f t="shared" si="5"/>
        <v>7.5</v>
      </c>
      <c r="W22" s="17">
        <v>2</v>
      </c>
      <c r="X22" s="17">
        <v>6</v>
      </c>
      <c r="Y22" s="17"/>
      <c r="Z22" s="17"/>
      <c r="AA22" s="20">
        <f t="shared" si="6"/>
        <v>8</v>
      </c>
      <c r="AB22" s="20">
        <f t="shared" si="7"/>
        <v>0</v>
      </c>
      <c r="AC22" s="20">
        <f t="shared" si="8"/>
        <v>8</v>
      </c>
      <c r="AD22" s="17">
        <v>0</v>
      </c>
      <c r="AE22" s="17">
        <v>3.5</v>
      </c>
      <c r="AF22" s="17"/>
      <c r="AG22" s="17"/>
      <c r="AH22" s="20">
        <f t="shared" si="9"/>
        <v>3.5</v>
      </c>
      <c r="AI22" s="20">
        <f t="shared" si="10"/>
        <v>0</v>
      </c>
      <c r="AJ22" s="20">
        <f t="shared" si="11"/>
        <v>3.5</v>
      </c>
      <c r="AK22" s="17">
        <v>0</v>
      </c>
      <c r="AL22" s="17" t="s">
        <v>94</v>
      </c>
      <c r="AM22" s="17"/>
      <c r="AN22" s="17"/>
      <c r="AO22" s="20">
        <f t="shared" si="12"/>
        <v>0</v>
      </c>
      <c r="AP22" s="20">
        <f t="shared" si="13"/>
        <v>0</v>
      </c>
      <c r="AQ22" s="20">
        <f t="shared" si="14"/>
        <v>0</v>
      </c>
      <c r="AR22" s="17">
        <v>0</v>
      </c>
      <c r="AS22" s="17">
        <v>23</v>
      </c>
      <c r="AT22" s="17"/>
      <c r="AU22" s="17"/>
      <c r="AV22" s="20">
        <f t="shared" si="15"/>
        <v>23</v>
      </c>
      <c r="AW22" s="20">
        <f t="shared" si="16"/>
        <v>0</v>
      </c>
      <c r="AX22" s="20">
        <f t="shared" si="17"/>
        <v>23</v>
      </c>
      <c r="AY22" s="17">
        <v>0</v>
      </c>
      <c r="AZ22" s="17">
        <v>15</v>
      </c>
      <c r="BA22" s="17"/>
      <c r="BB22" s="17"/>
      <c r="BC22" s="20">
        <f t="shared" si="18"/>
        <v>15</v>
      </c>
      <c r="BD22" s="20">
        <f t="shared" si="19"/>
        <v>0</v>
      </c>
      <c r="BE22" s="20">
        <f t="shared" si="20"/>
        <v>15</v>
      </c>
      <c r="BF22" s="17">
        <v>0</v>
      </c>
      <c r="BG22" s="17">
        <v>11</v>
      </c>
      <c r="BH22" s="17"/>
      <c r="BI22" s="17"/>
      <c r="BJ22" s="20">
        <f t="shared" si="21"/>
        <v>11</v>
      </c>
      <c r="BK22" s="20">
        <f t="shared" si="22"/>
        <v>0</v>
      </c>
      <c r="BL22" s="20">
        <f t="shared" si="23"/>
        <v>11</v>
      </c>
      <c r="BM22" s="17">
        <v>0</v>
      </c>
      <c r="BN22" s="17">
        <v>9</v>
      </c>
      <c r="BO22" s="17"/>
      <c r="BP22" s="17"/>
      <c r="BQ22" s="20">
        <f t="shared" si="24"/>
        <v>9</v>
      </c>
      <c r="BR22" s="20">
        <f t="shared" si="25"/>
        <v>0</v>
      </c>
      <c r="BS22" s="20">
        <f t="shared" si="26"/>
        <v>9</v>
      </c>
      <c r="BT22" s="17">
        <v>3</v>
      </c>
      <c r="BU22" s="17" t="s">
        <v>94</v>
      </c>
      <c r="BV22" s="17"/>
      <c r="BW22" s="17"/>
      <c r="BX22" s="20">
        <f t="shared" si="27"/>
        <v>3</v>
      </c>
      <c r="BY22" s="20">
        <f t="shared" si="28"/>
        <v>0</v>
      </c>
      <c r="BZ22" s="20">
        <f t="shared" si="29"/>
        <v>3</v>
      </c>
      <c r="CA22" s="20">
        <f t="shared" si="30"/>
        <v>94</v>
      </c>
      <c r="CB22" s="17">
        <v>2</v>
      </c>
      <c r="CC22" s="17">
        <v>6</v>
      </c>
      <c r="CD22" s="17"/>
      <c r="CE22" s="17"/>
      <c r="CF22" s="20">
        <f t="shared" si="31"/>
        <v>8</v>
      </c>
      <c r="CG22" s="20">
        <f t="shared" si="32"/>
        <v>0</v>
      </c>
      <c r="CH22" s="20">
        <f t="shared" si="33"/>
        <v>8</v>
      </c>
      <c r="CI22" s="20" t="str">
        <f t="shared" si="34"/>
        <v>راسب</v>
      </c>
      <c r="CK22"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2" s="20" t="str">
        <f t="shared" si="36"/>
        <v>اللغة العربية واَدابها</v>
      </c>
      <c r="CN22" s="20" t="str">
        <f t="shared" si="37"/>
        <v>اللغة الإنجليزية</v>
      </c>
      <c r="CO22" s="20" t="str">
        <f t="shared" si="38"/>
        <v>الرياضيات العامة</v>
      </c>
      <c r="CP22" s="20" t="str">
        <f t="shared" si="39"/>
        <v xml:space="preserve"> الفيزياء العامة </v>
      </c>
      <c r="CQ22" s="20" t="str">
        <f t="shared" si="40"/>
        <v>الأمن الصناعى والسلامة المهنية</v>
      </c>
      <c r="CR22" s="20" t="str">
        <f t="shared" si="41"/>
        <v xml:space="preserve">مبادئ الرسم الفنى </v>
      </c>
      <c r="CS22" s="20" t="str">
        <f t="shared" si="42"/>
        <v>تكنولوجيا العمليات وتطبيقاتها</v>
      </c>
      <c r="CT22" s="20" t="str">
        <f t="shared" si="43"/>
        <v xml:space="preserve"> تكنولوجيا الخامات والمواد</v>
      </c>
      <c r="CU22" s="20" t="str">
        <f t="shared" si="44"/>
        <v xml:space="preserve"> تكنولوجيا المعدات والأجهزة</v>
      </c>
      <c r="CV22" s="20" t="str">
        <f t="shared" si="45"/>
        <v>التدريبات المهنية</v>
      </c>
      <c r="CW22" s="20" t="str">
        <f t="shared" si="46"/>
        <v>التربية الدينية</v>
      </c>
      <c r="CX22" s="20">
        <f>IF(ROW($C$13)&gt;=COUNT(CM22:CW22),SUMPRODUCT(--(CM22:CW22:CW22&lt;&gt;"")),"")</f>
        <v>11</v>
      </c>
      <c r="CZ22" s="19">
        <v>7.5</v>
      </c>
    </row>
    <row r="23" spans="2:104" ht="18.600000000000001" thickTop="1" thickBot="1" x14ac:dyDescent="0.35">
      <c r="B23" s="15">
        <v>11</v>
      </c>
      <c r="C23" s="38">
        <f>الاسماء!B232</f>
        <v>230</v>
      </c>
      <c r="D23" s="34" t="str">
        <f>الاسماء!C232</f>
        <v>شادى وافى محمد راضى‎</v>
      </c>
      <c r="E23" s="45">
        <v>1734</v>
      </c>
      <c r="F23" s="30"/>
      <c r="G23" s="21" t="str">
        <f>الاسماء!D232</f>
        <v>زخرفة مهنى</v>
      </c>
      <c r="H23" s="41" t="str">
        <f>الاسماء!E232</f>
        <v>مسلم</v>
      </c>
      <c r="I23" s="17">
        <v>3</v>
      </c>
      <c r="J23" s="17">
        <v>10.5</v>
      </c>
      <c r="K23" s="17"/>
      <c r="L23" s="17"/>
      <c r="M23" s="20">
        <f t="shared" si="0"/>
        <v>13.5</v>
      </c>
      <c r="N23" s="20">
        <f t="shared" si="1"/>
        <v>0</v>
      </c>
      <c r="O23" s="20">
        <f t="shared" si="2"/>
        <v>13.5</v>
      </c>
      <c r="P23" s="17">
        <v>2</v>
      </c>
      <c r="Q23" s="17">
        <v>5.5</v>
      </c>
      <c r="R23" s="17"/>
      <c r="S23" s="17"/>
      <c r="T23" s="20">
        <f t="shared" si="3"/>
        <v>7.5</v>
      </c>
      <c r="U23" s="20">
        <f t="shared" si="4"/>
        <v>0</v>
      </c>
      <c r="V23" s="20">
        <f t="shared" si="5"/>
        <v>7.5</v>
      </c>
      <c r="W23" s="17">
        <v>2</v>
      </c>
      <c r="X23" s="17">
        <v>6</v>
      </c>
      <c r="Y23" s="17"/>
      <c r="Z23" s="17"/>
      <c r="AA23" s="20">
        <f t="shared" si="6"/>
        <v>8</v>
      </c>
      <c r="AB23" s="20">
        <f t="shared" si="7"/>
        <v>0</v>
      </c>
      <c r="AC23" s="20">
        <f t="shared" si="8"/>
        <v>8</v>
      </c>
      <c r="AD23" s="17">
        <v>2</v>
      </c>
      <c r="AE23" s="17">
        <v>2.5</v>
      </c>
      <c r="AF23" s="17"/>
      <c r="AG23" s="17"/>
      <c r="AH23" s="20">
        <f t="shared" si="9"/>
        <v>4.5</v>
      </c>
      <c r="AI23" s="20">
        <f t="shared" si="10"/>
        <v>0</v>
      </c>
      <c r="AJ23" s="20">
        <f t="shared" si="11"/>
        <v>4.5</v>
      </c>
      <c r="AK23" s="17">
        <v>1</v>
      </c>
      <c r="AL23" s="17">
        <v>6</v>
      </c>
      <c r="AM23" s="17"/>
      <c r="AN23" s="17"/>
      <c r="AO23" s="20">
        <f t="shared" si="12"/>
        <v>7</v>
      </c>
      <c r="AP23" s="20">
        <f t="shared" si="13"/>
        <v>0</v>
      </c>
      <c r="AQ23" s="20">
        <f t="shared" si="14"/>
        <v>7</v>
      </c>
      <c r="AR23" s="17">
        <v>8</v>
      </c>
      <c r="AS23" s="17">
        <v>15</v>
      </c>
      <c r="AT23" s="17"/>
      <c r="AU23" s="17"/>
      <c r="AV23" s="20">
        <f t="shared" si="15"/>
        <v>23</v>
      </c>
      <c r="AW23" s="20">
        <f t="shared" si="16"/>
        <v>0</v>
      </c>
      <c r="AX23" s="20">
        <f t="shared" si="17"/>
        <v>23</v>
      </c>
      <c r="AY23" s="17">
        <v>4</v>
      </c>
      <c r="AZ23" s="17">
        <v>15</v>
      </c>
      <c r="BA23" s="17"/>
      <c r="BB23" s="17"/>
      <c r="BC23" s="20">
        <f t="shared" si="18"/>
        <v>19</v>
      </c>
      <c r="BD23" s="20">
        <f t="shared" si="19"/>
        <v>0</v>
      </c>
      <c r="BE23" s="20">
        <f t="shared" si="20"/>
        <v>19</v>
      </c>
      <c r="BF23" s="17">
        <v>4</v>
      </c>
      <c r="BG23" s="17">
        <v>11</v>
      </c>
      <c r="BH23" s="17"/>
      <c r="BI23" s="17"/>
      <c r="BJ23" s="20">
        <f t="shared" si="21"/>
        <v>15</v>
      </c>
      <c r="BK23" s="20">
        <f t="shared" si="22"/>
        <v>0</v>
      </c>
      <c r="BL23" s="20">
        <f t="shared" si="23"/>
        <v>15</v>
      </c>
      <c r="BM23" s="17">
        <v>3</v>
      </c>
      <c r="BN23" s="17">
        <v>9</v>
      </c>
      <c r="BO23" s="17"/>
      <c r="BP23" s="17"/>
      <c r="BQ23" s="20">
        <f t="shared" si="24"/>
        <v>12</v>
      </c>
      <c r="BR23" s="20">
        <f t="shared" si="25"/>
        <v>0</v>
      </c>
      <c r="BS23" s="20">
        <f t="shared" si="26"/>
        <v>12</v>
      </c>
      <c r="BT23" s="17">
        <v>3</v>
      </c>
      <c r="BU23" s="17">
        <v>20</v>
      </c>
      <c r="BV23" s="17"/>
      <c r="BW23" s="17"/>
      <c r="BX23" s="20">
        <f t="shared" si="27"/>
        <v>23</v>
      </c>
      <c r="BY23" s="20">
        <f t="shared" si="28"/>
        <v>0</v>
      </c>
      <c r="BZ23" s="20">
        <f t="shared" si="29"/>
        <v>23</v>
      </c>
      <c r="CA23" s="20">
        <f t="shared" si="30"/>
        <v>132.5</v>
      </c>
      <c r="CB23" s="17">
        <v>2</v>
      </c>
      <c r="CC23" s="17">
        <v>5.5</v>
      </c>
      <c r="CD23" s="17"/>
      <c r="CE23" s="17"/>
      <c r="CF23" s="20">
        <f t="shared" si="31"/>
        <v>7.5</v>
      </c>
      <c r="CG23" s="20">
        <f t="shared" si="32"/>
        <v>0</v>
      </c>
      <c r="CH23" s="20">
        <f t="shared" si="33"/>
        <v>7.5</v>
      </c>
      <c r="CI23" s="20" t="str">
        <f t="shared" si="34"/>
        <v>راسب</v>
      </c>
      <c r="CK23"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3" s="20" t="str">
        <f t="shared" si="36"/>
        <v>اللغة العربية واَدابها</v>
      </c>
      <c r="CN23" s="20" t="str">
        <f t="shared" si="37"/>
        <v>اللغة الإنجليزية</v>
      </c>
      <c r="CO23" s="20" t="str">
        <f t="shared" si="38"/>
        <v>الرياضيات العامة</v>
      </c>
      <c r="CP23" s="20" t="str">
        <f t="shared" si="39"/>
        <v xml:space="preserve"> الفيزياء العامة </v>
      </c>
      <c r="CQ23" s="20" t="str">
        <f t="shared" si="40"/>
        <v>الأمن الصناعى والسلامة المهنية</v>
      </c>
      <c r="CR23" s="20" t="str">
        <f t="shared" si="41"/>
        <v xml:space="preserve">مبادئ الرسم الفنى </v>
      </c>
      <c r="CS23" s="20" t="str">
        <f t="shared" si="42"/>
        <v>تكنولوجيا العمليات وتطبيقاتها</v>
      </c>
      <c r="CT23" s="20" t="str">
        <f t="shared" si="43"/>
        <v xml:space="preserve"> تكنولوجيا الخامات والمواد</v>
      </c>
      <c r="CU23" s="20" t="str">
        <f t="shared" si="44"/>
        <v xml:space="preserve"> تكنولوجيا المعدات والأجهزة</v>
      </c>
      <c r="CV23" s="20" t="str">
        <f t="shared" si="45"/>
        <v>التدريبات المهنية</v>
      </c>
      <c r="CW23" s="20" t="str">
        <f t="shared" si="46"/>
        <v>التربية الدينية</v>
      </c>
      <c r="CX23" s="20">
        <f>IF(ROW($C$13)&gt;=COUNT(CM23:CW23),SUMPRODUCT(--(CM23:CW23:CW23&lt;&gt;"")),"")</f>
        <v>11</v>
      </c>
      <c r="CZ23" s="19">
        <v>8</v>
      </c>
    </row>
    <row r="24" spans="2:104" ht="18.600000000000001" thickTop="1" thickBot="1" x14ac:dyDescent="0.35">
      <c r="B24" s="15">
        <v>12</v>
      </c>
      <c r="C24" s="38">
        <f>الاسماء!B233</f>
        <v>231</v>
      </c>
      <c r="D24" s="34" t="str">
        <f>الاسماء!C233</f>
        <v>شريف عرفه عبد الله أبراهيم‎</v>
      </c>
      <c r="E24" s="30">
        <v>1733</v>
      </c>
      <c r="F24" s="30"/>
      <c r="G24" s="21" t="str">
        <f>الاسماء!D233</f>
        <v>زخرفة مهنى</v>
      </c>
      <c r="H24" s="41" t="str">
        <f>الاسماء!E233</f>
        <v>مسلم</v>
      </c>
      <c r="I24" s="17">
        <v>3</v>
      </c>
      <c r="J24" s="17">
        <v>9</v>
      </c>
      <c r="K24" s="17"/>
      <c r="L24" s="17"/>
      <c r="M24" s="20">
        <f t="shared" si="0"/>
        <v>12</v>
      </c>
      <c r="N24" s="20">
        <f t="shared" si="1"/>
        <v>0</v>
      </c>
      <c r="O24" s="20">
        <f t="shared" si="2"/>
        <v>12</v>
      </c>
      <c r="P24" s="17">
        <v>2</v>
      </c>
      <c r="Q24" s="17">
        <v>5.5</v>
      </c>
      <c r="R24" s="17"/>
      <c r="S24" s="17"/>
      <c r="T24" s="20">
        <f t="shared" si="3"/>
        <v>7.5</v>
      </c>
      <c r="U24" s="20">
        <f t="shared" si="4"/>
        <v>0</v>
      </c>
      <c r="V24" s="20">
        <f t="shared" si="5"/>
        <v>7.5</v>
      </c>
      <c r="W24" s="17">
        <v>3</v>
      </c>
      <c r="X24" s="17">
        <v>7</v>
      </c>
      <c r="Y24" s="17"/>
      <c r="Z24" s="17"/>
      <c r="AA24" s="20">
        <f t="shared" si="6"/>
        <v>10</v>
      </c>
      <c r="AB24" s="20">
        <f t="shared" si="7"/>
        <v>0</v>
      </c>
      <c r="AC24" s="20">
        <f t="shared" si="8"/>
        <v>10</v>
      </c>
      <c r="AD24" s="17">
        <v>2</v>
      </c>
      <c r="AE24" s="17">
        <v>4.5</v>
      </c>
      <c r="AF24" s="17"/>
      <c r="AG24" s="17"/>
      <c r="AH24" s="20">
        <f t="shared" si="9"/>
        <v>6.5</v>
      </c>
      <c r="AI24" s="20">
        <f t="shared" si="10"/>
        <v>0</v>
      </c>
      <c r="AJ24" s="20">
        <f t="shared" si="11"/>
        <v>6.5</v>
      </c>
      <c r="AK24" s="17">
        <v>1</v>
      </c>
      <c r="AL24" s="17">
        <v>6</v>
      </c>
      <c r="AM24" s="17"/>
      <c r="AN24" s="17"/>
      <c r="AO24" s="20">
        <f t="shared" si="12"/>
        <v>7</v>
      </c>
      <c r="AP24" s="20">
        <f t="shared" si="13"/>
        <v>0</v>
      </c>
      <c r="AQ24" s="20">
        <f t="shared" si="14"/>
        <v>7</v>
      </c>
      <c r="AR24" s="17">
        <v>8</v>
      </c>
      <c r="AS24" s="17">
        <v>28</v>
      </c>
      <c r="AT24" s="17"/>
      <c r="AU24" s="17"/>
      <c r="AV24" s="20">
        <f t="shared" si="15"/>
        <v>36</v>
      </c>
      <c r="AW24" s="20">
        <f t="shared" si="16"/>
        <v>0</v>
      </c>
      <c r="AX24" s="20">
        <f t="shared" si="17"/>
        <v>36</v>
      </c>
      <c r="AY24" s="17">
        <v>4</v>
      </c>
      <c r="AZ24" s="17">
        <v>17</v>
      </c>
      <c r="BA24" s="17"/>
      <c r="BB24" s="17"/>
      <c r="BC24" s="20">
        <f t="shared" si="18"/>
        <v>21</v>
      </c>
      <c r="BD24" s="20">
        <f t="shared" si="19"/>
        <v>0</v>
      </c>
      <c r="BE24" s="20">
        <f t="shared" si="20"/>
        <v>21</v>
      </c>
      <c r="BF24" s="17">
        <v>4</v>
      </c>
      <c r="BG24" s="17">
        <v>15</v>
      </c>
      <c r="BH24" s="17"/>
      <c r="BI24" s="17"/>
      <c r="BJ24" s="20">
        <f t="shared" si="21"/>
        <v>19</v>
      </c>
      <c r="BK24" s="20">
        <f t="shared" si="22"/>
        <v>0</v>
      </c>
      <c r="BL24" s="20">
        <f t="shared" si="23"/>
        <v>19</v>
      </c>
      <c r="BM24" s="17">
        <v>3</v>
      </c>
      <c r="BN24" s="17">
        <v>10</v>
      </c>
      <c r="BO24" s="17"/>
      <c r="BP24" s="17"/>
      <c r="BQ24" s="20">
        <f t="shared" si="24"/>
        <v>13</v>
      </c>
      <c r="BR24" s="20">
        <f t="shared" si="25"/>
        <v>0</v>
      </c>
      <c r="BS24" s="20">
        <f t="shared" si="26"/>
        <v>13</v>
      </c>
      <c r="BT24" s="17">
        <v>8</v>
      </c>
      <c r="BU24" s="17">
        <v>33</v>
      </c>
      <c r="BV24" s="17"/>
      <c r="BW24" s="17"/>
      <c r="BX24" s="20">
        <f t="shared" si="27"/>
        <v>41</v>
      </c>
      <c r="BY24" s="20">
        <f t="shared" si="28"/>
        <v>0</v>
      </c>
      <c r="BZ24" s="20">
        <f t="shared" si="29"/>
        <v>41</v>
      </c>
      <c r="CA24" s="20">
        <f t="shared" si="30"/>
        <v>173</v>
      </c>
      <c r="CB24" s="17">
        <v>2</v>
      </c>
      <c r="CC24" s="17">
        <v>6.5</v>
      </c>
      <c r="CD24" s="17"/>
      <c r="CE24" s="17"/>
      <c r="CF24" s="20">
        <f t="shared" si="31"/>
        <v>8.5</v>
      </c>
      <c r="CG24" s="20">
        <f t="shared" si="32"/>
        <v>0</v>
      </c>
      <c r="CH24" s="20">
        <f t="shared" si="33"/>
        <v>8.5</v>
      </c>
      <c r="CI24" s="20" t="str">
        <f t="shared" si="34"/>
        <v>راسب</v>
      </c>
      <c r="CK24"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4" s="20" t="str">
        <f t="shared" si="36"/>
        <v>اللغة العربية واَدابها</v>
      </c>
      <c r="CN24" s="20" t="str">
        <f t="shared" si="37"/>
        <v>اللغة الإنجليزية</v>
      </c>
      <c r="CO24" s="20" t="str">
        <f t="shared" si="38"/>
        <v>الرياضيات العامة</v>
      </c>
      <c r="CP24" s="20" t="str">
        <f t="shared" si="39"/>
        <v xml:space="preserve"> الفيزياء العامة </v>
      </c>
      <c r="CQ24" s="20" t="str">
        <f t="shared" si="40"/>
        <v>الأمن الصناعى والسلامة المهنية</v>
      </c>
      <c r="CR24" s="20" t="str">
        <f t="shared" si="41"/>
        <v xml:space="preserve">مبادئ الرسم الفنى </v>
      </c>
      <c r="CS24" s="20" t="str">
        <f t="shared" si="42"/>
        <v>تكنولوجيا العمليات وتطبيقاتها</v>
      </c>
      <c r="CT24" s="20" t="str">
        <f t="shared" si="43"/>
        <v xml:space="preserve"> تكنولوجيا الخامات والمواد</v>
      </c>
      <c r="CU24" s="20" t="str">
        <f t="shared" si="44"/>
        <v xml:space="preserve"> تكنولوجيا المعدات والأجهزة</v>
      </c>
      <c r="CV24" s="20" t="str">
        <f t="shared" si="45"/>
        <v>التدريبات المهنية</v>
      </c>
      <c r="CW24" s="20" t="str">
        <f t="shared" si="46"/>
        <v>التربية الدينية</v>
      </c>
      <c r="CX24" s="20">
        <f>IF(ROW($C$13)&gt;=COUNT(CM24:CW24),SUMPRODUCT(--(CM24:CW24:CW24&lt;&gt;"")),"")</f>
        <v>11</v>
      </c>
      <c r="CZ24" s="19">
        <v>8.5</v>
      </c>
    </row>
    <row r="25" spans="2:104" ht="18.600000000000001" thickTop="1" thickBot="1" x14ac:dyDescent="0.35">
      <c r="B25" s="15">
        <v>13</v>
      </c>
      <c r="C25" s="38">
        <f>الاسماء!B234</f>
        <v>232</v>
      </c>
      <c r="D25" s="34" t="str">
        <f>الاسماء!C234</f>
        <v>عبد الرحمن حجازى احمد عبد اللة‎</v>
      </c>
      <c r="E25" s="30">
        <v>1732</v>
      </c>
      <c r="F25" s="30"/>
      <c r="G25" s="21" t="str">
        <f>الاسماء!D234</f>
        <v>زخرفة مهنى</v>
      </c>
      <c r="H25" s="41" t="str">
        <f>الاسماء!E234</f>
        <v>مسلم</v>
      </c>
      <c r="I25" s="17">
        <v>3</v>
      </c>
      <c r="J25" s="17">
        <v>11</v>
      </c>
      <c r="K25" s="17"/>
      <c r="L25" s="17"/>
      <c r="M25" s="20">
        <f t="shared" si="0"/>
        <v>14</v>
      </c>
      <c r="N25" s="20">
        <f t="shared" si="1"/>
        <v>0</v>
      </c>
      <c r="O25" s="20">
        <f t="shared" si="2"/>
        <v>14</v>
      </c>
      <c r="P25" s="17">
        <v>2</v>
      </c>
      <c r="Q25" s="17">
        <v>5.5</v>
      </c>
      <c r="R25" s="17"/>
      <c r="S25" s="17"/>
      <c r="T25" s="20">
        <f t="shared" si="3"/>
        <v>7.5</v>
      </c>
      <c r="U25" s="20">
        <f t="shared" si="4"/>
        <v>0</v>
      </c>
      <c r="V25" s="20">
        <f t="shared" si="5"/>
        <v>7.5</v>
      </c>
      <c r="W25" s="17">
        <v>3</v>
      </c>
      <c r="X25" s="17">
        <v>7</v>
      </c>
      <c r="Y25" s="17"/>
      <c r="Z25" s="17"/>
      <c r="AA25" s="20">
        <f t="shared" si="6"/>
        <v>10</v>
      </c>
      <c r="AB25" s="20">
        <f t="shared" si="7"/>
        <v>0</v>
      </c>
      <c r="AC25" s="20">
        <f t="shared" si="8"/>
        <v>10</v>
      </c>
      <c r="AD25" s="17">
        <v>2</v>
      </c>
      <c r="AE25" s="17">
        <v>3.5</v>
      </c>
      <c r="AF25" s="17"/>
      <c r="AG25" s="17"/>
      <c r="AH25" s="20">
        <f t="shared" si="9"/>
        <v>5.5</v>
      </c>
      <c r="AI25" s="20">
        <f t="shared" si="10"/>
        <v>0</v>
      </c>
      <c r="AJ25" s="20">
        <f t="shared" si="11"/>
        <v>5.5</v>
      </c>
      <c r="AK25" s="17">
        <v>1</v>
      </c>
      <c r="AL25" s="17">
        <v>7</v>
      </c>
      <c r="AM25" s="17"/>
      <c r="AN25" s="17"/>
      <c r="AO25" s="20">
        <f t="shared" si="12"/>
        <v>8</v>
      </c>
      <c r="AP25" s="20">
        <f t="shared" si="13"/>
        <v>0</v>
      </c>
      <c r="AQ25" s="20">
        <f t="shared" si="14"/>
        <v>8</v>
      </c>
      <c r="AR25" s="17">
        <v>8</v>
      </c>
      <c r="AS25" s="17">
        <v>18</v>
      </c>
      <c r="AT25" s="17"/>
      <c r="AU25" s="17"/>
      <c r="AV25" s="20">
        <f t="shared" si="15"/>
        <v>26</v>
      </c>
      <c r="AW25" s="20">
        <f t="shared" si="16"/>
        <v>0</v>
      </c>
      <c r="AX25" s="20">
        <f t="shared" si="17"/>
        <v>26</v>
      </c>
      <c r="AY25" s="17">
        <v>4</v>
      </c>
      <c r="AZ25" s="17">
        <v>16</v>
      </c>
      <c r="BA25" s="17"/>
      <c r="BB25" s="17"/>
      <c r="BC25" s="20">
        <f t="shared" si="18"/>
        <v>20</v>
      </c>
      <c r="BD25" s="20">
        <f t="shared" si="19"/>
        <v>0</v>
      </c>
      <c r="BE25" s="20">
        <f t="shared" si="20"/>
        <v>20</v>
      </c>
      <c r="BF25" s="17">
        <v>4</v>
      </c>
      <c r="BG25" s="17">
        <v>16</v>
      </c>
      <c r="BH25" s="17"/>
      <c r="BI25" s="17"/>
      <c r="BJ25" s="20">
        <f t="shared" si="21"/>
        <v>20</v>
      </c>
      <c r="BK25" s="20">
        <f t="shared" si="22"/>
        <v>0</v>
      </c>
      <c r="BL25" s="20">
        <f t="shared" si="23"/>
        <v>20</v>
      </c>
      <c r="BM25" s="17">
        <v>3</v>
      </c>
      <c r="BN25" s="17">
        <v>11</v>
      </c>
      <c r="BO25" s="17"/>
      <c r="BP25" s="17"/>
      <c r="BQ25" s="20">
        <f t="shared" si="24"/>
        <v>14</v>
      </c>
      <c r="BR25" s="20">
        <f t="shared" si="25"/>
        <v>0</v>
      </c>
      <c r="BS25" s="20">
        <f t="shared" si="26"/>
        <v>14</v>
      </c>
      <c r="BT25" s="17">
        <v>5</v>
      </c>
      <c r="BU25" s="17">
        <v>20</v>
      </c>
      <c r="BV25" s="17"/>
      <c r="BW25" s="17"/>
      <c r="BX25" s="20">
        <f t="shared" si="27"/>
        <v>25</v>
      </c>
      <c r="BY25" s="20">
        <f t="shared" si="28"/>
        <v>0</v>
      </c>
      <c r="BZ25" s="20">
        <f t="shared" si="29"/>
        <v>25</v>
      </c>
      <c r="CA25" s="20">
        <f t="shared" si="30"/>
        <v>150</v>
      </c>
      <c r="CB25" s="17">
        <v>2</v>
      </c>
      <c r="CC25" s="17">
        <v>6</v>
      </c>
      <c r="CD25" s="17"/>
      <c r="CE25" s="17"/>
      <c r="CF25" s="20">
        <f t="shared" si="31"/>
        <v>8</v>
      </c>
      <c r="CG25" s="20">
        <f t="shared" si="32"/>
        <v>0</v>
      </c>
      <c r="CH25" s="20">
        <f t="shared" si="33"/>
        <v>8</v>
      </c>
      <c r="CI25" s="20" t="str">
        <f t="shared" si="34"/>
        <v>راسب</v>
      </c>
      <c r="CK25"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5" s="20" t="str">
        <f t="shared" si="36"/>
        <v>اللغة العربية واَدابها</v>
      </c>
      <c r="CN25" s="20" t="str">
        <f t="shared" si="37"/>
        <v>اللغة الإنجليزية</v>
      </c>
      <c r="CO25" s="20" t="str">
        <f t="shared" si="38"/>
        <v>الرياضيات العامة</v>
      </c>
      <c r="CP25" s="20" t="str">
        <f t="shared" si="39"/>
        <v xml:space="preserve"> الفيزياء العامة </v>
      </c>
      <c r="CQ25" s="20" t="str">
        <f t="shared" si="40"/>
        <v>الأمن الصناعى والسلامة المهنية</v>
      </c>
      <c r="CR25" s="20" t="str">
        <f t="shared" si="41"/>
        <v xml:space="preserve">مبادئ الرسم الفنى </v>
      </c>
      <c r="CS25" s="20" t="str">
        <f t="shared" si="42"/>
        <v>تكنولوجيا العمليات وتطبيقاتها</v>
      </c>
      <c r="CT25" s="20" t="str">
        <f t="shared" si="43"/>
        <v xml:space="preserve"> تكنولوجيا الخامات والمواد</v>
      </c>
      <c r="CU25" s="20" t="str">
        <f t="shared" si="44"/>
        <v xml:space="preserve"> تكنولوجيا المعدات والأجهزة</v>
      </c>
      <c r="CV25" s="20" t="str">
        <f t="shared" si="45"/>
        <v>التدريبات المهنية</v>
      </c>
      <c r="CW25" s="20" t="str">
        <f t="shared" si="46"/>
        <v>التربية الدينية</v>
      </c>
      <c r="CX25" s="20">
        <f>IF(ROW($C$13)&gt;=COUNT(CM25:CW25),SUMPRODUCT(--(CM25:CW25:CW25&lt;&gt;"")),"")</f>
        <v>11</v>
      </c>
      <c r="CZ25" s="19">
        <v>9</v>
      </c>
    </row>
    <row r="26" spans="2:104" ht="18.600000000000001" thickTop="1" thickBot="1" x14ac:dyDescent="0.35">
      <c r="B26" s="15">
        <v>14</v>
      </c>
      <c r="C26" s="38">
        <f>الاسماء!B235</f>
        <v>233</v>
      </c>
      <c r="D26" s="34" t="str">
        <f>الاسماء!C235</f>
        <v>عبد الستار ممدوح عبد الستار ابراهيم‎</v>
      </c>
      <c r="E26" s="30">
        <v>1719</v>
      </c>
      <c r="F26" s="30"/>
      <c r="G26" s="21" t="str">
        <f>الاسماء!D235</f>
        <v>زخرفة مهنى</v>
      </c>
      <c r="H26" s="41" t="str">
        <f>الاسماء!E235</f>
        <v>مسلم</v>
      </c>
      <c r="I26" s="17">
        <v>3</v>
      </c>
      <c r="J26" s="17">
        <v>10</v>
      </c>
      <c r="K26" s="17"/>
      <c r="L26" s="17"/>
      <c r="M26" s="20">
        <f t="shared" si="0"/>
        <v>13</v>
      </c>
      <c r="N26" s="20">
        <f t="shared" si="1"/>
        <v>0</v>
      </c>
      <c r="O26" s="20">
        <f t="shared" si="2"/>
        <v>13</v>
      </c>
      <c r="P26" s="17">
        <v>2</v>
      </c>
      <c r="Q26" s="17" t="s">
        <v>94</v>
      </c>
      <c r="R26" s="17"/>
      <c r="S26" s="17"/>
      <c r="T26" s="20">
        <f t="shared" si="3"/>
        <v>2</v>
      </c>
      <c r="U26" s="20">
        <f t="shared" si="4"/>
        <v>0</v>
      </c>
      <c r="V26" s="20">
        <f t="shared" si="5"/>
        <v>2</v>
      </c>
      <c r="W26" s="17">
        <v>3</v>
      </c>
      <c r="X26" s="17">
        <v>5</v>
      </c>
      <c r="Y26" s="17"/>
      <c r="Z26" s="17"/>
      <c r="AA26" s="20">
        <f t="shared" si="6"/>
        <v>8</v>
      </c>
      <c r="AB26" s="20">
        <f t="shared" si="7"/>
        <v>0</v>
      </c>
      <c r="AC26" s="20">
        <f t="shared" si="8"/>
        <v>8</v>
      </c>
      <c r="AD26" s="17">
        <v>0</v>
      </c>
      <c r="AE26" s="17">
        <v>3</v>
      </c>
      <c r="AF26" s="17"/>
      <c r="AG26" s="17"/>
      <c r="AH26" s="20">
        <f t="shared" si="9"/>
        <v>3</v>
      </c>
      <c r="AI26" s="20">
        <f t="shared" si="10"/>
        <v>0</v>
      </c>
      <c r="AJ26" s="20">
        <f t="shared" si="11"/>
        <v>3</v>
      </c>
      <c r="AK26" s="17">
        <v>1</v>
      </c>
      <c r="AL26" s="17">
        <v>6</v>
      </c>
      <c r="AM26" s="17"/>
      <c r="AN26" s="17"/>
      <c r="AO26" s="20">
        <f t="shared" si="12"/>
        <v>7</v>
      </c>
      <c r="AP26" s="20">
        <f t="shared" si="13"/>
        <v>0</v>
      </c>
      <c r="AQ26" s="20">
        <f t="shared" si="14"/>
        <v>7</v>
      </c>
      <c r="AR26" s="17">
        <v>8</v>
      </c>
      <c r="AS26" s="17" t="s">
        <v>94</v>
      </c>
      <c r="AT26" s="17"/>
      <c r="AU26" s="17"/>
      <c r="AV26" s="20">
        <f t="shared" si="15"/>
        <v>8</v>
      </c>
      <c r="AW26" s="20">
        <f t="shared" si="16"/>
        <v>0</v>
      </c>
      <c r="AX26" s="20">
        <f t="shared" si="17"/>
        <v>8</v>
      </c>
      <c r="AY26" s="17">
        <v>4</v>
      </c>
      <c r="AZ26" s="17">
        <v>14</v>
      </c>
      <c r="BA26" s="17"/>
      <c r="BB26" s="17"/>
      <c r="BC26" s="20">
        <f t="shared" si="18"/>
        <v>18</v>
      </c>
      <c r="BD26" s="20">
        <f t="shared" si="19"/>
        <v>0</v>
      </c>
      <c r="BE26" s="20">
        <f t="shared" si="20"/>
        <v>18</v>
      </c>
      <c r="BF26" s="17">
        <v>4</v>
      </c>
      <c r="BG26" s="17">
        <v>12</v>
      </c>
      <c r="BH26" s="17"/>
      <c r="BI26" s="17"/>
      <c r="BJ26" s="20">
        <f t="shared" si="21"/>
        <v>16</v>
      </c>
      <c r="BK26" s="20">
        <f t="shared" si="22"/>
        <v>0</v>
      </c>
      <c r="BL26" s="20">
        <f t="shared" si="23"/>
        <v>16</v>
      </c>
      <c r="BM26" s="17">
        <v>3</v>
      </c>
      <c r="BN26" s="17">
        <v>8</v>
      </c>
      <c r="BO26" s="17"/>
      <c r="BP26" s="17"/>
      <c r="BQ26" s="20">
        <f t="shared" si="24"/>
        <v>11</v>
      </c>
      <c r="BR26" s="20">
        <f t="shared" si="25"/>
        <v>0</v>
      </c>
      <c r="BS26" s="20">
        <f t="shared" si="26"/>
        <v>11</v>
      </c>
      <c r="BT26" s="17">
        <v>3</v>
      </c>
      <c r="BU26" s="17">
        <v>30</v>
      </c>
      <c r="BV26" s="17"/>
      <c r="BW26" s="17"/>
      <c r="BX26" s="20">
        <f t="shared" si="27"/>
        <v>33</v>
      </c>
      <c r="BY26" s="20">
        <f t="shared" si="28"/>
        <v>0</v>
      </c>
      <c r="BZ26" s="20">
        <f t="shared" si="29"/>
        <v>33</v>
      </c>
      <c r="CA26" s="20">
        <f t="shared" si="30"/>
        <v>119</v>
      </c>
      <c r="CB26" s="17">
        <v>2</v>
      </c>
      <c r="CC26" s="17">
        <v>5</v>
      </c>
      <c r="CD26" s="17"/>
      <c r="CE26" s="17"/>
      <c r="CF26" s="20">
        <f t="shared" si="31"/>
        <v>7</v>
      </c>
      <c r="CG26" s="20">
        <f t="shared" si="32"/>
        <v>0</v>
      </c>
      <c r="CH26" s="20">
        <f t="shared" si="33"/>
        <v>7</v>
      </c>
      <c r="CI26" s="20" t="str">
        <f t="shared" si="34"/>
        <v>راسب</v>
      </c>
      <c r="CK26"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6" s="20" t="str">
        <f t="shared" si="36"/>
        <v>اللغة العربية واَدابها</v>
      </c>
      <c r="CN26" s="20" t="str">
        <f t="shared" si="37"/>
        <v>اللغة الإنجليزية</v>
      </c>
      <c r="CO26" s="20" t="str">
        <f t="shared" si="38"/>
        <v>الرياضيات العامة</v>
      </c>
      <c r="CP26" s="20" t="str">
        <f t="shared" si="39"/>
        <v xml:space="preserve"> الفيزياء العامة </v>
      </c>
      <c r="CQ26" s="20" t="str">
        <f t="shared" si="40"/>
        <v>الأمن الصناعى والسلامة المهنية</v>
      </c>
      <c r="CR26" s="20" t="str">
        <f t="shared" si="41"/>
        <v xml:space="preserve">مبادئ الرسم الفنى </v>
      </c>
      <c r="CS26" s="20" t="str">
        <f t="shared" si="42"/>
        <v>تكنولوجيا العمليات وتطبيقاتها</v>
      </c>
      <c r="CT26" s="20" t="str">
        <f t="shared" si="43"/>
        <v xml:space="preserve"> تكنولوجيا الخامات والمواد</v>
      </c>
      <c r="CU26" s="20" t="str">
        <f t="shared" si="44"/>
        <v xml:space="preserve"> تكنولوجيا المعدات والأجهزة</v>
      </c>
      <c r="CV26" s="20" t="str">
        <f t="shared" si="45"/>
        <v>التدريبات المهنية</v>
      </c>
      <c r="CW26" s="20" t="str">
        <f t="shared" si="46"/>
        <v>التربية الدينية</v>
      </c>
      <c r="CX26" s="20">
        <f>IF(ROW($C$13)&gt;=COUNT(CM26:CW26),SUMPRODUCT(--(CM26:CW26:CW26&lt;&gt;"")),"")</f>
        <v>11</v>
      </c>
      <c r="CZ26" s="19">
        <v>9.5</v>
      </c>
    </row>
    <row r="27" spans="2:104" ht="18.600000000000001" thickTop="1" thickBot="1" x14ac:dyDescent="0.35">
      <c r="B27" s="15">
        <v>15</v>
      </c>
      <c r="C27" s="38">
        <f>الاسماء!B236</f>
        <v>234</v>
      </c>
      <c r="D27" s="34" t="str">
        <f>الاسماء!C236</f>
        <v>عبد اللة حواش كمال عبد المقصود‎</v>
      </c>
      <c r="E27" s="30">
        <v>1720</v>
      </c>
      <c r="F27" s="30"/>
      <c r="G27" s="21" t="str">
        <f>الاسماء!D236</f>
        <v>زخرفة مهنى</v>
      </c>
      <c r="H27" s="41" t="str">
        <f>الاسماء!E236</f>
        <v>مسلم</v>
      </c>
      <c r="I27" s="17">
        <v>4</v>
      </c>
      <c r="J27" s="17">
        <v>10.5</v>
      </c>
      <c r="K27" s="17"/>
      <c r="L27" s="17"/>
      <c r="M27" s="20">
        <f t="shared" si="0"/>
        <v>14.5</v>
      </c>
      <c r="N27" s="20">
        <f t="shared" si="1"/>
        <v>0</v>
      </c>
      <c r="O27" s="20">
        <f t="shared" si="2"/>
        <v>14.5</v>
      </c>
      <c r="P27" s="17">
        <v>2</v>
      </c>
      <c r="Q27" s="17">
        <v>5.5</v>
      </c>
      <c r="R27" s="17"/>
      <c r="S27" s="17"/>
      <c r="T27" s="20">
        <f t="shared" si="3"/>
        <v>7.5</v>
      </c>
      <c r="U27" s="20">
        <f t="shared" si="4"/>
        <v>0</v>
      </c>
      <c r="V27" s="20">
        <f t="shared" si="5"/>
        <v>7.5</v>
      </c>
      <c r="W27" s="17">
        <v>3</v>
      </c>
      <c r="X27" s="17">
        <v>5</v>
      </c>
      <c r="Y27" s="17"/>
      <c r="Z27" s="17"/>
      <c r="AA27" s="20">
        <f t="shared" si="6"/>
        <v>8</v>
      </c>
      <c r="AB27" s="20">
        <f t="shared" si="7"/>
        <v>0</v>
      </c>
      <c r="AC27" s="20">
        <f t="shared" si="8"/>
        <v>8</v>
      </c>
      <c r="AD27" s="17">
        <v>0</v>
      </c>
      <c r="AE27" s="17">
        <v>4</v>
      </c>
      <c r="AF27" s="17"/>
      <c r="AG27" s="17"/>
      <c r="AH27" s="20">
        <f t="shared" si="9"/>
        <v>4</v>
      </c>
      <c r="AI27" s="20">
        <f t="shared" si="10"/>
        <v>0</v>
      </c>
      <c r="AJ27" s="20">
        <f t="shared" si="11"/>
        <v>4</v>
      </c>
      <c r="AK27" s="17">
        <v>1</v>
      </c>
      <c r="AL27" s="17">
        <v>6</v>
      </c>
      <c r="AM27" s="17"/>
      <c r="AN27" s="17"/>
      <c r="AO27" s="20">
        <f t="shared" si="12"/>
        <v>7</v>
      </c>
      <c r="AP27" s="20">
        <f t="shared" si="13"/>
        <v>0</v>
      </c>
      <c r="AQ27" s="20">
        <f t="shared" si="14"/>
        <v>7</v>
      </c>
      <c r="AR27" s="17">
        <v>5</v>
      </c>
      <c r="AS27" s="17">
        <v>11</v>
      </c>
      <c r="AT27" s="17"/>
      <c r="AU27" s="17"/>
      <c r="AV27" s="20">
        <f t="shared" si="15"/>
        <v>16</v>
      </c>
      <c r="AW27" s="20">
        <f t="shared" si="16"/>
        <v>0</v>
      </c>
      <c r="AX27" s="20">
        <f t="shared" si="17"/>
        <v>16</v>
      </c>
      <c r="AY27" s="17">
        <v>2</v>
      </c>
      <c r="AZ27" s="17">
        <v>16</v>
      </c>
      <c r="BA27" s="17"/>
      <c r="BB27" s="17"/>
      <c r="BC27" s="20">
        <f t="shared" si="18"/>
        <v>18</v>
      </c>
      <c r="BD27" s="20">
        <f t="shared" si="19"/>
        <v>0</v>
      </c>
      <c r="BE27" s="20">
        <f t="shared" si="20"/>
        <v>18</v>
      </c>
      <c r="BF27" s="17">
        <v>2</v>
      </c>
      <c r="BG27" s="17">
        <v>6</v>
      </c>
      <c r="BH27" s="17"/>
      <c r="BI27" s="17"/>
      <c r="BJ27" s="20">
        <f t="shared" si="21"/>
        <v>8</v>
      </c>
      <c r="BK27" s="20">
        <f t="shared" si="22"/>
        <v>0</v>
      </c>
      <c r="BL27" s="20">
        <f t="shared" si="23"/>
        <v>8</v>
      </c>
      <c r="BM27" s="17">
        <v>2</v>
      </c>
      <c r="BN27" s="17">
        <v>9</v>
      </c>
      <c r="BO27" s="17"/>
      <c r="BP27" s="17"/>
      <c r="BQ27" s="20">
        <f t="shared" si="24"/>
        <v>11</v>
      </c>
      <c r="BR27" s="20">
        <f t="shared" si="25"/>
        <v>0</v>
      </c>
      <c r="BS27" s="20">
        <f t="shared" si="26"/>
        <v>11</v>
      </c>
      <c r="BT27" s="17">
        <v>3</v>
      </c>
      <c r="BU27" s="17">
        <v>25</v>
      </c>
      <c r="BV27" s="17"/>
      <c r="BW27" s="17"/>
      <c r="BX27" s="20">
        <f t="shared" si="27"/>
        <v>28</v>
      </c>
      <c r="BY27" s="20">
        <f t="shared" si="28"/>
        <v>0</v>
      </c>
      <c r="BZ27" s="20">
        <f t="shared" si="29"/>
        <v>28</v>
      </c>
      <c r="CA27" s="20">
        <f t="shared" si="30"/>
        <v>122</v>
      </c>
      <c r="CB27" s="17">
        <v>2</v>
      </c>
      <c r="CC27" s="17">
        <v>5</v>
      </c>
      <c r="CD27" s="17"/>
      <c r="CE27" s="17"/>
      <c r="CF27" s="20">
        <f t="shared" si="31"/>
        <v>7</v>
      </c>
      <c r="CG27" s="20">
        <f t="shared" si="32"/>
        <v>0</v>
      </c>
      <c r="CH27" s="20">
        <f t="shared" si="33"/>
        <v>7</v>
      </c>
      <c r="CI27" s="20" t="str">
        <f t="shared" si="34"/>
        <v>راسب</v>
      </c>
      <c r="CK27"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7" s="20" t="str">
        <f t="shared" si="36"/>
        <v>اللغة العربية واَدابها</v>
      </c>
      <c r="CN27" s="20" t="str">
        <f t="shared" si="37"/>
        <v>اللغة الإنجليزية</v>
      </c>
      <c r="CO27" s="20" t="str">
        <f t="shared" si="38"/>
        <v>الرياضيات العامة</v>
      </c>
      <c r="CP27" s="20" t="str">
        <f t="shared" si="39"/>
        <v xml:space="preserve"> الفيزياء العامة </v>
      </c>
      <c r="CQ27" s="20" t="str">
        <f t="shared" si="40"/>
        <v>الأمن الصناعى والسلامة المهنية</v>
      </c>
      <c r="CR27" s="20" t="str">
        <f t="shared" si="41"/>
        <v xml:space="preserve">مبادئ الرسم الفنى </v>
      </c>
      <c r="CS27" s="20" t="str">
        <f t="shared" si="42"/>
        <v>تكنولوجيا العمليات وتطبيقاتها</v>
      </c>
      <c r="CT27" s="20" t="str">
        <f t="shared" si="43"/>
        <v xml:space="preserve"> تكنولوجيا الخامات والمواد</v>
      </c>
      <c r="CU27" s="20" t="str">
        <f t="shared" si="44"/>
        <v xml:space="preserve"> تكنولوجيا المعدات والأجهزة</v>
      </c>
      <c r="CV27" s="20" t="str">
        <f t="shared" si="45"/>
        <v>التدريبات المهنية</v>
      </c>
      <c r="CW27" s="20" t="str">
        <f t="shared" si="46"/>
        <v>التربية الدينية</v>
      </c>
      <c r="CX27" s="20">
        <f>IF(ROW($C$13)&gt;=COUNT(CM27:CW27),SUMPRODUCT(--(CM27:CW27:CW27&lt;&gt;"")),"")</f>
        <v>11</v>
      </c>
      <c r="CZ27" s="19">
        <v>10</v>
      </c>
    </row>
    <row r="28" spans="2:104" ht="18.600000000000001" thickTop="1" thickBot="1" x14ac:dyDescent="0.35">
      <c r="B28" s="15">
        <v>16</v>
      </c>
      <c r="C28" s="38">
        <f>الاسماء!B237</f>
        <v>235</v>
      </c>
      <c r="D28" s="34" t="str">
        <f>الاسماء!C237</f>
        <v>عبدالعزيز عبدالعزيز محمد احمد‎</v>
      </c>
      <c r="E28" s="45">
        <v>1721</v>
      </c>
      <c r="F28" s="30"/>
      <c r="G28" s="21" t="str">
        <f>الاسماء!D237</f>
        <v>زخرفة مهنى</v>
      </c>
      <c r="H28" s="41" t="str">
        <f>الاسماء!E237</f>
        <v>مسلم</v>
      </c>
      <c r="I28" s="17">
        <v>3</v>
      </c>
      <c r="J28" s="17" t="s">
        <v>94</v>
      </c>
      <c r="K28" s="17"/>
      <c r="L28" s="17"/>
      <c r="M28" s="20">
        <f t="shared" si="0"/>
        <v>3</v>
      </c>
      <c r="N28" s="20">
        <f t="shared" si="1"/>
        <v>0</v>
      </c>
      <c r="O28" s="20">
        <f t="shared" si="2"/>
        <v>3</v>
      </c>
      <c r="P28" s="17">
        <v>2</v>
      </c>
      <c r="Q28" s="17" t="s">
        <v>94</v>
      </c>
      <c r="R28" s="17"/>
      <c r="S28" s="17"/>
      <c r="T28" s="20">
        <f t="shared" si="3"/>
        <v>2</v>
      </c>
      <c r="U28" s="20">
        <f t="shared" si="4"/>
        <v>0</v>
      </c>
      <c r="V28" s="20">
        <f t="shared" si="5"/>
        <v>2</v>
      </c>
      <c r="W28" s="17">
        <v>3</v>
      </c>
      <c r="X28" s="17" t="s">
        <v>94</v>
      </c>
      <c r="Y28" s="17"/>
      <c r="Z28" s="17"/>
      <c r="AA28" s="20">
        <f t="shared" si="6"/>
        <v>3</v>
      </c>
      <c r="AB28" s="20">
        <f t="shared" si="7"/>
        <v>0</v>
      </c>
      <c r="AC28" s="20">
        <f t="shared" si="8"/>
        <v>3</v>
      </c>
      <c r="AD28" s="17">
        <v>0</v>
      </c>
      <c r="AE28" s="17" t="s">
        <v>94</v>
      </c>
      <c r="AF28" s="17"/>
      <c r="AG28" s="17"/>
      <c r="AH28" s="20">
        <f t="shared" si="9"/>
        <v>0</v>
      </c>
      <c r="AI28" s="20">
        <f t="shared" si="10"/>
        <v>0</v>
      </c>
      <c r="AJ28" s="20">
        <f t="shared" si="11"/>
        <v>0</v>
      </c>
      <c r="AK28" s="17">
        <v>0</v>
      </c>
      <c r="AL28" s="17" t="s">
        <v>94</v>
      </c>
      <c r="AM28" s="17"/>
      <c r="AN28" s="17"/>
      <c r="AO28" s="20">
        <f t="shared" si="12"/>
        <v>0</v>
      </c>
      <c r="AP28" s="20">
        <f t="shared" si="13"/>
        <v>0</v>
      </c>
      <c r="AQ28" s="20">
        <f t="shared" si="14"/>
        <v>0</v>
      </c>
      <c r="AR28" s="17">
        <v>0</v>
      </c>
      <c r="AS28" s="17" t="s">
        <v>94</v>
      </c>
      <c r="AT28" s="17"/>
      <c r="AU28" s="17"/>
      <c r="AV28" s="20">
        <f t="shared" si="15"/>
        <v>0</v>
      </c>
      <c r="AW28" s="20">
        <f t="shared" si="16"/>
        <v>0</v>
      </c>
      <c r="AX28" s="20">
        <f t="shared" si="17"/>
        <v>0</v>
      </c>
      <c r="AY28" s="17">
        <v>0</v>
      </c>
      <c r="AZ28" s="17" t="s">
        <v>94</v>
      </c>
      <c r="BA28" s="17"/>
      <c r="BB28" s="17"/>
      <c r="BC28" s="20">
        <f t="shared" si="18"/>
        <v>0</v>
      </c>
      <c r="BD28" s="20">
        <f t="shared" si="19"/>
        <v>0</v>
      </c>
      <c r="BE28" s="20">
        <f t="shared" si="20"/>
        <v>0</v>
      </c>
      <c r="BF28" s="17">
        <v>0</v>
      </c>
      <c r="BG28" s="17" t="s">
        <v>94</v>
      </c>
      <c r="BH28" s="17"/>
      <c r="BI28" s="17"/>
      <c r="BJ28" s="20">
        <f t="shared" si="21"/>
        <v>0</v>
      </c>
      <c r="BK28" s="20">
        <f t="shared" si="22"/>
        <v>0</v>
      </c>
      <c r="BL28" s="20">
        <f t="shared" si="23"/>
        <v>0</v>
      </c>
      <c r="BM28" s="17">
        <v>0</v>
      </c>
      <c r="BN28" s="17" t="s">
        <v>94</v>
      </c>
      <c r="BO28" s="17"/>
      <c r="BP28" s="17"/>
      <c r="BQ28" s="20">
        <f t="shared" si="24"/>
        <v>0</v>
      </c>
      <c r="BR28" s="20">
        <f t="shared" si="25"/>
        <v>0</v>
      </c>
      <c r="BS28" s="20">
        <f t="shared" si="26"/>
        <v>0</v>
      </c>
      <c r="BT28" s="17">
        <v>1</v>
      </c>
      <c r="BU28" s="17" t="s">
        <v>94</v>
      </c>
      <c r="BV28" s="17"/>
      <c r="BW28" s="17"/>
      <c r="BX28" s="20">
        <f t="shared" si="27"/>
        <v>1</v>
      </c>
      <c r="BY28" s="20">
        <f t="shared" si="28"/>
        <v>0</v>
      </c>
      <c r="BZ28" s="20">
        <f t="shared" si="29"/>
        <v>1</v>
      </c>
      <c r="CA28" s="20">
        <f t="shared" si="30"/>
        <v>9</v>
      </c>
      <c r="CB28" s="17">
        <v>2</v>
      </c>
      <c r="CC28" s="17" t="s">
        <v>94</v>
      </c>
      <c r="CD28" s="17"/>
      <c r="CE28" s="17"/>
      <c r="CF28" s="20">
        <f t="shared" si="31"/>
        <v>2</v>
      </c>
      <c r="CG28" s="20">
        <f t="shared" si="32"/>
        <v>0</v>
      </c>
      <c r="CH28" s="20">
        <f t="shared" si="33"/>
        <v>2</v>
      </c>
      <c r="CI28" s="20" t="str">
        <f t="shared" si="34"/>
        <v>راسب</v>
      </c>
      <c r="CK28"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8" s="20" t="str">
        <f t="shared" si="36"/>
        <v>اللغة العربية واَدابها</v>
      </c>
      <c r="CN28" s="20" t="str">
        <f t="shared" si="37"/>
        <v>اللغة الإنجليزية</v>
      </c>
      <c r="CO28" s="20" t="str">
        <f t="shared" si="38"/>
        <v>الرياضيات العامة</v>
      </c>
      <c r="CP28" s="20" t="str">
        <f t="shared" si="39"/>
        <v xml:space="preserve"> الفيزياء العامة </v>
      </c>
      <c r="CQ28" s="20" t="str">
        <f t="shared" si="40"/>
        <v>الأمن الصناعى والسلامة المهنية</v>
      </c>
      <c r="CR28" s="20" t="str">
        <f t="shared" si="41"/>
        <v xml:space="preserve">مبادئ الرسم الفنى </v>
      </c>
      <c r="CS28" s="20" t="str">
        <f t="shared" si="42"/>
        <v>تكنولوجيا العمليات وتطبيقاتها</v>
      </c>
      <c r="CT28" s="20" t="str">
        <f t="shared" si="43"/>
        <v xml:space="preserve"> تكنولوجيا الخامات والمواد</v>
      </c>
      <c r="CU28" s="20" t="str">
        <f t="shared" si="44"/>
        <v xml:space="preserve"> تكنولوجيا المعدات والأجهزة</v>
      </c>
      <c r="CV28" s="20" t="str">
        <f t="shared" si="45"/>
        <v>التدريبات المهنية</v>
      </c>
      <c r="CW28" s="20" t="str">
        <f t="shared" si="46"/>
        <v>التربية الدينية</v>
      </c>
      <c r="CX28" s="20">
        <f>IF(ROW($C$13)&gt;=COUNT(CM28:CW28),SUMPRODUCT(--(CM28:CW28:CW28&lt;&gt;"")),"")</f>
        <v>11</v>
      </c>
      <c r="CZ28" s="19">
        <v>10.5</v>
      </c>
    </row>
    <row r="29" spans="2:104" ht="18.600000000000001" thickTop="1" thickBot="1" x14ac:dyDescent="0.35">
      <c r="B29" s="15">
        <v>17</v>
      </c>
      <c r="C29" s="38">
        <f>الاسماء!B238</f>
        <v>236</v>
      </c>
      <c r="D29" s="34" t="str">
        <f>الاسماء!C238</f>
        <v>عمرو عبداللة رجب شعبان‎</v>
      </c>
      <c r="E29" s="45">
        <v>1722</v>
      </c>
      <c r="F29" s="30"/>
      <c r="G29" s="21" t="str">
        <f>الاسماء!D238</f>
        <v>زخرفة مهنى</v>
      </c>
      <c r="H29" s="41" t="str">
        <f>الاسماء!E238</f>
        <v>مسلم</v>
      </c>
      <c r="I29" s="17">
        <v>3</v>
      </c>
      <c r="J29" s="17">
        <v>8.5</v>
      </c>
      <c r="K29" s="17"/>
      <c r="L29" s="17"/>
      <c r="M29" s="20">
        <f t="shared" si="0"/>
        <v>11.5</v>
      </c>
      <c r="N29" s="20">
        <f t="shared" si="1"/>
        <v>0</v>
      </c>
      <c r="O29" s="20">
        <f t="shared" si="2"/>
        <v>11.5</v>
      </c>
      <c r="P29" s="17">
        <v>2</v>
      </c>
      <c r="Q29" s="17">
        <v>5</v>
      </c>
      <c r="R29" s="17"/>
      <c r="S29" s="17"/>
      <c r="T29" s="20">
        <f t="shared" si="3"/>
        <v>7</v>
      </c>
      <c r="U29" s="20">
        <f t="shared" si="4"/>
        <v>0</v>
      </c>
      <c r="V29" s="20">
        <f t="shared" si="5"/>
        <v>7</v>
      </c>
      <c r="W29" s="17">
        <v>3</v>
      </c>
      <c r="X29" s="17">
        <v>5</v>
      </c>
      <c r="Y29" s="17"/>
      <c r="Z29" s="17"/>
      <c r="AA29" s="20">
        <f t="shared" si="6"/>
        <v>8</v>
      </c>
      <c r="AB29" s="20">
        <f t="shared" si="7"/>
        <v>0</v>
      </c>
      <c r="AC29" s="20">
        <f t="shared" si="8"/>
        <v>8</v>
      </c>
      <c r="AD29" s="17">
        <v>1</v>
      </c>
      <c r="AE29" s="17">
        <v>3.5</v>
      </c>
      <c r="AF29" s="17"/>
      <c r="AG29" s="17"/>
      <c r="AH29" s="20">
        <f t="shared" si="9"/>
        <v>4.5</v>
      </c>
      <c r="AI29" s="20">
        <f t="shared" si="10"/>
        <v>0</v>
      </c>
      <c r="AJ29" s="20">
        <f t="shared" si="11"/>
        <v>4.5</v>
      </c>
      <c r="AK29" s="17">
        <v>1</v>
      </c>
      <c r="AL29" s="17">
        <v>6</v>
      </c>
      <c r="AM29" s="17"/>
      <c r="AN29" s="17"/>
      <c r="AO29" s="20">
        <f t="shared" si="12"/>
        <v>7</v>
      </c>
      <c r="AP29" s="20">
        <f t="shared" si="13"/>
        <v>0</v>
      </c>
      <c r="AQ29" s="20">
        <f t="shared" si="14"/>
        <v>7</v>
      </c>
      <c r="AR29" s="17">
        <v>8</v>
      </c>
      <c r="AS29" s="17">
        <v>20</v>
      </c>
      <c r="AT29" s="17"/>
      <c r="AU29" s="17"/>
      <c r="AV29" s="20">
        <f t="shared" si="15"/>
        <v>28</v>
      </c>
      <c r="AW29" s="20">
        <f t="shared" si="16"/>
        <v>0</v>
      </c>
      <c r="AX29" s="20">
        <f t="shared" si="17"/>
        <v>28</v>
      </c>
      <c r="AY29" s="17">
        <v>4</v>
      </c>
      <c r="AZ29" s="17">
        <v>15</v>
      </c>
      <c r="BA29" s="17"/>
      <c r="BB29" s="17"/>
      <c r="BC29" s="20">
        <f t="shared" si="18"/>
        <v>19</v>
      </c>
      <c r="BD29" s="20">
        <f t="shared" si="19"/>
        <v>0</v>
      </c>
      <c r="BE29" s="20">
        <f t="shared" si="20"/>
        <v>19</v>
      </c>
      <c r="BF29" s="17">
        <v>4</v>
      </c>
      <c r="BG29" s="17">
        <v>9</v>
      </c>
      <c r="BH29" s="17"/>
      <c r="BI29" s="17"/>
      <c r="BJ29" s="20">
        <f t="shared" si="21"/>
        <v>13</v>
      </c>
      <c r="BK29" s="20">
        <f t="shared" si="22"/>
        <v>0</v>
      </c>
      <c r="BL29" s="20">
        <f t="shared" si="23"/>
        <v>13</v>
      </c>
      <c r="BM29" s="17">
        <v>3</v>
      </c>
      <c r="BN29" s="17">
        <v>8</v>
      </c>
      <c r="BO29" s="17"/>
      <c r="BP29" s="17"/>
      <c r="BQ29" s="20">
        <f t="shared" si="24"/>
        <v>11</v>
      </c>
      <c r="BR29" s="20">
        <f t="shared" si="25"/>
        <v>0</v>
      </c>
      <c r="BS29" s="20">
        <f t="shared" si="26"/>
        <v>11</v>
      </c>
      <c r="BT29" s="17">
        <v>4</v>
      </c>
      <c r="BU29" s="17">
        <v>28</v>
      </c>
      <c r="BV29" s="17"/>
      <c r="BW29" s="17"/>
      <c r="BX29" s="20">
        <f t="shared" si="27"/>
        <v>32</v>
      </c>
      <c r="BY29" s="20">
        <f t="shared" si="28"/>
        <v>0</v>
      </c>
      <c r="BZ29" s="20">
        <f t="shared" si="29"/>
        <v>32</v>
      </c>
      <c r="CA29" s="20">
        <f t="shared" si="30"/>
        <v>141</v>
      </c>
      <c r="CB29" s="17">
        <v>2</v>
      </c>
      <c r="CC29" s="17">
        <v>5</v>
      </c>
      <c r="CD29" s="17"/>
      <c r="CE29" s="17"/>
      <c r="CF29" s="20">
        <f t="shared" si="31"/>
        <v>7</v>
      </c>
      <c r="CG29" s="20">
        <f t="shared" si="32"/>
        <v>0</v>
      </c>
      <c r="CH29" s="20">
        <f t="shared" si="33"/>
        <v>7</v>
      </c>
      <c r="CI29" s="20" t="str">
        <f t="shared" si="34"/>
        <v>راسب</v>
      </c>
      <c r="CK29"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29" s="20" t="str">
        <f t="shared" si="36"/>
        <v>اللغة العربية واَدابها</v>
      </c>
      <c r="CN29" s="20" t="str">
        <f t="shared" si="37"/>
        <v>اللغة الإنجليزية</v>
      </c>
      <c r="CO29" s="20" t="str">
        <f t="shared" si="38"/>
        <v>الرياضيات العامة</v>
      </c>
      <c r="CP29" s="20" t="str">
        <f t="shared" si="39"/>
        <v xml:space="preserve"> الفيزياء العامة </v>
      </c>
      <c r="CQ29" s="20" t="str">
        <f t="shared" si="40"/>
        <v>الأمن الصناعى والسلامة المهنية</v>
      </c>
      <c r="CR29" s="20" t="str">
        <f t="shared" si="41"/>
        <v xml:space="preserve">مبادئ الرسم الفنى </v>
      </c>
      <c r="CS29" s="20" t="str">
        <f t="shared" si="42"/>
        <v>تكنولوجيا العمليات وتطبيقاتها</v>
      </c>
      <c r="CT29" s="20" t="str">
        <f t="shared" si="43"/>
        <v xml:space="preserve"> تكنولوجيا الخامات والمواد</v>
      </c>
      <c r="CU29" s="20" t="str">
        <f t="shared" si="44"/>
        <v xml:space="preserve"> تكنولوجيا المعدات والأجهزة</v>
      </c>
      <c r="CV29" s="20" t="str">
        <f t="shared" si="45"/>
        <v>التدريبات المهنية</v>
      </c>
      <c r="CW29" s="20" t="str">
        <f t="shared" si="46"/>
        <v>التربية الدينية</v>
      </c>
      <c r="CX29" s="20">
        <f>IF(ROW($C$13)&gt;=COUNT(CM29:CW29),SUMPRODUCT(--(CM29:CW29:CW29&lt;&gt;"")),"")</f>
        <v>11</v>
      </c>
      <c r="CZ29" s="19">
        <v>11</v>
      </c>
    </row>
    <row r="30" spans="2:104" ht="18.600000000000001" thickTop="1" thickBot="1" x14ac:dyDescent="0.35">
      <c r="B30" s="15">
        <v>18</v>
      </c>
      <c r="C30" s="38">
        <f>الاسماء!B239</f>
        <v>237</v>
      </c>
      <c r="D30" s="34" t="str">
        <f>الاسماء!C239</f>
        <v>محمد خالد شحاتة ابو المعاطى‎</v>
      </c>
      <c r="E30" s="45">
        <v>1723</v>
      </c>
      <c r="F30" s="30"/>
      <c r="G30" s="21" t="str">
        <f>الاسماء!D239</f>
        <v>زخرفة مهنى</v>
      </c>
      <c r="H30" s="41" t="str">
        <f>الاسماء!E239</f>
        <v>مسلم</v>
      </c>
      <c r="I30" s="17">
        <v>3</v>
      </c>
      <c r="J30" s="17">
        <v>10.5</v>
      </c>
      <c r="K30" s="17"/>
      <c r="L30" s="17"/>
      <c r="M30" s="20">
        <f t="shared" si="0"/>
        <v>13.5</v>
      </c>
      <c r="N30" s="20">
        <f t="shared" si="1"/>
        <v>0</v>
      </c>
      <c r="O30" s="20">
        <f t="shared" si="2"/>
        <v>13.5</v>
      </c>
      <c r="P30" s="17">
        <v>2</v>
      </c>
      <c r="Q30" s="17">
        <v>5.5</v>
      </c>
      <c r="R30" s="17"/>
      <c r="S30" s="17"/>
      <c r="T30" s="20">
        <f t="shared" si="3"/>
        <v>7.5</v>
      </c>
      <c r="U30" s="20">
        <f t="shared" si="4"/>
        <v>0</v>
      </c>
      <c r="V30" s="20">
        <f t="shared" si="5"/>
        <v>7.5</v>
      </c>
      <c r="W30" s="17">
        <v>3</v>
      </c>
      <c r="X30" s="17">
        <v>7</v>
      </c>
      <c r="Y30" s="17"/>
      <c r="Z30" s="17"/>
      <c r="AA30" s="20">
        <f t="shared" si="6"/>
        <v>10</v>
      </c>
      <c r="AB30" s="20">
        <f t="shared" si="7"/>
        <v>0</v>
      </c>
      <c r="AC30" s="20">
        <f t="shared" si="8"/>
        <v>10</v>
      </c>
      <c r="AD30" s="17">
        <v>2</v>
      </c>
      <c r="AE30" s="17">
        <v>3.5</v>
      </c>
      <c r="AF30" s="17"/>
      <c r="AG30" s="17"/>
      <c r="AH30" s="20">
        <f t="shared" si="9"/>
        <v>5.5</v>
      </c>
      <c r="AI30" s="20">
        <f t="shared" si="10"/>
        <v>0</v>
      </c>
      <c r="AJ30" s="20">
        <f t="shared" si="11"/>
        <v>5.5</v>
      </c>
      <c r="AK30" s="17">
        <v>1</v>
      </c>
      <c r="AL30" s="17">
        <v>6</v>
      </c>
      <c r="AM30" s="17"/>
      <c r="AN30" s="17"/>
      <c r="AO30" s="20">
        <f t="shared" si="12"/>
        <v>7</v>
      </c>
      <c r="AP30" s="20">
        <f t="shared" si="13"/>
        <v>0</v>
      </c>
      <c r="AQ30" s="20">
        <f t="shared" si="14"/>
        <v>7</v>
      </c>
      <c r="AR30" s="17">
        <v>7</v>
      </c>
      <c r="AS30" s="17">
        <v>18</v>
      </c>
      <c r="AT30" s="17"/>
      <c r="AU30" s="17"/>
      <c r="AV30" s="20">
        <f t="shared" si="15"/>
        <v>25</v>
      </c>
      <c r="AW30" s="20">
        <f t="shared" si="16"/>
        <v>0</v>
      </c>
      <c r="AX30" s="20">
        <f t="shared" si="17"/>
        <v>25</v>
      </c>
      <c r="AY30" s="17">
        <v>3</v>
      </c>
      <c r="AZ30" s="17">
        <v>15</v>
      </c>
      <c r="BA30" s="17"/>
      <c r="BB30" s="17"/>
      <c r="BC30" s="20">
        <f t="shared" si="18"/>
        <v>18</v>
      </c>
      <c r="BD30" s="20">
        <f t="shared" si="19"/>
        <v>0</v>
      </c>
      <c r="BE30" s="20">
        <f t="shared" si="20"/>
        <v>18</v>
      </c>
      <c r="BF30" s="17">
        <v>3</v>
      </c>
      <c r="BG30" s="17">
        <v>7</v>
      </c>
      <c r="BH30" s="17"/>
      <c r="BI30" s="17"/>
      <c r="BJ30" s="20">
        <f t="shared" si="21"/>
        <v>10</v>
      </c>
      <c r="BK30" s="20">
        <f t="shared" si="22"/>
        <v>0</v>
      </c>
      <c r="BL30" s="20">
        <f t="shared" si="23"/>
        <v>10</v>
      </c>
      <c r="BM30" s="17">
        <v>3</v>
      </c>
      <c r="BN30" s="17">
        <v>10</v>
      </c>
      <c r="BO30" s="17"/>
      <c r="BP30" s="17"/>
      <c r="BQ30" s="20">
        <f t="shared" si="24"/>
        <v>13</v>
      </c>
      <c r="BR30" s="20">
        <f t="shared" si="25"/>
        <v>0</v>
      </c>
      <c r="BS30" s="20">
        <f t="shared" si="26"/>
        <v>13</v>
      </c>
      <c r="BT30" s="17">
        <v>5</v>
      </c>
      <c r="BU30" s="17">
        <v>18</v>
      </c>
      <c r="BV30" s="17"/>
      <c r="BW30" s="17"/>
      <c r="BX30" s="20">
        <f t="shared" si="27"/>
        <v>23</v>
      </c>
      <c r="BY30" s="20">
        <f t="shared" si="28"/>
        <v>0</v>
      </c>
      <c r="BZ30" s="20">
        <f t="shared" si="29"/>
        <v>23</v>
      </c>
      <c r="CA30" s="20">
        <f t="shared" si="30"/>
        <v>132.5</v>
      </c>
      <c r="CB30" s="17">
        <v>2</v>
      </c>
      <c r="CC30" s="17">
        <v>5</v>
      </c>
      <c r="CD30" s="17"/>
      <c r="CE30" s="17"/>
      <c r="CF30" s="20">
        <f t="shared" si="31"/>
        <v>7</v>
      </c>
      <c r="CG30" s="20">
        <f t="shared" si="32"/>
        <v>0</v>
      </c>
      <c r="CH30" s="20">
        <f t="shared" si="33"/>
        <v>7</v>
      </c>
      <c r="CI30" s="20" t="str">
        <f t="shared" si="34"/>
        <v>راسب</v>
      </c>
      <c r="CK30"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30" s="20" t="str">
        <f t="shared" si="36"/>
        <v>اللغة العربية واَدابها</v>
      </c>
      <c r="CN30" s="20" t="str">
        <f t="shared" si="37"/>
        <v>اللغة الإنجليزية</v>
      </c>
      <c r="CO30" s="20" t="str">
        <f t="shared" si="38"/>
        <v>الرياضيات العامة</v>
      </c>
      <c r="CP30" s="20" t="str">
        <f t="shared" si="39"/>
        <v xml:space="preserve"> الفيزياء العامة </v>
      </c>
      <c r="CQ30" s="20" t="str">
        <f t="shared" si="40"/>
        <v>الأمن الصناعى والسلامة المهنية</v>
      </c>
      <c r="CR30" s="20" t="str">
        <f t="shared" si="41"/>
        <v xml:space="preserve">مبادئ الرسم الفنى </v>
      </c>
      <c r="CS30" s="20" t="str">
        <f t="shared" si="42"/>
        <v>تكنولوجيا العمليات وتطبيقاتها</v>
      </c>
      <c r="CT30" s="20" t="str">
        <f t="shared" si="43"/>
        <v xml:space="preserve"> تكنولوجيا الخامات والمواد</v>
      </c>
      <c r="CU30" s="20" t="str">
        <f t="shared" si="44"/>
        <v xml:space="preserve"> تكنولوجيا المعدات والأجهزة</v>
      </c>
      <c r="CV30" s="20" t="str">
        <f t="shared" si="45"/>
        <v>التدريبات المهنية</v>
      </c>
      <c r="CW30" s="20" t="str">
        <f t="shared" si="46"/>
        <v>التربية الدينية</v>
      </c>
      <c r="CX30" s="20">
        <f>IF(ROW($C$13)&gt;=COUNT(CM30:CW30),SUMPRODUCT(--(CM30:CW30:CW30&lt;&gt;"")),"")</f>
        <v>11</v>
      </c>
      <c r="CZ30" s="19">
        <v>11.5</v>
      </c>
    </row>
    <row r="31" spans="2:104" ht="18.600000000000001" thickTop="1" thickBot="1" x14ac:dyDescent="0.35">
      <c r="B31" s="15">
        <v>19</v>
      </c>
      <c r="C31" s="38">
        <f>الاسماء!B240</f>
        <v>238</v>
      </c>
      <c r="D31" s="34" t="str">
        <f>الاسماء!C240</f>
        <v>محمد رجب حامد ابو سريع‎</v>
      </c>
      <c r="E31" s="45">
        <v>1724</v>
      </c>
      <c r="F31" s="30"/>
      <c r="G31" s="21" t="str">
        <f>الاسماء!D240</f>
        <v>زخرفة مهنى</v>
      </c>
      <c r="H31" s="41" t="str">
        <f>الاسماء!E240</f>
        <v>مسلم</v>
      </c>
      <c r="I31" s="17">
        <v>3</v>
      </c>
      <c r="J31" s="17">
        <v>10</v>
      </c>
      <c r="K31" s="17"/>
      <c r="L31" s="17"/>
      <c r="M31" s="20">
        <f t="shared" si="0"/>
        <v>13</v>
      </c>
      <c r="N31" s="20">
        <f t="shared" si="1"/>
        <v>0</v>
      </c>
      <c r="O31" s="20">
        <f t="shared" si="2"/>
        <v>13</v>
      </c>
      <c r="P31" s="17">
        <v>2</v>
      </c>
      <c r="Q31" s="17">
        <v>5.5</v>
      </c>
      <c r="R31" s="17"/>
      <c r="S31" s="17"/>
      <c r="T31" s="20">
        <f t="shared" si="3"/>
        <v>7.5</v>
      </c>
      <c r="U31" s="20">
        <f t="shared" si="4"/>
        <v>0</v>
      </c>
      <c r="V31" s="20">
        <f t="shared" si="5"/>
        <v>7.5</v>
      </c>
      <c r="W31" s="17">
        <v>3</v>
      </c>
      <c r="X31" s="17">
        <v>6</v>
      </c>
      <c r="Y31" s="17"/>
      <c r="Z31" s="17"/>
      <c r="AA31" s="20">
        <f t="shared" si="6"/>
        <v>9</v>
      </c>
      <c r="AB31" s="20">
        <f t="shared" si="7"/>
        <v>0</v>
      </c>
      <c r="AC31" s="20">
        <f t="shared" si="8"/>
        <v>9</v>
      </c>
      <c r="AD31" s="17">
        <v>0</v>
      </c>
      <c r="AE31" s="17">
        <v>3.5</v>
      </c>
      <c r="AF31" s="17"/>
      <c r="AG31" s="17"/>
      <c r="AH31" s="20">
        <f t="shared" si="9"/>
        <v>3.5</v>
      </c>
      <c r="AI31" s="20">
        <f t="shared" si="10"/>
        <v>0</v>
      </c>
      <c r="AJ31" s="20">
        <f t="shared" si="11"/>
        <v>3.5</v>
      </c>
      <c r="AK31" s="17">
        <v>1</v>
      </c>
      <c r="AL31" s="17">
        <v>7</v>
      </c>
      <c r="AM31" s="17"/>
      <c r="AN31" s="17"/>
      <c r="AO31" s="20">
        <f t="shared" si="12"/>
        <v>8</v>
      </c>
      <c r="AP31" s="20">
        <f t="shared" si="13"/>
        <v>0</v>
      </c>
      <c r="AQ31" s="20">
        <f t="shared" si="14"/>
        <v>8</v>
      </c>
      <c r="AR31" s="17">
        <v>8</v>
      </c>
      <c r="AS31" s="17">
        <v>19</v>
      </c>
      <c r="AT31" s="17"/>
      <c r="AU31" s="17"/>
      <c r="AV31" s="20">
        <f t="shared" si="15"/>
        <v>27</v>
      </c>
      <c r="AW31" s="20">
        <f t="shared" si="16"/>
        <v>0</v>
      </c>
      <c r="AX31" s="20">
        <f t="shared" si="17"/>
        <v>27</v>
      </c>
      <c r="AY31" s="17">
        <v>4</v>
      </c>
      <c r="AZ31" s="17">
        <v>17</v>
      </c>
      <c r="BA31" s="17"/>
      <c r="BB31" s="17"/>
      <c r="BC31" s="20">
        <f t="shared" si="18"/>
        <v>21</v>
      </c>
      <c r="BD31" s="20">
        <f t="shared" si="19"/>
        <v>0</v>
      </c>
      <c r="BE31" s="20">
        <f t="shared" si="20"/>
        <v>21</v>
      </c>
      <c r="BF31" s="17">
        <v>4</v>
      </c>
      <c r="BG31" s="17">
        <v>10</v>
      </c>
      <c r="BH31" s="17"/>
      <c r="BI31" s="17"/>
      <c r="BJ31" s="20">
        <f t="shared" si="21"/>
        <v>14</v>
      </c>
      <c r="BK31" s="20">
        <f t="shared" si="22"/>
        <v>0</v>
      </c>
      <c r="BL31" s="20">
        <f t="shared" si="23"/>
        <v>14</v>
      </c>
      <c r="BM31" s="17">
        <v>3</v>
      </c>
      <c r="BN31" s="17">
        <v>11</v>
      </c>
      <c r="BO31" s="17"/>
      <c r="BP31" s="17"/>
      <c r="BQ31" s="20">
        <f t="shared" si="24"/>
        <v>14</v>
      </c>
      <c r="BR31" s="20">
        <f t="shared" si="25"/>
        <v>0</v>
      </c>
      <c r="BS31" s="20">
        <f t="shared" si="26"/>
        <v>14</v>
      </c>
      <c r="BT31" s="17">
        <v>0</v>
      </c>
      <c r="BU31" s="17">
        <v>26</v>
      </c>
      <c r="BV31" s="17"/>
      <c r="BW31" s="17"/>
      <c r="BX31" s="20">
        <f t="shared" si="27"/>
        <v>26</v>
      </c>
      <c r="BY31" s="20">
        <f t="shared" si="28"/>
        <v>0</v>
      </c>
      <c r="BZ31" s="20">
        <f t="shared" si="29"/>
        <v>26</v>
      </c>
      <c r="CA31" s="20">
        <f t="shared" si="30"/>
        <v>143</v>
      </c>
      <c r="CB31" s="17">
        <v>2</v>
      </c>
      <c r="CC31" s="17">
        <v>6</v>
      </c>
      <c r="CD31" s="17"/>
      <c r="CE31" s="17"/>
      <c r="CF31" s="20">
        <f t="shared" si="31"/>
        <v>8</v>
      </c>
      <c r="CG31" s="20">
        <f t="shared" si="32"/>
        <v>0</v>
      </c>
      <c r="CH31" s="20">
        <f t="shared" si="33"/>
        <v>8</v>
      </c>
      <c r="CI31" s="20" t="str">
        <f t="shared" si="34"/>
        <v>راسب</v>
      </c>
      <c r="CK31"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31" s="20" t="str">
        <f t="shared" si="36"/>
        <v>اللغة العربية واَدابها</v>
      </c>
      <c r="CN31" s="20" t="str">
        <f t="shared" si="37"/>
        <v>اللغة الإنجليزية</v>
      </c>
      <c r="CO31" s="20" t="str">
        <f t="shared" si="38"/>
        <v>الرياضيات العامة</v>
      </c>
      <c r="CP31" s="20" t="str">
        <f t="shared" si="39"/>
        <v xml:space="preserve"> الفيزياء العامة </v>
      </c>
      <c r="CQ31" s="20" t="str">
        <f t="shared" si="40"/>
        <v>الأمن الصناعى والسلامة المهنية</v>
      </c>
      <c r="CR31" s="20" t="str">
        <f t="shared" si="41"/>
        <v xml:space="preserve">مبادئ الرسم الفنى </v>
      </c>
      <c r="CS31" s="20" t="str">
        <f t="shared" si="42"/>
        <v>تكنولوجيا العمليات وتطبيقاتها</v>
      </c>
      <c r="CT31" s="20" t="str">
        <f t="shared" si="43"/>
        <v xml:space="preserve"> تكنولوجيا الخامات والمواد</v>
      </c>
      <c r="CU31" s="20" t="str">
        <f t="shared" si="44"/>
        <v xml:space="preserve"> تكنولوجيا المعدات والأجهزة</v>
      </c>
      <c r="CV31" s="20" t="str">
        <f t="shared" si="45"/>
        <v>التدريبات المهنية</v>
      </c>
      <c r="CW31" s="20" t="str">
        <f t="shared" si="46"/>
        <v>التربية الدينية</v>
      </c>
      <c r="CX31" s="20">
        <f>IF(ROW($C$13)&gt;=COUNT(CM31:CW31),SUMPRODUCT(--(CM31:CW31:CW31&lt;&gt;"")),"")</f>
        <v>11</v>
      </c>
      <c r="CZ31" s="19">
        <v>12</v>
      </c>
    </row>
    <row r="32" spans="2:104" ht="18.600000000000001" thickTop="1" thickBot="1" x14ac:dyDescent="0.35">
      <c r="B32" s="15">
        <v>20</v>
      </c>
      <c r="C32" s="38">
        <f>الاسماء!B241</f>
        <v>239</v>
      </c>
      <c r="D32" s="34" t="str">
        <f>الاسماء!C241</f>
        <v>محمد مسعد محمد محمود‎</v>
      </c>
      <c r="E32" s="45">
        <v>1725</v>
      </c>
      <c r="F32" s="30"/>
      <c r="G32" s="21" t="str">
        <f>الاسماء!D241</f>
        <v>زخرفة مهنى</v>
      </c>
      <c r="H32" s="41" t="str">
        <f>الاسماء!E241</f>
        <v>مسلم</v>
      </c>
      <c r="I32" s="17">
        <v>3</v>
      </c>
      <c r="J32" s="17">
        <v>12</v>
      </c>
      <c r="K32" s="17"/>
      <c r="L32" s="17"/>
      <c r="M32" s="20">
        <f t="shared" si="0"/>
        <v>15</v>
      </c>
      <c r="N32" s="20">
        <f t="shared" si="1"/>
        <v>0</v>
      </c>
      <c r="O32" s="20">
        <f t="shared" si="2"/>
        <v>15</v>
      </c>
      <c r="P32" s="17">
        <v>2</v>
      </c>
      <c r="Q32" s="17">
        <v>5.5</v>
      </c>
      <c r="R32" s="17"/>
      <c r="S32" s="17"/>
      <c r="T32" s="20">
        <f t="shared" si="3"/>
        <v>7.5</v>
      </c>
      <c r="U32" s="20">
        <f t="shared" si="4"/>
        <v>0</v>
      </c>
      <c r="V32" s="20">
        <f t="shared" si="5"/>
        <v>7.5</v>
      </c>
      <c r="W32" s="17">
        <v>3</v>
      </c>
      <c r="X32" s="17">
        <v>7</v>
      </c>
      <c r="Y32" s="17"/>
      <c r="Z32" s="17"/>
      <c r="AA32" s="20">
        <f t="shared" si="6"/>
        <v>10</v>
      </c>
      <c r="AB32" s="20">
        <f t="shared" si="7"/>
        <v>0</v>
      </c>
      <c r="AC32" s="20">
        <f t="shared" si="8"/>
        <v>10</v>
      </c>
      <c r="AD32" s="17">
        <v>1</v>
      </c>
      <c r="AE32" s="17">
        <v>3</v>
      </c>
      <c r="AF32" s="17"/>
      <c r="AG32" s="17"/>
      <c r="AH32" s="20">
        <f t="shared" si="9"/>
        <v>4</v>
      </c>
      <c r="AI32" s="20">
        <f t="shared" si="10"/>
        <v>0</v>
      </c>
      <c r="AJ32" s="20">
        <f t="shared" si="11"/>
        <v>4</v>
      </c>
      <c r="AK32" s="17">
        <v>1</v>
      </c>
      <c r="AL32" s="17">
        <v>6</v>
      </c>
      <c r="AM32" s="17"/>
      <c r="AN32" s="17"/>
      <c r="AO32" s="20">
        <f t="shared" si="12"/>
        <v>7</v>
      </c>
      <c r="AP32" s="20">
        <f t="shared" si="13"/>
        <v>0</v>
      </c>
      <c r="AQ32" s="20">
        <f t="shared" si="14"/>
        <v>7</v>
      </c>
      <c r="AR32" s="17">
        <v>8</v>
      </c>
      <c r="AS32" s="17">
        <v>22</v>
      </c>
      <c r="AT32" s="17"/>
      <c r="AU32" s="17"/>
      <c r="AV32" s="20">
        <f t="shared" si="15"/>
        <v>30</v>
      </c>
      <c r="AW32" s="20">
        <f t="shared" si="16"/>
        <v>0</v>
      </c>
      <c r="AX32" s="20">
        <f t="shared" si="17"/>
        <v>30</v>
      </c>
      <c r="AY32" s="17">
        <v>4</v>
      </c>
      <c r="AZ32" s="17">
        <v>17</v>
      </c>
      <c r="BA32" s="17"/>
      <c r="BB32" s="17"/>
      <c r="BC32" s="20">
        <f t="shared" si="18"/>
        <v>21</v>
      </c>
      <c r="BD32" s="20">
        <f t="shared" si="19"/>
        <v>0</v>
      </c>
      <c r="BE32" s="20">
        <f t="shared" si="20"/>
        <v>21</v>
      </c>
      <c r="BF32" s="17">
        <v>4</v>
      </c>
      <c r="BG32" s="17">
        <v>16</v>
      </c>
      <c r="BH32" s="17"/>
      <c r="BI32" s="17"/>
      <c r="BJ32" s="20">
        <f t="shared" si="21"/>
        <v>20</v>
      </c>
      <c r="BK32" s="20">
        <f t="shared" si="22"/>
        <v>0</v>
      </c>
      <c r="BL32" s="20">
        <f t="shared" si="23"/>
        <v>20</v>
      </c>
      <c r="BM32" s="17">
        <v>3</v>
      </c>
      <c r="BN32" s="17">
        <v>10</v>
      </c>
      <c r="BO32" s="17"/>
      <c r="BP32" s="17"/>
      <c r="BQ32" s="20">
        <f t="shared" si="24"/>
        <v>13</v>
      </c>
      <c r="BR32" s="20">
        <f t="shared" si="25"/>
        <v>0</v>
      </c>
      <c r="BS32" s="20">
        <f t="shared" si="26"/>
        <v>13</v>
      </c>
      <c r="BT32" s="17">
        <v>5</v>
      </c>
      <c r="BU32" s="17">
        <v>10</v>
      </c>
      <c r="BV32" s="17"/>
      <c r="BW32" s="17"/>
      <c r="BX32" s="20">
        <f t="shared" si="27"/>
        <v>15</v>
      </c>
      <c r="BY32" s="20">
        <f t="shared" si="28"/>
        <v>0</v>
      </c>
      <c r="BZ32" s="20">
        <f t="shared" si="29"/>
        <v>15</v>
      </c>
      <c r="CA32" s="20">
        <f t="shared" si="30"/>
        <v>142.5</v>
      </c>
      <c r="CB32" s="17">
        <v>2</v>
      </c>
      <c r="CC32" s="17">
        <v>5.5</v>
      </c>
      <c r="CD32" s="17"/>
      <c r="CE32" s="17"/>
      <c r="CF32" s="20">
        <f t="shared" si="31"/>
        <v>7.5</v>
      </c>
      <c r="CG32" s="20">
        <f t="shared" si="32"/>
        <v>0</v>
      </c>
      <c r="CH32" s="20">
        <f t="shared" si="33"/>
        <v>7.5</v>
      </c>
      <c r="CI32" s="20" t="str">
        <f t="shared" si="34"/>
        <v>راسب</v>
      </c>
      <c r="CK32"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32" s="20" t="str">
        <f t="shared" si="36"/>
        <v>اللغة العربية واَدابها</v>
      </c>
      <c r="CN32" s="20" t="str">
        <f t="shared" si="37"/>
        <v>اللغة الإنجليزية</v>
      </c>
      <c r="CO32" s="20" t="str">
        <f t="shared" si="38"/>
        <v>الرياضيات العامة</v>
      </c>
      <c r="CP32" s="20" t="str">
        <f t="shared" si="39"/>
        <v xml:space="preserve"> الفيزياء العامة </v>
      </c>
      <c r="CQ32" s="20" t="str">
        <f t="shared" si="40"/>
        <v>الأمن الصناعى والسلامة المهنية</v>
      </c>
      <c r="CR32" s="20" t="str">
        <f t="shared" si="41"/>
        <v xml:space="preserve">مبادئ الرسم الفنى </v>
      </c>
      <c r="CS32" s="20" t="str">
        <f t="shared" si="42"/>
        <v>تكنولوجيا العمليات وتطبيقاتها</v>
      </c>
      <c r="CT32" s="20" t="str">
        <f t="shared" si="43"/>
        <v xml:space="preserve"> تكنولوجيا الخامات والمواد</v>
      </c>
      <c r="CU32" s="20" t="str">
        <f t="shared" si="44"/>
        <v xml:space="preserve"> تكنولوجيا المعدات والأجهزة</v>
      </c>
      <c r="CV32" s="20" t="str">
        <f t="shared" si="45"/>
        <v>التدريبات المهنية</v>
      </c>
      <c r="CW32" s="20" t="str">
        <f t="shared" si="46"/>
        <v>التربية الدينية</v>
      </c>
      <c r="CX32" s="20">
        <f>IF(ROW($C$13)&gt;=COUNT(CM32:CW32),SUMPRODUCT(--(CM32:CW32:CW32&lt;&gt;"")),"")</f>
        <v>11</v>
      </c>
      <c r="CZ32" s="19">
        <v>12.5</v>
      </c>
    </row>
    <row r="33" spans="1:104" ht="18.600000000000001" thickTop="1" thickBot="1" x14ac:dyDescent="0.35">
      <c r="A33" s="67"/>
      <c r="B33" s="15">
        <v>21</v>
      </c>
      <c r="C33" s="38">
        <f>الاسماء!B242</f>
        <v>240</v>
      </c>
      <c r="D33" s="34" t="str">
        <f>الاسماء!C242</f>
        <v>محمود عاطف محمود رضوان‎</v>
      </c>
      <c r="E33" s="45">
        <v>1726</v>
      </c>
      <c r="F33" s="30"/>
      <c r="G33" s="21" t="str">
        <f>الاسماء!D242</f>
        <v>زخرفة مهنى</v>
      </c>
      <c r="H33" s="41" t="str">
        <f>الاسماء!E242</f>
        <v>مسلم</v>
      </c>
      <c r="I33" s="65">
        <v>3</v>
      </c>
      <c r="J33" s="65"/>
      <c r="K33" s="65"/>
      <c r="L33" s="65"/>
      <c r="M33" s="68">
        <f t="shared" si="0"/>
        <v>3</v>
      </c>
      <c r="N33" s="68">
        <f t="shared" si="1"/>
        <v>0</v>
      </c>
      <c r="O33" s="68">
        <f t="shared" si="2"/>
        <v>3</v>
      </c>
      <c r="P33" s="65">
        <v>2</v>
      </c>
      <c r="Q33" s="65"/>
      <c r="R33" s="65"/>
      <c r="S33" s="65"/>
      <c r="T33" s="68">
        <f t="shared" si="3"/>
        <v>2</v>
      </c>
      <c r="U33" s="68">
        <f t="shared" si="4"/>
        <v>0</v>
      </c>
      <c r="V33" s="68">
        <f t="shared" si="5"/>
        <v>2</v>
      </c>
      <c r="W33" s="65">
        <v>3</v>
      </c>
      <c r="X33" s="65"/>
      <c r="Y33" s="65"/>
      <c r="Z33" s="65"/>
      <c r="AA33" s="68">
        <f t="shared" si="6"/>
        <v>3</v>
      </c>
      <c r="AB33" s="68">
        <f t="shared" si="7"/>
        <v>0</v>
      </c>
      <c r="AC33" s="68">
        <f t="shared" si="8"/>
        <v>3</v>
      </c>
      <c r="AD33" s="65">
        <v>0</v>
      </c>
      <c r="AE33" s="65"/>
      <c r="AF33" s="65"/>
      <c r="AG33" s="65"/>
      <c r="AH33" s="68">
        <f t="shared" si="9"/>
        <v>0</v>
      </c>
      <c r="AI33" s="68">
        <f t="shared" si="10"/>
        <v>0</v>
      </c>
      <c r="AJ33" s="20">
        <f t="shared" si="11"/>
        <v>0</v>
      </c>
      <c r="AK33" s="65">
        <v>0</v>
      </c>
      <c r="AL33" s="65"/>
      <c r="AM33" s="65"/>
      <c r="AN33" s="65"/>
      <c r="AO33" s="68">
        <f t="shared" si="12"/>
        <v>0</v>
      </c>
      <c r="AP33" s="68">
        <f t="shared" si="13"/>
        <v>0</v>
      </c>
      <c r="AQ33" s="68">
        <f t="shared" si="14"/>
        <v>0</v>
      </c>
      <c r="AR33" s="65">
        <v>0</v>
      </c>
      <c r="AS33" s="65"/>
      <c r="AT33" s="65"/>
      <c r="AU33" s="65"/>
      <c r="AV33" s="68">
        <f t="shared" si="15"/>
        <v>0</v>
      </c>
      <c r="AW33" s="68">
        <f t="shared" si="16"/>
        <v>0</v>
      </c>
      <c r="AX33" s="68">
        <f t="shared" si="17"/>
        <v>0</v>
      </c>
      <c r="AY33" s="65">
        <v>0</v>
      </c>
      <c r="AZ33" s="65"/>
      <c r="BA33" s="65"/>
      <c r="BB33" s="65"/>
      <c r="BC33" s="68">
        <f t="shared" si="18"/>
        <v>0</v>
      </c>
      <c r="BD33" s="68">
        <f t="shared" si="19"/>
        <v>0</v>
      </c>
      <c r="BE33" s="68">
        <f t="shared" si="20"/>
        <v>0</v>
      </c>
      <c r="BF33" s="65">
        <v>0</v>
      </c>
      <c r="BG33" s="65"/>
      <c r="BH33" s="65"/>
      <c r="BI33" s="65"/>
      <c r="BJ33" s="68">
        <f t="shared" si="21"/>
        <v>0</v>
      </c>
      <c r="BK33" s="68">
        <f t="shared" si="22"/>
        <v>0</v>
      </c>
      <c r="BL33" s="68">
        <f t="shared" si="23"/>
        <v>0</v>
      </c>
      <c r="BM33" s="65">
        <v>0</v>
      </c>
      <c r="BN33" s="65"/>
      <c r="BO33" s="65"/>
      <c r="BP33" s="65"/>
      <c r="BQ33" s="68">
        <f t="shared" si="24"/>
        <v>0</v>
      </c>
      <c r="BR33" s="68">
        <f t="shared" si="25"/>
        <v>0</v>
      </c>
      <c r="BS33" s="68">
        <f t="shared" si="26"/>
        <v>0</v>
      </c>
      <c r="BT33" s="65">
        <v>0</v>
      </c>
      <c r="BU33" s="65" t="s">
        <v>94</v>
      </c>
      <c r="BV33" s="65"/>
      <c r="BW33" s="17"/>
      <c r="BX33" s="68">
        <f t="shared" si="27"/>
        <v>0</v>
      </c>
      <c r="BY33" s="68">
        <f t="shared" si="28"/>
        <v>0</v>
      </c>
      <c r="BZ33" s="20">
        <f t="shared" si="29"/>
        <v>0</v>
      </c>
      <c r="CA33" s="20">
        <f t="shared" si="30"/>
        <v>8</v>
      </c>
      <c r="CB33" s="65">
        <v>2</v>
      </c>
      <c r="CC33" s="65"/>
      <c r="CD33" s="65"/>
      <c r="CE33" s="17"/>
      <c r="CF33" s="68">
        <f t="shared" si="31"/>
        <v>2</v>
      </c>
      <c r="CG33" s="68">
        <f t="shared" si="32"/>
        <v>0</v>
      </c>
      <c r="CH33" s="20">
        <f t="shared" si="33"/>
        <v>2</v>
      </c>
      <c r="CI33" s="20" t="str">
        <f t="shared" si="34"/>
        <v>راسب</v>
      </c>
      <c r="CK33"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33" s="20" t="str">
        <f t="shared" si="36"/>
        <v>اللغة العربية واَدابها</v>
      </c>
      <c r="CN33" s="20" t="str">
        <f t="shared" si="37"/>
        <v>اللغة الإنجليزية</v>
      </c>
      <c r="CO33" s="20" t="str">
        <f t="shared" si="38"/>
        <v>الرياضيات العامة</v>
      </c>
      <c r="CP33" s="20" t="str">
        <f t="shared" si="39"/>
        <v xml:space="preserve"> الفيزياء العامة </v>
      </c>
      <c r="CQ33" s="20" t="str">
        <f t="shared" si="40"/>
        <v>الأمن الصناعى والسلامة المهنية</v>
      </c>
      <c r="CR33" s="20" t="str">
        <f t="shared" si="41"/>
        <v xml:space="preserve">مبادئ الرسم الفنى </v>
      </c>
      <c r="CS33" s="20" t="str">
        <f t="shared" si="42"/>
        <v>تكنولوجيا العمليات وتطبيقاتها</v>
      </c>
      <c r="CT33" s="20" t="str">
        <f t="shared" si="43"/>
        <v xml:space="preserve"> تكنولوجيا الخامات والمواد</v>
      </c>
      <c r="CU33" s="20" t="str">
        <f t="shared" si="44"/>
        <v xml:space="preserve"> تكنولوجيا المعدات والأجهزة</v>
      </c>
      <c r="CV33" s="20" t="str">
        <f t="shared" si="45"/>
        <v>التدريبات المهنية</v>
      </c>
      <c r="CW33" s="20" t="str">
        <f t="shared" si="46"/>
        <v>التربية الدينية</v>
      </c>
      <c r="CX33" s="20">
        <f>IF(ROW($C$13)&gt;=COUNT(CM33:CW33),SUMPRODUCT(--(CM33:CW33:CW33&lt;&gt;"")),"")</f>
        <v>11</v>
      </c>
      <c r="CZ33" s="19">
        <v>13</v>
      </c>
    </row>
    <row r="34" spans="1:104" ht="18.600000000000001" thickTop="1" thickBot="1" x14ac:dyDescent="0.35">
      <c r="B34" s="15">
        <v>22</v>
      </c>
      <c r="C34" s="38">
        <f>الاسماء!B243</f>
        <v>241</v>
      </c>
      <c r="D34" s="34" t="str">
        <f>الاسماء!C243</f>
        <v>محمود محمد احمد حمدان‎</v>
      </c>
      <c r="E34" s="45">
        <v>1727</v>
      </c>
      <c r="F34" s="30"/>
      <c r="G34" s="21" t="str">
        <f>الاسماء!D243</f>
        <v>زخرفة مهنى</v>
      </c>
      <c r="H34" s="41" t="str">
        <f>الاسماء!E243</f>
        <v>مسلم</v>
      </c>
      <c r="I34" s="17">
        <v>3</v>
      </c>
      <c r="J34" s="17">
        <v>12</v>
      </c>
      <c r="K34" s="17"/>
      <c r="L34" s="17"/>
      <c r="M34" s="20">
        <f t="shared" si="0"/>
        <v>15</v>
      </c>
      <c r="N34" s="20">
        <f t="shared" si="1"/>
        <v>0</v>
      </c>
      <c r="O34" s="20">
        <f t="shared" si="2"/>
        <v>15</v>
      </c>
      <c r="P34" s="17">
        <v>2</v>
      </c>
      <c r="Q34" s="17">
        <v>5.5</v>
      </c>
      <c r="R34" s="17"/>
      <c r="S34" s="17"/>
      <c r="T34" s="20">
        <f t="shared" si="3"/>
        <v>7.5</v>
      </c>
      <c r="U34" s="20">
        <f t="shared" si="4"/>
        <v>0</v>
      </c>
      <c r="V34" s="20">
        <f t="shared" si="5"/>
        <v>7.5</v>
      </c>
      <c r="W34" s="17">
        <v>3</v>
      </c>
      <c r="X34" s="17">
        <v>8</v>
      </c>
      <c r="Y34" s="17"/>
      <c r="Z34" s="17"/>
      <c r="AA34" s="20">
        <f t="shared" si="6"/>
        <v>11</v>
      </c>
      <c r="AB34" s="20">
        <f t="shared" si="7"/>
        <v>0</v>
      </c>
      <c r="AC34" s="20">
        <f t="shared" si="8"/>
        <v>11</v>
      </c>
      <c r="AD34" s="17">
        <v>0</v>
      </c>
      <c r="AE34" s="17">
        <v>4</v>
      </c>
      <c r="AF34" s="17"/>
      <c r="AG34" s="17"/>
      <c r="AH34" s="20">
        <f t="shared" si="9"/>
        <v>4</v>
      </c>
      <c r="AI34" s="20">
        <f t="shared" si="10"/>
        <v>0</v>
      </c>
      <c r="AJ34" s="20">
        <f t="shared" si="11"/>
        <v>4</v>
      </c>
      <c r="AK34" s="17">
        <v>1</v>
      </c>
      <c r="AL34" s="17">
        <v>2</v>
      </c>
      <c r="AM34" s="17"/>
      <c r="AN34" s="17"/>
      <c r="AO34" s="20">
        <f t="shared" si="12"/>
        <v>3</v>
      </c>
      <c r="AP34" s="20">
        <f t="shared" si="13"/>
        <v>0</v>
      </c>
      <c r="AQ34" s="20">
        <f t="shared" si="14"/>
        <v>3</v>
      </c>
      <c r="AR34" s="17">
        <v>7</v>
      </c>
      <c r="AS34" s="17">
        <v>18</v>
      </c>
      <c r="AT34" s="17"/>
      <c r="AU34" s="17"/>
      <c r="AV34" s="20">
        <f t="shared" si="15"/>
        <v>25</v>
      </c>
      <c r="AW34" s="20">
        <f t="shared" si="16"/>
        <v>0</v>
      </c>
      <c r="AX34" s="20">
        <f t="shared" si="17"/>
        <v>25</v>
      </c>
      <c r="AY34" s="17">
        <v>3</v>
      </c>
      <c r="AZ34" s="17">
        <v>15</v>
      </c>
      <c r="BA34" s="17"/>
      <c r="BB34" s="17"/>
      <c r="BC34" s="20">
        <f t="shared" si="18"/>
        <v>18</v>
      </c>
      <c r="BD34" s="20">
        <f t="shared" si="19"/>
        <v>0</v>
      </c>
      <c r="BE34" s="20">
        <f t="shared" si="20"/>
        <v>18</v>
      </c>
      <c r="BF34" s="17">
        <v>3</v>
      </c>
      <c r="BG34" s="17">
        <v>7</v>
      </c>
      <c r="BH34" s="17"/>
      <c r="BI34" s="17"/>
      <c r="BJ34" s="20">
        <f t="shared" si="21"/>
        <v>10</v>
      </c>
      <c r="BK34" s="20">
        <f t="shared" si="22"/>
        <v>0</v>
      </c>
      <c r="BL34" s="20">
        <f t="shared" si="23"/>
        <v>10</v>
      </c>
      <c r="BM34" s="17">
        <v>3</v>
      </c>
      <c r="BN34" s="17">
        <v>9</v>
      </c>
      <c r="BO34" s="17"/>
      <c r="BP34" s="17"/>
      <c r="BQ34" s="20">
        <f t="shared" si="24"/>
        <v>12</v>
      </c>
      <c r="BR34" s="20">
        <f t="shared" si="25"/>
        <v>0</v>
      </c>
      <c r="BS34" s="20">
        <f t="shared" si="26"/>
        <v>12</v>
      </c>
      <c r="BT34" s="17">
        <v>3</v>
      </c>
      <c r="BU34" s="17">
        <v>28</v>
      </c>
      <c r="BV34" s="17"/>
      <c r="BW34" s="17"/>
      <c r="BX34" s="20">
        <f t="shared" si="27"/>
        <v>31</v>
      </c>
      <c r="BY34" s="20">
        <f t="shared" si="28"/>
        <v>0</v>
      </c>
      <c r="BZ34" s="20">
        <f t="shared" si="29"/>
        <v>31</v>
      </c>
      <c r="CA34" s="20">
        <f t="shared" si="30"/>
        <v>136.5</v>
      </c>
      <c r="CB34" s="17">
        <v>2</v>
      </c>
      <c r="CC34" s="17">
        <v>5</v>
      </c>
      <c r="CD34" s="17"/>
      <c r="CE34" s="17"/>
      <c r="CF34" s="20">
        <f t="shared" si="31"/>
        <v>7</v>
      </c>
      <c r="CG34" s="20">
        <f t="shared" si="32"/>
        <v>0</v>
      </c>
      <c r="CH34" s="20">
        <f t="shared" si="33"/>
        <v>7</v>
      </c>
      <c r="CI34" s="20" t="str">
        <f t="shared" si="34"/>
        <v>راسب</v>
      </c>
      <c r="CK34"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34" s="20" t="str">
        <f t="shared" si="36"/>
        <v>اللغة العربية واَدابها</v>
      </c>
      <c r="CN34" s="20" t="str">
        <f t="shared" si="37"/>
        <v>اللغة الإنجليزية</v>
      </c>
      <c r="CO34" s="20" t="str">
        <f t="shared" si="38"/>
        <v>الرياضيات العامة</v>
      </c>
      <c r="CP34" s="20" t="str">
        <f t="shared" si="39"/>
        <v xml:space="preserve"> الفيزياء العامة </v>
      </c>
      <c r="CQ34" s="20" t="str">
        <f t="shared" si="40"/>
        <v>الأمن الصناعى والسلامة المهنية</v>
      </c>
      <c r="CR34" s="20" t="str">
        <f t="shared" si="41"/>
        <v xml:space="preserve">مبادئ الرسم الفنى </v>
      </c>
      <c r="CS34" s="20" t="str">
        <f t="shared" si="42"/>
        <v>تكنولوجيا العمليات وتطبيقاتها</v>
      </c>
      <c r="CT34" s="20" t="str">
        <f t="shared" si="43"/>
        <v xml:space="preserve"> تكنولوجيا الخامات والمواد</v>
      </c>
      <c r="CU34" s="20" t="str">
        <f t="shared" si="44"/>
        <v xml:space="preserve"> تكنولوجيا المعدات والأجهزة</v>
      </c>
      <c r="CV34" s="20" t="str">
        <f t="shared" si="45"/>
        <v>التدريبات المهنية</v>
      </c>
      <c r="CW34" s="20" t="str">
        <f t="shared" si="46"/>
        <v>التربية الدينية</v>
      </c>
      <c r="CX34" s="20">
        <f>IF(ROW($C$13)&gt;=COUNT(CM34:CW34),SUMPRODUCT(--(CM34:CW34:CW34&lt;&gt;"")),"")</f>
        <v>11</v>
      </c>
      <c r="CZ34" s="19">
        <v>13.5</v>
      </c>
    </row>
    <row r="35" spans="1:104" ht="18.600000000000001" thickTop="1" thickBot="1" x14ac:dyDescent="0.35">
      <c r="A35" s="67"/>
      <c r="B35" s="15">
        <v>23</v>
      </c>
      <c r="C35" s="38">
        <f>الاسماء!B244</f>
        <v>242</v>
      </c>
      <c r="D35" s="34" t="str">
        <f>الاسماء!C244</f>
        <v>مصطفي محمد عطية حسين‎</v>
      </c>
      <c r="E35" s="48">
        <v>1728</v>
      </c>
      <c r="F35" s="30"/>
      <c r="G35" s="21" t="str">
        <f>الاسماء!D244</f>
        <v>زخرفة مهنى</v>
      </c>
      <c r="H35" s="41" t="str">
        <f>الاسماء!E244</f>
        <v>مسلم</v>
      </c>
      <c r="I35" s="65">
        <v>3</v>
      </c>
      <c r="J35" s="65"/>
      <c r="K35" s="65"/>
      <c r="L35" s="65"/>
      <c r="M35" s="68">
        <f t="shared" si="0"/>
        <v>3</v>
      </c>
      <c r="N35" s="68">
        <f t="shared" si="1"/>
        <v>0</v>
      </c>
      <c r="O35" s="68">
        <f t="shared" si="2"/>
        <v>3</v>
      </c>
      <c r="P35" s="65">
        <v>2</v>
      </c>
      <c r="Q35" s="65"/>
      <c r="R35" s="65"/>
      <c r="S35" s="65"/>
      <c r="T35" s="68">
        <f t="shared" si="3"/>
        <v>2</v>
      </c>
      <c r="U35" s="68">
        <f t="shared" si="4"/>
        <v>0</v>
      </c>
      <c r="V35" s="68">
        <f t="shared" si="5"/>
        <v>2</v>
      </c>
      <c r="W35" s="65">
        <v>3</v>
      </c>
      <c r="X35" s="65"/>
      <c r="Y35" s="65"/>
      <c r="Z35" s="65"/>
      <c r="AA35" s="68">
        <f t="shared" si="6"/>
        <v>3</v>
      </c>
      <c r="AB35" s="68">
        <f t="shared" si="7"/>
        <v>0</v>
      </c>
      <c r="AC35" s="68">
        <f t="shared" si="8"/>
        <v>3</v>
      </c>
      <c r="AD35" s="65">
        <v>0</v>
      </c>
      <c r="AE35" s="65"/>
      <c r="AF35" s="65"/>
      <c r="AG35" s="65"/>
      <c r="AH35" s="68">
        <f t="shared" si="9"/>
        <v>0</v>
      </c>
      <c r="AI35" s="68">
        <f t="shared" si="10"/>
        <v>0</v>
      </c>
      <c r="AJ35" s="20">
        <f t="shared" si="11"/>
        <v>0</v>
      </c>
      <c r="AK35" s="65">
        <v>0</v>
      </c>
      <c r="AL35" s="65"/>
      <c r="AM35" s="65"/>
      <c r="AN35" s="65"/>
      <c r="AO35" s="68">
        <f t="shared" si="12"/>
        <v>0</v>
      </c>
      <c r="AP35" s="68">
        <f t="shared" si="13"/>
        <v>0</v>
      </c>
      <c r="AQ35" s="68">
        <f t="shared" si="14"/>
        <v>0</v>
      </c>
      <c r="AR35" s="65">
        <v>0</v>
      </c>
      <c r="AS35" s="65"/>
      <c r="AT35" s="65"/>
      <c r="AU35" s="65"/>
      <c r="AV35" s="68">
        <f t="shared" si="15"/>
        <v>0</v>
      </c>
      <c r="AW35" s="68">
        <f t="shared" si="16"/>
        <v>0</v>
      </c>
      <c r="AX35" s="68">
        <f t="shared" si="17"/>
        <v>0</v>
      </c>
      <c r="AY35" s="65">
        <v>0</v>
      </c>
      <c r="AZ35" s="65"/>
      <c r="BA35" s="65"/>
      <c r="BB35" s="65"/>
      <c r="BC35" s="68">
        <f t="shared" si="18"/>
        <v>0</v>
      </c>
      <c r="BD35" s="68">
        <f t="shared" si="19"/>
        <v>0</v>
      </c>
      <c r="BE35" s="68">
        <f t="shared" si="20"/>
        <v>0</v>
      </c>
      <c r="BF35" s="65">
        <v>0</v>
      </c>
      <c r="BG35" s="65"/>
      <c r="BH35" s="65"/>
      <c r="BI35" s="65"/>
      <c r="BJ35" s="68">
        <f t="shared" si="21"/>
        <v>0</v>
      </c>
      <c r="BK35" s="68">
        <f t="shared" si="22"/>
        <v>0</v>
      </c>
      <c r="BL35" s="68">
        <f t="shared" si="23"/>
        <v>0</v>
      </c>
      <c r="BM35" s="65">
        <v>0</v>
      </c>
      <c r="BN35" s="65"/>
      <c r="BO35" s="65"/>
      <c r="BP35" s="65"/>
      <c r="BQ35" s="68">
        <f t="shared" si="24"/>
        <v>0</v>
      </c>
      <c r="BR35" s="68">
        <f t="shared" si="25"/>
        <v>0</v>
      </c>
      <c r="BS35" s="68">
        <f t="shared" si="26"/>
        <v>0</v>
      </c>
      <c r="BT35" s="65">
        <v>0</v>
      </c>
      <c r="BU35" s="65" t="s">
        <v>94</v>
      </c>
      <c r="BV35" s="65"/>
      <c r="BW35" s="65"/>
      <c r="BX35" s="68">
        <f t="shared" si="27"/>
        <v>0</v>
      </c>
      <c r="BY35" s="68">
        <f t="shared" si="28"/>
        <v>0</v>
      </c>
      <c r="BZ35" s="68">
        <f t="shared" si="29"/>
        <v>0</v>
      </c>
      <c r="CA35" s="68">
        <f t="shared" si="30"/>
        <v>8</v>
      </c>
      <c r="CB35" s="65">
        <v>2</v>
      </c>
      <c r="CC35" s="65"/>
      <c r="CD35" s="65"/>
      <c r="CE35" s="65"/>
      <c r="CF35" s="68">
        <f t="shared" si="31"/>
        <v>2</v>
      </c>
      <c r="CG35" s="68">
        <f t="shared" si="32"/>
        <v>0</v>
      </c>
      <c r="CH35" s="20">
        <f t="shared" si="33"/>
        <v>2</v>
      </c>
      <c r="CI35" s="20" t="str">
        <f t="shared" si="34"/>
        <v>راسب</v>
      </c>
      <c r="CK35"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35" s="20" t="str">
        <f t="shared" si="36"/>
        <v>اللغة العربية واَدابها</v>
      </c>
      <c r="CN35" s="20" t="str">
        <f t="shared" si="37"/>
        <v>اللغة الإنجليزية</v>
      </c>
      <c r="CO35" s="20" t="str">
        <f t="shared" si="38"/>
        <v>الرياضيات العامة</v>
      </c>
      <c r="CP35" s="20" t="str">
        <f t="shared" si="39"/>
        <v xml:space="preserve"> الفيزياء العامة </v>
      </c>
      <c r="CQ35" s="20" t="str">
        <f t="shared" si="40"/>
        <v>الأمن الصناعى والسلامة المهنية</v>
      </c>
      <c r="CR35" s="20" t="str">
        <f t="shared" si="41"/>
        <v xml:space="preserve">مبادئ الرسم الفنى </v>
      </c>
      <c r="CS35" s="20" t="str">
        <f t="shared" si="42"/>
        <v>تكنولوجيا العمليات وتطبيقاتها</v>
      </c>
      <c r="CT35" s="20" t="str">
        <f t="shared" si="43"/>
        <v xml:space="preserve"> تكنولوجيا الخامات والمواد</v>
      </c>
      <c r="CU35" s="20" t="str">
        <f t="shared" si="44"/>
        <v xml:space="preserve"> تكنولوجيا المعدات والأجهزة</v>
      </c>
      <c r="CV35" s="20" t="str">
        <f t="shared" si="45"/>
        <v>التدريبات المهنية</v>
      </c>
      <c r="CW35" s="20" t="str">
        <f t="shared" si="46"/>
        <v>التربية الدينية</v>
      </c>
      <c r="CX35" s="20">
        <f>IF(ROW($C$13)&gt;=COUNT(CM35:CW35),SUMPRODUCT(--(CM35:CW35:CW35&lt;&gt;"")),"")</f>
        <v>11</v>
      </c>
      <c r="CZ35" s="19">
        <v>14</v>
      </c>
    </row>
    <row r="36" spans="1:104" ht="18.600000000000001" thickTop="1" thickBot="1" x14ac:dyDescent="0.35">
      <c r="B36" s="15">
        <v>24</v>
      </c>
      <c r="C36" s="38">
        <f>الاسماء!B245</f>
        <v>243</v>
      </c>
      <c r="D36" s="34" t="str">
        <f>الاسماء!C245</f>
        <v>مينا بباوي فيصل هندي‎</v>
      </c>
      <c r="E36" s="45">
        <v>1729</v>
      </c>
      <c r="F36" s="30"/>
      <c r="G36" s="21" t="str">
        <f>الاسماء!D245</f>
        <v>زخرفة مهنى</v>
      </c>
      <c r="H36" s="41" t="str">
        <f>الاسماء!E245</f>
        <v>مسيحى</v>
      </c>
      <c r="I36" s="17">
        <v>3</v>
      </c>
      <c r="J36" s="17">
        <v>12.5</v>
      </c>
      <c r="K36" s="17"/>
      <c r="L36" s="17"/>
      <c r="M36" s="20">
        <f t="shared" si="0"/>
        <v>15.5</v>
      </c>
      <c r="N36" s="20">
        <f t="shared" si="1"/>
        <v>0</v>
      </c>
      <c r="O36" s="20">
        <f t="shared" si="2"/>
        <v>15.5</v>
      </c>
      <c r="P36" s="17">
        <v>2</v>
      </c>
      <c r="Q36" s="17">
        <v>5.5</v>
      </c>
      <c r="R36" s="17"/>
      <c r="S36" s="17"/>
      <c r="T36" s="20">
        <f t="shared" si="3"/>
        <v>7.5</v>
      </c>
      <c r="U36" s="20">
        <f t="shared" si="4"/>
        <v>0</v>
      </c>
      <c r="V36" s="20">
        <f t="shared" si="5"/>
        <v>7.5</v>
      </c>
      <c r="W36" s="17">
        <v>3</v>
      </c>
      <c r="X36" s="17">
        <v>8</v>
      </c>
      <c r="Y36" s="17"/>
      <c r="Z36" s="17"/>
      <c r="AA36" s="20">
        <f t="shared" si="6"/>
        <v>11</v>
      </c>
      <c r="AB36" s="20">
        <f t="shared" si="7"/>
        <v>0</v>
      </c>
      <c r="AC36" s="20">
        <f t="shared" si="8"/>
        <v>11</v>
      </c>
      <c r="AD36" s="17">
        <v>2</v>
      </c>
      <c r="AE36" s="17">
        <v>4.5</v>
      </c>
      <c r="AF36" s="17"/>
      <c r="AG36" s="17"/>
      <c r="AH36" s="20">
        <f t="shared" si="9"/>
        <v>6.5</v>
      </c>
      <c r="AI36" s="20">
        <f t="shared" si="10"/>
        <v>0</v>
      </c>
      <c r="AJ36" s="20">
        <f t="shared" si="11"/>
        <v>6.5</v>
      </c>
      <c r="AK36" s="17">
        <v>1</v>
      </c>
      <c r="AL36" s="17">
        <v>3</v>
      </c>
      <c r="AM36" s="17"/>
      <c r="AN36" s="17"/>
      <c r="AO36" s="20">
        <f t="shared" si="12"/>
        <v>4</v>
      </c>
      <c r="AP36" s="20">
        <f t="shared" si="13"/>
        <v>0</v>
      </c>
      <c r="AQ36" s="20">
        <f t="shared" si="14"/>
        <v>4</v>
      </c>
      <c r="AR36" s="17">
        <v>7</v>
      </c>
      <c r="AS36" s="17">
        <v>18</v>
      </c>
      <c r="AT36" s="17"/>
      <c r="AU36" s="17"/>
      <c r="AV36" s="20">
        <f t="shared" si="15"/>
        <v>25</v>
      </c>
      <c r="AW36" s="20">
        <f t="shared" si="16"/>
        <v>0</v>
      </c>
      <c r="AX36" s="20">
        <f t="shared" si="17"/>
        <v>25</v>
      </c>
      <c r="AY36" s="17">
        <v>3</v>
      </c>
      <c r="AZ36" s="17">
        <v>12</v>
      </c>
      <c r="BA36" s="17"/>
      <c r="BB36" s="17"/>
      <c r="BC36" s="20">
        <f t="shared" si="18"/>
        <v>15</v>
      </c>
      <c r="BD36" s="20">
        <f t="shared" si="19"/>
        <v>0</v>
      </c>
      <c r="BE36" s="20">
        <f t="shared" si="20"/>
        <v>15</v>
      </c>
      <c r="BF36" s="17">
        <v>3</v>
      </c>
      <c r="BG36" s="17">
        <v>11</v>
      </c>
      <c r="BH36" s="17"/>
      <c r="BI36" s="17"/>
      <c r="BJ36" s="20">
        <f t="shared" si="21"/>
        <v>14</v>
      </c>
      <c r="BK36" s="20">
        <f t="shared" si="22"/>
        <v>0</v>
      </c>
      <c r="BL36" s="20">
        <f t="shared" si="23"/>
        <v>14</v>
      </c>
      <c r="BM36" s="17">
        <v>3</v>
      </c>
      <c r="BN36" s="17">
        <v>11</v>
      </c>
      <c r="BO36" s="17"/>
      <c r="BP36" s="17"/>
      <c r="BQ36" s="20">
        <f t="shared" si="24"/>
        <v>14</v>
      </c>
      <c r="BR36" s="20">
        <f t="shared" si="25"/>
        <v>0</v>
      </c>
      <c r="BS36" s="20">
        <f t="shared" si="26"/>
        <v>14</v>
      </c>
      <c r="BT36" s="17">
        <v>5</v>
      </c>
      <c r="BU36" s="17">
        <v>30</v>
      </c>
      <c r="BV36" s="17"/>
      <c r="BW36" s="17"/>
      <c r="BX36" s="20">
        <f t="shared" si="27"/>
        <v>35</v>
      </c>
      <c r="BY36" s="20">
        <f t="shared" si="28"/>
        <v>0</v>
      </c>
      <c r="BZ36" s="20">
        <f t="shared" si="29"/>
        <v>35</v>
      </c>
      <c r="CA36" s="20">
        <f t="shared" si="30"/>
        <v>147.5</v>
      </c>
      <c r="CB36" s="17">
        <v>2</v>
      </c>
      <c r="CC36" s="17">
        <v>6</v>
      </c>
      <c r="CD36" s="17"/>
      <c r="CE36" s="17"/>
      <c r="CF36" s="20">
        <f t="shared" si="31"/>
        <v>8</v>
      </c>
      <c r="CG36" s="20">
        <f t="shared" si="32"/>
        <v>0</v>
      </c>
      <c r="CH36" s="20">
        <f t="shared" si="33"/>
        <v>8</v>
      </c>
      <c r="CI36" s="20" t="str">
        <f t="shared" si="34"/>
        <v>راسب</v>
      </c>
      <c r="CK36"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36" s="20" t="str">
        <f t="shared" si="36"/>
        <v>اللغة العربية واَدابها</v>
      </c>
      <c r="CN36" s="20" t="str">
        <f t="shared" si="37"/>
        <v>اللغة الإنجليزية</v>
      </c>
      <c r="CO36" s="20" t="str">
        <f t="shared" si="38"/>
        <v>الرياضيات العامة</v>
      </c>
      <c r="CP36" s="20" t="str">
        <f t="shared" si="39"/>
        <v xml:space="preserve"> الفيزياء العامة </v>
      </c>
      <c r="CQ36" s="20" t="str">
        <f t="shared" si="40"/>
        <v>الأمن الصناعى والسلامة المهنية</v>
      </c>
      <c r="CR36" s="20" t="str">
        <f t="shared" si="41"/>
        <v xml:space="preserve">مبادئ الرسم الفنى </v>
      </c>
      <c r="CS36" s="20" t="str">
        <f t="shared" si="42"/>
        <v>تكنولوجيا العمليات وتطبيقاتها</v>
      </c>
      <c r="CT36" s="20" t="str">
        <f t="shared" si="43"/>
        <v xml:space="preserve"> تكنولوجيا الخامات والمواد</v>
      </c>
      <c r="CU36" s="20" t="str">
        <f t="shared" si="44"/>
        <v xml:space="preserve"> تكنولوجيا المعدات والأجهزة</v>
      </c>
      <c r="CV36" s="20" t="str">
        <f t="shared" si="45"/>
        <v>التدريبات المهنية</v>
      </c>
      <c r="CW36" s="20" t="str">
        <f t="shared" si="46"/>
        <v>التربية الدينية</v>
      </c>
      <c r="CX36" s="20">
        <f>IF(ROW($C$13)&gt;=COUNT(CM36:CW36),SUMPRODUCT(--(CM36:CW36:CW36&lt;&gt;"")),"")</f>
        <v>11</v>
      </c>
      <c r="CZ36" s="19">
        <v>14.5</v>
      </c>
    </row>
    <row r="37" spans="1:104" ht="18.600000000000001" thickTop="1" thickBot="1" x14ac:dyDescent="0.35">
      <c r="B37" s="15">
        <v>25</v>
      </c>
      <c r="C37" s="38">
        <f>الاسماء!B246</f>
        <v>244</v>
      </c>
      <c r="D37" s="34" t="str">
        <f>الاسماء!C246</f>
        <v>مينا هانى ميلاد زكى‎</v>
      </c>
      <c r="E37" s="45">
        <v>1730</v>
      </c>
      <c r="F37" s="30"/>
      <c r="G37" s="21" t="str">
        <f>الاسماء!D246</f>
        <v>زخرفة مهنى</v>
      </c>
      <c r="H37" s="41" t="str">
        <f>الاسماء!E246</f>
        <v>مسيحى</v>
      </c>
      <c r="I37" s="17">
        <v>3</v>
      </c>
      <c r="J37" s="17">
        <v>10.5</v>
      </c>
      <c r="K37" s="17"/>
      <c r="L37" s="17"/>
      <c r="M37" s="20">
        <f t="shared" si="0"/>
        <v>13.5</v>
      </c>
      <c r="N37" s="20">
        <f t="shared" si="1"/>
        <v>0</v>
      </c>
      <c r="O37" s="20">
        <f t="shared" si="2"/>
        <v>13.5</v>
      </c>
      <c r="P37" s="17">
        <v>2</v>
      </c>
      <c r="Q37" s="17">
        <v>5.5</v>
      </c>
      <c r="R37" s="17"/>
      <c r="S37" s="17"/>
      <c r="T37" s="20">
        <f t="shared" si="3"/>
        <v>7.5</v>
      </c>
      <c r="U37" s="20">
        <f t="shared" si="4"/>
        <v>0</v>
      </c>
      <c r="V37" s="20">
        <f t="shared" si="5"/>
        <v>7.5</v>
      </c>
      <c r="W37" s="17">
        <v>3</v>
      </c>
      <c r="X37" s="17">
        <v>8</v>
      </c>
      <c r="Y37" s="17"/>
      <c r="Z37" s="17"/>
      <c r="AA37" s="20">
        <f t="shared" si="6"/>
        <v>11</v>
      </c>
      <c r="AB37" s="20">
        <f t="shared" si="7"/>
        <v>0</v>
      </c>
      <c r="AC37" s="20">
        <f t="shared" si="8"/>
        <v>11</v>
      </c>
      <c r="AD37" s="17">
        <v>2</v>
      </c>
      <c r="AE37" s="17">
        <v>3.5</v>
      </c>
      <c r="AF37" s="17"/>
      <c r="AG37" s="17"/>
      <c r="AH37" s="20">
        <f t="shared" si="9"/>
        <v>5.5</v>
      </c>
      <c r="AI37" s="20">
        <f t="shared" si="10"/>
        <v>0</v>
      </c>
      <c r="AJ37" s="20">
        <f t="shared" si="11"/>
        <v>5.5</v>
      </c>
      <c r="AK37" s="17">
        <v>1</v>
      </c>
      <c r="AL37" s="17">
        <v>4</v>
      </c>
      <c r="AM37" s="17"/>
      <c r="AN37" s="17"/>
      <c r="AO37" s="20">
        <f t="shared" si="12"/>
        <v>5</v>
      </c>
      <c r="AP37" s="20">
        <f t="shared" si="13"/>
        <v>0</v>
      </c>
      <c r="AQ37" s="20">
        <f t="shared" si="14"/>
        <v>5</v>
      </c>
      <c r="AR37" s="17">
        <v>8</v>
      </c>
      <c r="AS37" s="17">
        <v>18</v>
      </c>
      <c r="AT37" s="17"/>
      <c r="AU37" s="17"/>
      <c r="AV37" s="20">
        <f t="shared" si="15"/>
        <v>26</v>
      </c>
      <c r="AW37" s="20">
        <f t="shared" si="16"/>
        <v>0</v>
      </c>
      <c r="AX37" s="20">
        <f t="shared" si="17"/>
        <v>26</v>
      </c>
      <c r="AY37" s="17">
        <v>4</v>
      </c>
      <c r="AZ37" s="17">
        <v>14</v>
      </c>
      <c r="BA37" s="17"/>
      <c r="BB37" s="17"/>
      <c r="BC37" s="20">
        <f t="shared" si="18"/>
        <v>18</v>
      </c>
      <c r="BD37" s="20">
        <f t="shared" si="19"/>
        <v>0</v>
      </c>
      <c r="BE37" s="20">
        <f t="shared" si="20"/>
        <v>18</v>
      </c>
      <c r="BF37" s="17">
        <v>4</v>
      </c>
      <c r="BG37" s="17">
        <v>10</v>
      </c>
      <c r="BH37" s="17"/>
      <c r="BI37" s="17"/>
      <c r="BJ37" s="20">
        <f t="shared" si="21"/>
        <v>14</v>
      </c>
      <c r="BK37" s="20">
        <f t="shared" si="22"/>
        <v>0</v>
      </c>
      <c r="BL37" s="20">
        <f t="shared" si="23"/>
        <v>14</v>
      </c>
      <c r="BM37" s="17">
        <v>3</v>
      </c>
      <c r="BN37" s="17">
        <v>11</v>
      </c>
      <c r="BO37" s="17"/>
      <c r="BP37" s="17"/>
      <c r="BQ37" s="20">
        <f t="shared" si="24"/>
        <v>14</v>
      </c>
      <c r="BR37" s="20">
        <f t="shared" si="25"/>
        <v>0</v>
      </c>
      <c r="BS37" s="20">
        <f t="shared" si="26"/>
        <v>14</v>
      </c>
      <c r="BT37" s="17">
        <v>3</v>
      </c>
      <c r="BU37" s="17">
        <v>20</v>
      </c>
      <c r="BV37" s="17"/>
      <c r="BW37" s="17"/>
      <c r="BX37" s="20">
        <f t="shared" si="27"/>
        <v>23</v>
      </c>
      <c r="BY37" s="20">
        <f t="shared" si="28"/>
        <v>0</v>
      </c>
      <c r="BZ37" s="20">
        <f t="shared" si="29"/>
        <v>23</v>
      </c>
      <c r="CA37" s="20">
        <f>SUM(O37,V37,AC37,AJ37,AQ37,AX37,BE37,BL37,BS37,BZ37)</f>
        <v>137.5</v>
      </c>
      <c r="CB37" s="17">
        <v>2</v>
      </c>
      <c r="CC37" s="17">
        <v>7</v>
      </c>
      <c r="CD37" s="17"/>
      <c r="CE37" s="17"/>
      <c r="CF37" s="20">
        <f t="shared" si="31"/>
        <v>9</v>
      </c>
      <c r="CG37" s="20">
        <f t="shared" si="32"/>
        <v>0</v>
      </c>
      <c r="CH37" s="20">
        <f t="shared" si="33"/>
        <v>9</v>
      </c>
      <c r="CI37" s="20" t="str">
        <f>IF(CX37=0,"ناجح ومنقول للصف الثانى",IF(CX37=1,"دور ثان مادة واحدة",IF(CX37=2,"دور ثان مادتين",IF(CX37&gt;=3,"راسب"))))</f>
        <v>راسب</v>
      </c>
      <c r="CK37"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37" s="20" t="str">
        <f t="shared" si="36"/>
        <v>اللغة العربية واَدابها</v>
      </c>
      <c r="CN37" s="20" t="str">
        <f t="shared" si="37"/>
        <v>اللغة الإنجليزية</v>
      </c>
      <c r="CO37" s="20" t="str">
        <f t="shared" si="38"/>
        <v>الرياضيات العامة</v>
      </c>
      <c r="CP37" s="20" t="str">
        <f t="shared" si="39"/>
        <v xml:space="preserve"> الفيزياء العامة </v>
      </c>
      <c r="CQ37" s="20" t="str">
        <f t="shared" si="40"/>
        <v>الأمن الصناعى والسلامة المهنية</v>
      </c>
      <c r="CR37" s="20" t="str">
        <f t="shared" si="41"/>
        <v xml:space="preserve">مبادئ الرسم الفنى </v>
      </c>
      <c r="CS37" s="20" t="str">
        <f t="shared" si="42"/>
        <v>تكنولوجيا العمليات وتطبيقاتها</v>
      </c>
      <c r="CT37" s="20" t="str">
        <f t="shared" si="43"/>
        <v xml:space="preserve"> تكنولوجيا الخامات والمواد</v>
      </c>
      <c r="CU37" s="20" t="str">
        <f t="shared" si="44"/>
        <v xml:space="preserve"> تكنولوجيا المعدات والأجهزة</v>
      </c>
      <c r="CV37" s="20" t="str">
        <f t="shared" si="45"/>
        <v>التدريبات المهنية</v>
      </c>
      <c r="CW37" s="20" t="str">
        <f t="shared" si="46"/>
        <v>التربية الدينية</v>
      </c>
      <c r="CX37" s="20">
        <f>IF(ROW($C$13)&gt;=COUNT(CM37:CW37),SUMPRODUCT(--(CM37:CW37:CW37&lt;&gt;"")),"")</f>
        <v>11</v>
      </c>
      <c r="CZ37" s="19">
        <v>15</v>
      </c>
    </row>
    <row r="38" spans="1:104" ht="18.600000000000001" thickTop="1" thickBot="1" x14ac:dyDescent="0.35">
      <c r="B38" s="15">
        <v>26</v>
      </c>
      <c r="C38" s="38">
        <f>الاسماء!B247</f>
        <v>245</v>
      </c>
      <c r="D38" s="34" t="str">
        <f>الاسماء!C247</f>
        <v>نصر احمد رمضان احمد‎</v>
      </c>
      <c r="E38" s="45">
        <v>1731</v>
      </c>
      <c r="F38" s="38"/>
      <c r="G38" s="21" t="str">
        <f>الاسماء!D247</f>
        <v>زخرفة مهنى</v>
      </c>
      <c r="H38" s="41" t="str">
        <f>الاسماء!E247</f>
        <v>مسلم</v>
      </c>
      <c r="I38" s="17">
        <v>3</v>
      </c>
      <c r="J38" s="17">
        <v>11.5</v>
      </c>
      <c r="K38" s="17"/>
      <c r="L38" s="17"/>
      <c r="M38" s="20">
        <f t="shared" si="0"/>
        <v>14.5</v>
      </c>
      <c r="N38" s="20">
        <f t="shared" si="1"/>
        <v>0</v>
      </c>
      <c r="O38" s="20">
        <f t="shared" si="2"/>
        <v>14.5</v>
      </c>
      <c r="P38" s="17">
        <v>2</v>
      </c>
      <c r="Q38" s="17">
        <v>5.5</v>
      </c>
      <c r="R38" s="17"/>
      <c r="S38" s="17"/>
      <c r="T38" s="20">
        <f t="shared" si="3"/>
        <v>7.5</v>
      </c>
      <c r="U38" s="20">
        <f t="shared" si="4"/>
        <v>0</v>
      </c>
      <c r="V38" s="20">
        <f t="shared" si="5"/>
        <v>7.5</v>
      </c>
      <c r="W38" s="17">
        <v>3</v>
      </c>
      <c r="X38" s="17">
        <v>8</v>
      </c>
      <c r="Y38" s="17"/>
      <c r="Z38" s="17"/>
      <c r="AA38" s="20">
        <f t="shared" si="6"/>
        <v>11</v>
      </c>
      <c r="AB38" s="20">
        <f t="shared" si="7"/>
        <v>0</v>
      </c>
      <c r="AC38" s="20">
        <f t="shared" si="8"/>
        <v>11</v>
      </c>
      <c r="AD38" s="17">
        <v>0</v>
      </c>
      <c r="AE38" s="17">
        <v>5</v>
      </c>
      <c r="AF38" s="17"/>
      <c r="AG38" s="17"/>
      <c r="AH38" s="20">
        <f t="shared" si="9"/>
        <v>5</v>
      </c>
      <c r="AI38" s="20">
        <f t="shared" si="10"/>
        <v>0</v>
      </c>
      <c r="AJ38" s="20">
        <f t="shared" si="11"/>
        <v>5</v>
      </c>
      <c r="AK38" s="17">
        <v>1</v>
      </c>
      <c r="AL38" s="17">
        <v>3</v>
      </c>
      <c r="AM38" s="17"/>
      <c r="AN38" s="17"/>
      <c r="AO38" s="20">
        <f t="shared" si="12"/>
        <v>4</v>
      </c>
      <c r="AP38" s="20">
        <f t="shared" si="13"/>
        <v>0</v>
      </c>
      <c r="AQ38" s="20">
        <f t="shared" si="14"/>
        <v>4</v>
      </c>
      <c r="AR38" s="17">
        <v>7</v>
      </c>
      <c r="AS38" s="17">
        <v>18</v>
      </c>
      <c r="AT38" s="17"/>
      <c r="AU38" s="17"/>
      <c r="AV38" s="20">
        <f t="shared" si="15"/>
        <v>25</v>
      </c>
      <c r="AW38" s="20">
        <f t="shared" si="16"/>
        <v>0</v>
      </c>
      <c r="AX38" s="20">
        <f t="shared" si="17"/>
        <v>25</v>
      </c>
      <c r="AY38" s="17">
        <v>3</v>
      </c>
      <c r="AZ38" s="17">
        <v>15</v>
      </c>
      <c r="BA38" s="17"/>
      <c r="BB38" s="17"/>
      <c r="BC38" s="20">
        <f t="shared" si="18"/>
        <v>18</v>
      </c>
      <c r="BD38" s="20">
        <f t="shared" si="19"/>
        <v>0</v>
      </c>
      <c r="BE38" s="20">
        <f t="shared" si="20"/>
        <v>18</v>
      </c>
      <c r="BF38" s="17">
        <v>3</v>
      </c>
      <c r="BG38" s="17">
        <v>13</v>
      </c>
      <c r="BH38" s="17"/>
      <c r="BI38" s="17"/>
      <c r="BJ38" s="20">
        <f t="shared" si="21"/>
        <v>16</v>
      </c>
      <c r="BK38" s="20">
        <f t="shared" si="22"/>
        <v>0</v>
      </c>
      <c r="BL38" s="20">
        <f t="shared" si="23"/>
        <v>16</v>
      </c>
      <c r="BM38" s="17">
        <v>3</v>
      </c>
      <c r="BN38" s="17">
        <v>10</v>
      </c>
      <c r="BO38" s="17"/>
      <c r="BP38" s="17"/>
      <c r="BQ38" s="20">
        <f t="shared" si="24"/>
        <v>13</v>
      </c>
      <c r="BR38" s="20">
        <f t="shared" si="25"/>
        <v>0</v>
      </c>
      <c r="BS38" s="20">
        <f t="shared" si="26"/>
        <v>13</v>
      </c>
      <c r="BT38" s="17">
        <v>3</v>
      </c>
      <c r="BU38" s="17">
        <v>30</v>
      </c>
      <c r="BV38" s="17"/>
      <c r="BW38" s="17"/>
      <c r="BX38" s="20">
        <f t="shared" si="27"/>
        <v>33</v>
      </c>
      <c r="BY38" s="20">
        <f t="shared" si="28"/>
        <v>0</v>
      </c>
      <c r="BZ38" s="20">
        <f t="shared" si="29"/>
        <v>33</v>
      </c>
      <c r="CA38" s="20">
        <f>SUM(O38,V38,AC38,AJ38,AQ38,AX38,BE38,BL38,BS38,BZ38)</f>
        <v>147</v>
      </c>
      <c r="CB38" s="17">
        <v>2</v>
      </c>
      <c r="CC38" s="17">
        <v>5.5</v>
      </c>
      <c r="CD38" s="17"/>
      <c r="CE38" s="17"/>
      <c r="CF38" s="20">
        <f t="shared" si="31"/>
        <v>7.5</v>
      </c>
      <c r="CG38" s="20">
        <f t="shared" si="32"/>
        <v>0</v>
      </c>
      <c r="CH38" s="20">
        <f t="shared" si="33"/>
        <v>7.5</v>
      </c>
      <c r="CI38" s="20" t="str">
        <f>IF(CX38=0,"ناجح ومنقول للصف الثانى",IF(CX38=1,"دور ثان مادة واحدة",IF(CX38=2,"دور ثان مادتين",IF(CX38&gt;=3,"راسب"))))</f>
        <v>راسب</v>
      </c>
      <c r="CK38" s="20" t="str">
        <f t="shared" si="35"/>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التدريبات المهنيةالتربية الدينية</v>
      </c>
      <c r="CM38" s="20" t="str">
        <f t="shared" si="36"/>
        <v>اللغة العربية واَدابها</v>
      </c>
      <c r="CN38" s="20" t="str">
        <f t="shared" si="37"/>
        <v>اللغة الإنجليزية</v>
      </c>
      <c r="CO38" s="20" t="str">
        <f t="shared" si="38"/>
        <v>الرياضيات العامة</v>
      </c>
      <c r="CP38" s="20" t="str">
        <f t="shared" si="39"/>
        <v xml:space="preserve"> الفيزياء العامة </v>
      </c>
      <c r="CQ38" s="20" t="str">
        <f t="shared" si="40"/>
        <v>الأمن الصناعى والسلامة المهنية</v>
      </c>
      <c r="CR38" s="20" t="str">
        <f t="shared" si="41"/>
        <v xml:space="preserve">مبادئ الرسم الفنى </v>
      </c>
      <c r="CS38" s="20" t="str">
        <f t="shared" si="42"/>
        <v>تكنولوجيا العمليات وتطبيقاتها</v>
      </c>
      <c r="CT38" s="20" t="str">
        <f t="shared" si="43"/>
        <v xml:space="preserve"> تكنولوجيا الخامات والمواد</v>
      </c>
      <c r="CU38" s="20" t="str">
        <f t="shared" si="44"/>
        <v xml:space="preserve"> تكنولوجيا المعدات والأجهزة</v>
      </c>
      <c r="CV38" s="20" t="str">
        <f t="shared" si="45"/>
        <v>التدريبات المهنية</v>
      </c>
      <c r="CW38" s="20" t="str">
        <f t="shared" si="46"/>
        <v>التربية الدينية</v>
      </c>
      <c r="CX38" s="20">
        <f>IF(ROW($C$13)&gt;=COUNT(CM38:CW38),SUMPRODUCT(--(CM38:CW38:CW38&lt;&gt;"")),"")</f>
        <v>11</v>
      </c>
      <c r="CZ38" s="19">
        <v>15.5</v>
      </c>
    </row>
    <row r="39" spans="1:104" ht="16.2" thickTop="1" x14ac:dyDescent="0.3">
      <c r="K39" s="39" t="s">
        <v>167</v>
      </c>
      <c r="CZ39" s="19">
        <v>16</v>
      </c>
    </row>
    <row r="40" spans="1:104" x14ac:dyDescent="0.3">
      <c r="CZ40" s="19">
        <v>16.5</v>
      </c>
    </row>
    <row r="41" spans="1:104" x14ac:dyDescent="0.3">
      <c r="CZ41" s="19">
        <v>17</v>
      </c>
    </row>
    <row r="42" spans="1:104" x14ac:dyDescent="0.3">
      <c r="CZ42" s="19">
        <v>17.5</v>
      </c>
    </row>
    <row r="43" spans="1:104" x14ac:dyDescent="0.3">
      <c r="CZ43" s="19">
        <v>18</v>
      </c>
    </row>
    <row r="44" spans="1:104" x14ac:dyDescent="0.3">
      <c r="CZ44" s="19">
        <v>18.5</v>
      </c>
    </row>
    <row r="45" spans="1:104" x14ac:dyDescent="0.3">
      <c r="CZ45" s="19">
        <v>19</v>
      </c>
    </row>
    <row r="46" spans="1:104" x14ac:dyDescent="0.3">
      <c r="CZ46" s="19">
        <v>19.5</v>
      </c>
    </row>
    <row r="47" spans="1:104" x14ac:dyDescent="0.3">
      <c r="CZ47" s="19">
        <v>20</v>
      </c>
    </row>
    <row r="48" spans="1:104" x14ac:dyDescent="0.3">
      <c r="CZ48" s="19">
        <v>20.5</v>
      </c>
    </row>
    <row r="49" spans="104:104" x14ac:dyDescent="0.3">
      <c r="CZ49" s="19">
        <v>21</v>
      </c>
    </row>
    <row r="50" spans="104:104" x14ac:dyDescent="0.3">
      <c r="CZ50" s="19">
        <v>21.5</v>
      </c>
    </row>
    <row r="51" spans="104:104" x14ac:dyDescent="0.3">
      <c r="CZ51" s="19">
        <v>22</v>
      </c>
    </row>
    <row r="52" spans="104:104" x14ac:dyDescent="0.3">
      <c r="CZ52" s="19">
        <v>22.5</v>
      </c>
    </row>
    <row r="53" spans="104:104" x14ac:dyDescent="0.3">
      <c r="CZ53" s="19">
        <v>23</v>
      </c>
    </row>
    <row r="54" spans="104:104" x14ac:dyDescent="0.3">
      <c r="CZ54" s="19">
        <v>23.5</v>
      </c>
    </row>
    <row r="55" spans="104:104" x14ac:dyDescent="0.3">
      <c r="CZ55" s="19">
        <v>24</v>
      </c>
    </row>
    <row r="56" spans="104:104" x14ac:dyDescent="0.3">
      <c r="CZ56" s="19">
        <v>24.5</v>
      </c>
    </row>
    <row r="57" spans="104:104" x14ac:dyDescent="0.3">
      <c r="CZ57" s="19">
        <v>25</v>
      </c>
    </row>
    <row r="58" spans="104:104" x14ac:dyDescent="0.3">
      <c r="CZ58" s="19">
        <v>25.5</v>
      </c>
    </row>
    <row r="59" spans="104:104" x14ac:dyDescent="0.3">
      <c r="CZ59" s="19">
        <v>26</v>
      </c>
    </row>
    <row r="60" spans="104:104" x14ac:dyDescent="0.3">
      <c r="CZ60" s="19">
        <v>26.5</v>
      </c>
    </row>
    <row r="61" spans="104:104" x14ac:dyDescent="0.3">
      <c r="CZ61" s="19">
        <v>27</v>
      </c>
    </row>
    <row r="62" spans="104:104" x14ac:dyDescent="0.3">
      <c r="CZ62" s="19">
        <v>27.5</v>
      </c>
    </row>
    <row r="63" spans="104:104" x14ac:dyDescent="0.3">
      <c r="CZ63" s="19">
        <v>28</v>
      </c>
    </row>
    <row r="64" spans="104:104" x14ac:dyDescent="0.3">
      <c r="CZ64" s="19">
        <v>28.5</v>
      </c>
    </row>
    <row r="65" spans="104:104" x14ac:dyDescent="0.3">
      <c r="CZ65" s="19">
        <v>29</v>
      </c>
    </row>
    <row r="66" spans="104:104" x14ac:dyDescent="0.3">
      <c r="CZ66" s="19">
        <v>29.5</v>
      </c>
    </row>
    <row r="67" spans="104:104" x14ac:dyDescent="0.3">
      <c r="CZ67" s="19">
        <v>30</v>
      </c>
    </row>
    <row r="68" spans="104:104" x14ac:dyDescent="0.3">
      <c r="CZ68" s="19">
        <v>30.5</v>
      </c>
    </row>
    <row r="69" spans="104:104" x14ac:dyDescent="0.3">
      <c r="CZ69" s="19">
        <v>31</v>
      </c>
    </row>
    <row r="70" spans="104:104" x14ac:dyDescent="0.3">
      <c r="CZ70" s="19">
        <v>31.5</v>
      </c>
    </row>
    <row r="71" spans="104:104" x14ac:dyDescent="0.3">
      <c r="CZ71" s="19">
        <v>32</v>
      </c>
    </row>
    <row r="72" spans="104:104" x14ac:dyDescent="0.3">
      <c r="CZ72" s="19">
        <v>32.5</v>
      </c>
    </row>
    <row r="73" spans="104:104" x14ac:dyDescent="0.3">
      <c r="CZ73" s="19">
        <v>33</v>
      </c>
    </row>
    <row r="74" spans="104:104" x14ac:dyDescent="0.3">
      <c r="CZ74" s="19">
        <v>33.5</v>
      </c>
    </row>
    <row r="75" spans="104:104" x14ac:dyDescent="0.3">
      <c r="CZ75" s="19">
        <v>34</v>
      </c>
    </row>
    <row r="76" spans="104:104" x14ac:dyDescent="0.3">
      <c r="CZ76" s="19">
        <v>34.5</v>
      </c>
    </row>
    <row r="77" spans="104:104" x14ac:dyDescent="0.3">
      <c r="CZ77" s="19">
        <v>35</v>
      </c>
    </row>
    <row r="78" spans="104:104" x14ac:dyDescent="0.3">
      <c r="CZ78" s="19">
        <v>35.5</v>
      </c>
    </row>
    <row r="79" spans="104:104" x14ac:dyDescent="0.3">
      <c r="CZ79" s="19">
        <v>36</v>
      </c>
    </row>
    <row r="80" spans="104:104" x14ac:dyDescent="0.3">
      <c r="CZ80" s="19">
        <v>36.5</v>
      </c>
    </row>
    <row r="81" spans="104:104" x14ac:dyDescent="0.3">
      <c r="CZ81" s="19">
        <v>37</v>
      </c>
    </row>
    <row r="82" spans="104:104" x14ac:dyDescent="0.3">
      <c r="CZ82" s="19">
        <v>37.5</v>
      </c>
    </row>
    <row r="83" spans="104:104" x14ac:dyDescent="0.3">
      <c r="CZ83" s="19">
        <v>38</v>
      </c>
    </row>
    <row r="84" spans="104:104" x14ac:dyDescent="0.3">
      <c r="CZ84" s="19">
        <v>38.5</v>
      </c>
    </row>
    <row r="85" spans="104:104" x14ac:dyDescent="0.3">
      <c r="CZ85" s="19">
        <v>39</v>
      </c>
    </row>
    <row r="86" spans="104:104" x14ac:dyDescent="0.3">
      <c r="CZ86" s="19">
        <v>39.5</v>
      </c>
    </row>
    <row r="87" spans="104:104" x14ac:dyDescent="0.3">
      <c r="CZ87" s="19">
        <v>40</v>
      </c>
    </row>
  </sheetData>
  <mergeCells count="83">
    <mergeCell ref="CM6:CW11"/>
    <mergeCell ref="BL9:BL10"/>
    <mergeCell ref="BK9:BK10"/>
    <mergeCell ref="BS9:BS10"/>
    <mergeCell ref="BR9:BR10"/>
    <mergeCell ref="BQ9:BQ10"/>
    <mergeCell ref="CA6:CA10"/>
    <mergeCell ref="BM8:BS8"/>
    <mergeCell ref="BF8:BL8"/>
    <mergeCell ref="BF9:BG9"/>
    <mergeCell ref="BH9:BI9"/>
    <mergeCell ref="BZ9:BZ10"/>
    <mergeCell ref="CG9:CG10"/>
    <mergeCell ref="CF9:CF10"/>
    <mergeCell ref="CD9:CE9"/>
    <mergeCell ref="CI6:CI12"/>
    <mergeCell ref="CX6:CX12"/>
    <mergeCell ref="O9:O10"/>
    <mergeCell ref="BE9:BE10"/>
    <mergeCell ref="BD9:BD10"/>
    <mergeCell ref="BC9:BC10"/>
    <mergeCell ref="AY9:AZ9"/>
    <mergeCell ref="BA9:BB9"/>
    <mergeCell ref="AX9:AX10"/>
    <mergeCell ref="AI9:AI10"/>
    <mergeCell ref="AH9:AH10"/>
    <mergeCell ref="AA9:AA10"/>
    <mergeCell ref="BT7:BZ8"/>
    <mergeCell ref="BX9:BX10"/>
    <mergeCell ref="BV9:BW9"/>
    <mergeCell ref="CB9:CC9"/>
    <mergeCell ref="BT9:BU9"/>
    <mergeCell ref="CK6:CK12"/>
    <mergeCell ref="CB6:CH8"/>
    <mergeCell ref="AK6:BZ6"/>
    <mergeCell ref="AK9:AL9"/>
    <mergeCell ref="AM9:AN9"/>
    <mergeCell ref="AR9:AS9"/>
    <mergeCell ref="AT9:AU9"/>
    <mergeCell ref="BM9:BN9"/>
    <mergeCell ref="BO9:BP9"/>
    <mergeCell ref="AW9:AW10"/>
    <mergeCell ref="AV9:AV10"/>
    <mergeCell ref="CH9:CH10"/>
    <mergeCell ref="BY9:BY10"/>
    <mergeCell ref="BJ9:BJ10"/>
    <mergeCell ref="G6:G12"/>
    <mergeCell ref="I6:AJ6"/>
    <mergeCell ref="I9:J9"/>
    <mergeCell ref="K9:L9"/>
    <mergeCell ref="P9:Q9"/>
    <mergeCell ref="R9:S9"/>
    <mergeCell ref="W9:X9"/>
    <mergeCell ref="Y9:Z9"/>
    <mergeCell ref="H6:H12"/>
    <mergeCell ref="I7:O8"/>
    <mergeCell ref="P7:V8"/>
    <mergeCell ref="W7:AC8"/>
    <mergeCell ref="AD7:AJ8"/>
    <mergeCell ref="N9:N10"/>
    <mergeCell ref="AD9:AE9"/>
    <mergeCell ref="AF9:AG9"/>
    <mergeCell ref="B6:B12"/>
    <mergeCell ref="C6:C12"/>
    <mergeCell ref="D6:D12"/>
    <mergeCell ref="E6:E12"/>
    <mergeCell ref="F6:F12"/>
    <mergeCell ref="N3:AO3"/>
    <mergeCell ref="O4:AN4"/>
    <mergeCell ref="M9:M10"/>
    <mergeCell ref="V9:V10"/>
    <mergeCell ref="AY8:BE8"/>
    <mergeCell ref="AQ9:AQ10"/>
    <mergeCell ref="AP9:AP10"/>
    <mergeCell ref="AO9:AO10"/>
    <mergeCell ref="U9:U10"/>
    <mergeCell ref="T9:T10"/>
    <mergeCell ref="AC9:AC10"/>
    <mergeCell ref="AB9:AB10"/>
    <mergeCell ref="AK7:AQ8"/>
    <mergeCell ref="AR7:AX8"/>
    <mergeCell ref="AY7:BS7"/>
    <mergeCell ref="AJ9:AJ10"/>
  </mergeCells>
  <conditionalFormatting sqref="O13:O38 BE13:BE38 BL13:BL38">
    <cfRule type="cellIs" dxfId="104" priority="32" operator="lessThan">
      <formula>25</formula>
    </cfRule>
  </conditionalFormatting>
  <conditionalFormatting sqref="L13:L38 BB13:BB38 BI13:BI38">
    <cfRule type="cellIs" dxfId="103" priority="31" operator="lessThan">
      <formula>5</formula>
    </cfRule>
  </conditionalFormatting>
  <conditionalFormatting sqref="S13:S38 BP13:BP38">
    <cfRule type="cellIs" dxfId="102" priority="30" operator="lessThan">
      <formula>4</formula>
    </cfRule>
  </conditionalFormatting>
  <conditionalFormatting sqref="V13:V38 BS13:BS38">
    <cfRule type="cellIs" dxfId="101" priority="29" operator="lessThan">
      <formula>20</formula>
    </cfRule>
  </conditionalFormatting>
  <conditionalFormatting sqref="Z13:Z38">
    <cfRule type="cellIs" dxfId="100" priority="28" operator="lessThan">
      <formula>3</formula>
    </cfRule>
  </conditionalFormatting>
  <conditionalFormatting sqref="AC13:AC38">
    <cfRule type="cellIs" dxfId="99" priority="27" operator="lessThan">
      <formula>15</formula>
    </cfRule>
  </conditionalFormatting>
  <conditionalFormatting sqref="AG13:AG38 AN13:AN38 CE13:CE38">
    <cfRule type="cellIs" dxfId="98" priority="26" operator="lessThan">
      <formula>2</formula>
    </cfRule>
  </conditionalFormatting>
  <conditionalFormatting sqref="AJ13:AJ38 AQ13:AQ38 CH13:CH38">
    <cfRule type="cellIs" dxfId="97" priority="25" operator="lessThan">
      <formula>10</formula>
    </cfRule>
  </conditionalFormatting>
  <conditionalFormatting sqref="CA13:CA38">
    <cfRule type="cellIs" dxfId="96" priority="22" operator="lessThan">
      <formula>250</formula>
    </cfRule>
  </conditionalFormatting>
  <conditionalFormatting sqref="AX13:AX38 BZ13:BZ38">
    <cfRule type="cellIs" dxfId="95" priority="19" operator="lessThan">
      <formula>50</formula>
    </cfRule>
  </conditionalFormatting>
  <conditionalFormatting sqref="AU13:AU38 BW13:BW38">
    <cfRule type="cellIs" dxfId="94" priority="18" operator="lessThan">
      <formula>10</formula>
    </cfRule>
  </conditionalFormatting>
  <conditionalFormatting sqref="CX13:CX38">
    <cfRule type="cellIs" dxfId="93" priority="10" operator="greaterThanOrEqual">
      <formula>3</formula>
    </cfRule>
    <cfRule type="cellIs" dxfId="92" priority="11" operator="equal">
      <formula>2</formula>
    </cfRule>
    <cfRule type="cellIs" dxfId="91" priority="12" operator="equal">
      <formula>1</formula>
    </cfRule>
    <cfRule type="cellIs" dxfId="90" priority="13" operator="equal">
      <formula>0</formula>
    </cfRule>
  </conditionalFormatting>
  <conditionalFormatting sqref="CI13:CI38">
    <cfRule type="cellIs" dxfId="89" priority="6" operator="equal">
      <formula>"راسب"</formula>
    </cfRule>
    <cfRule type="cellIs" dxfId="88" priority="7" operator="equal">
      <formula>"دور ثان مادتين"</formula>
    </cfRule>
    <cfRule type="cellIs" dxfId="87" priority="8" operator="equal">
      <formula>"دور ثان مادة واحدة"</formula>
    </cfRule>
    <cfRule type="cellIs" dxfId="86" priority="9" operator="equal">
      <formula>"ناجح ومنقول للصف الثانى"</formula>
    </cfRule>
  </conditionalFormatting>
  <conditionalFormatting sqref="L13:L38 J13:J38 Q13:Q38 S13:S38 X13:X38 Z13:Z38 AE13:AE38 AG13:AG38 AL13:AL38 AN13:AN38 AS13:AS38 AU13:AU38 AZ13:AZ38 BB13:BB38 BG13:BG38 BI13:BI38 CE13:CE38 CC13:CC38 BW13:BW38 BU13:BU38 BP13:BP38 BN13:BN38">
    <cfRule type="cellIs" dxfId="85" priority="1" operator="equal">
      <formula>"غ"</formula>
    </cfRule>
  </conditionalFormatting>
  <dataValidations count="12">
    <dataValidation type="decimal" operator="lessThanOrEqual" allowBlank="1" showInputMessage="1" showErrorMessage="1" error="الرقم غير صحيح يجب إعادة المحاولة_x000a_" sqref="I13:I38 BA13:BA38 AY13:AY38 BF13:BF38 BH13:BH38 K13:K38">
      <formula1>5</formula1>
    </dataValidation>
    <dataValidation type="decimal" operator="lessThanOrEqual" allowBlank="1" showInputMessage="1" showErrorMessage="1" error="الرقم غير صحيح يجب إعادة المحاولة" sqref="P13:P38 R13:R38">
      <formula1>4</formula1>
    </dataValidation>
    <dataValidation type="decimal" operator="lessThanOrEqual" allowBlank="1" showInputMessage="1" showErrorMessage="1" error="الرقم غير صحيح يجب إعادة المحاولة_x000a_" sqref="W13:W38 Y13:Y38">
      <formula1>3</formula1>
    </dataValidation>
    <dataValidation type="list" operator="lessThanOrEqual" allowBlank="1" showInputMessage="1" showErrorMessage="1" error="الرقم غير صحيح يجب إعادة المحاولة_x000a_" sqref="X13:X38 Z13:Z38">
      <formula1>$CZ$5:$CZ$31</formula1>
    </dataValidation>
    <dataValidation type="decimal" operator="lessThanOrEqual" allowBlank="1" showInputMessage="1" showErrorMessage="1" error="الرقم غير صحيح يجب إعادة المحاولة_x000a_" sqref="AD13:AD38 CD13:CD38 CB13:CB38 AM13:AM38 AK13:AK38 AF13:AF38">
      <formula1>2</formula1>
    </dataValidation>
    <dataValidation type="list" operator="lessThanOrEqual" allowBlank="1" showInputMessage="1" showErrorMessage="1" error="الرقم غير صحيح يجب إعادة المحاولة_x000a_" sqref="BW13:BW38 AS13:AS38 AU13:AU38 BU13:BU38">
      <formula1>$CZ$5:$CZ$87</formula1>
    </dataValidation>
    <dataValidation type="decimal" operator="lessThanOrEqual" allowBlank="1" showInputMessage="1" showErrorMessage="1" error="الرقم غير صحيح يجب إعادة المحاولة" sqref="BV13:BV38 AT13:AT38 AR13:AR38 BT13:BT38">
      <formula1>10</formula1>
    </dataValidation>
    <dataValidation type="decimal" operator="lessThanOrEqual" allowBlank="1" showInputMessage="1" showErrorMessage="1" error="الرقم غير صحيح يجب إعادة المحاولة_x000a_" sqref="BO13:BO38 BM13:BM38">
      <formula1>4</formula1>
    </dataValidation>
    <dataValidation type="list" allowBlank="1" showInputMessage="1" showErrorMessage="1" error="الرقم غير صحيح يجب إعادة المحاولة_x000a_" sqref="J13:J38 BI13:BI38 BG13:BG38 BB13:BB38 AZ13:AZ38 L13:L38">
      <formula1>$CZ$5:$CZ$47</formula1>
    </dataValidation>
    <dataValidation type="list" operator="lessThanOrEqual" allowBlank="1" showInputMessage="1" showErrorMessage="1" error="الرقم غير صحيح يجب إعادة المحاولة_x000a_" sqref="Q13:Q38 BP13:BP38 BN13:BN38 S13:S38">
      <formula1>$CZ$5:$CZ$39</formula1>
    </dataValidation>
    <dataValidation type="list" allowBlank="1" showInputMessage="1" showErrorMessage="1" error="الرقم عير صحيح يجب إعادة المحاولة_x000a_" sqref="AE13:AE38 CE13:CE38 CC13:CC38 AN13:AN38 AL13:AL38 AG13:AG38">
      <formula1>$CZ$5:$CZ$23</formula1>
    </dataValidation>
    <dataValidation type="custom" allowBlank="1" showInputMessage="1" showErrorMessage="1" error="عيب بلاش لعب يا صغير" sqref="B6:CX12">
      <formula1>"Roka"</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CB206"/>
  <sheetViews>
    <sheetView rightToLeft="1" topLeftCell="A7" workbookViewId="0">
      <pane xSplit="8" ySplit="5" topLeftCell="AL42" activePane="bottomRight" state="frozen"/>
      <selection activeCell="A7" sqref="A7"/>
      <selection pane="topRight" activeCell="I7" sqref="I7"/>
      <selection pane="bottomLeft" activeCell="A12" sqref="A12"/>
      <selection pane="bottomRight" activeCell="AM50" sqref="AM50"/>
    </sheetView>
  </sheetViews>
  <sheetFormatPr defaultColWidth="9.109375" defaultRowHeight="15.6" x14ac:dyDescent="0.3"/>
  <cols>
    <col min="1" max="1" width="2.77734375" style="8" customWidth="1"/>
    <col min="2" max="3" width="5.77734375" style="8" customWidth="1"/>
    <col min="4" max="4" width="30.6640625" style="8" customWidth="1"/>
    <col min="5" max="6" width="8.77734375" style="8" customWidth="1"/>
    <col min="7" max="7" width="10.6640625" style="8" customWidth="1"/>
    <col min="8" max="8" width="6.6640625" style="8" customWidth="1"/>
    <col min="9" max="57" width="8.77734375" style="8" customWidth="1"/>
    <col min="58" max="58" width="20.77734375" style="8" customWidth="1"/>
    <col min="59" max="59" width="1.77734375" style="8" customWidth="1"/>
    <col min="60" max="60" width="173.6640625" style="8" customWidth="1"/>
    <col min="61" max="61" width="1.77734375" style="8" customWidth="1"/>
    <col min="62" max="62" width="16.77734375" style="8" customWidth="1"/>
    <col min="63" max="63" width="11.77734375" style="8" customWidth="1"/>
    <col min="64" max="64" width="13.77734375" style="8" customWidth="1"/>
    <col min="65" max="65" width="11.77734375" style="8" customWidth="1"/>
    <col min="66" max="66" width="7.77734375" style="8" customWidth="1"/>
    <col min="67" max="67" width="16.77734375" style="8" customWidth="1"/>
    <col min="68" max="68" width="11.77734375" style="8" customWidth="1"/>
    <col min="69" max="69" width="10.77734375" style="8" customWidth="1"/>
    <col min="70" max="70" width="25.77734375" style="8" customWidth="1"/>
    <col min="71" max="71" width="14.77734375" style="8" customWidth="1"/>
    <col min="72" max="72" width="9.77734375" style="8" customWidth="1"/>
    <col min="73" max="74" width="7.77734375" style="8" customWidth="1"/>
    <col min="75" max="75" width="11.77734375" style="8" customWidth="1"/>
    <col min="76" max="76" width="13.77734375" style="8" customWidth="1"/>
    <col min="77" max="77" width="11.77734375" style="8" customWidth="1"/>
    <col min="78" max="78" width="8.77734375" style="8" customWidth="1"/>
    <col min="79" max="79" width="9.109375" style="8"/>
    <col min="80" max="80" width="5.77734375" style="8" hidden="1" customWidth="1"/>
    <col min="81" max="16384" width="9.109375" style="8"/>
  </cols>
  <sheetData>
    <row r="1" spans="2:80" ht="24.6" x14ac:dyDescent="0.3">
      <c r="C1" s="2" t="s">
        <v>0</v>
      </c>
    </row>
    <row r="2" spans="2:80" ht="24.6" x14ac:dyDescent="0.3">
      <c r="C2" s="2" t="s">
        <v>4</v>
      </c>
    </row>
    <row r="3" spans="2:80" ht="31.8" x14ac:dyDescent="0.3">
      <c r="C3" s="2" t="s">
        <v>40</v>
      </c>
      <c r="N3" s="115" t="s">
        <v>58</v>
      </c>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row>
    <row r="4" spans="2:80" ht="31.8" x14ac:dyDescent="0.3">
      <c r="C4" s="2" t="s">
        <v>2</v>
      </c>
      <c r="O4" s="115" t="s">
        <v>59</v>
      </c>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row>
    <row r="5" spans="2:80" ht="25.2" thickBot="1" x14ac:dyDescent="0.35">
      <c r="B5" s="8" t="s">
        <v>171</v>
      </c>
      <c r="C5" s="2" t="s">
        <v>3</v>
      </c>
      <c r="CB5" s="8" t="s">
        <v>94</v>
      </c>
    </row>
    <row r="6" spans="2:80" ht="28.5" customHeight="1" thickTop="1" thickBot="1" x14ac:dyDescent="0.35">
      <c r="B6" s="119" t="s">
        <v>39</v>
      </c>
      <c r="C6" s="120" t="s">
        <v>5</v>
      </c>
      <c r="D6" s="121" t="s">
        <v>25</v>
      </c>
      <c r="E6" s="122" t="s">
        <v>7</v>
      </c>
      <c r="F6" s="122" t="s">
        <v>6</v>
      </c>
      <c r="G6" s="123" t="s">
        <v>36</v>
      </c>
      <c r="H6" s="123" t="s">
        <v>37</v>
      </c>
      <c r="I6" s="124" t="s">
        <v>62</v>
      </c>
      <c r="J6" s="125"/>
      <c r="K6" s="125"/>
      <c r="L6" s="125"/>
      <c r="M6" s="125"/>
      <c r="N6" s="125"/>
      <c r="O6" s="125"/>
      <c r="P6" s="125"/>
      <c r="Q6" s="125"/>
      <c r="R6" s="125"/>
      <c r="S6" s="125"/>
      <c r="T6" s="125"/>
      <c r="U6" s="125"/>
      <c r="V6" s="125"/>
      <c r="W6" s="125"/>
      <c r="X6" s="125"/>
      <c r="Y6" s="125"/>
      <c r="Z6" s="125"/>
      <c r="AA6" s="125"/>
      <c r="AB6" s="125"/>
      <c r="AC6" s="125"/>
      <c r="AD6" s="125"/>
      <c r="AE6" s="125"/>
      <c r="AF6" s="126"/>
      <c r="AG6" s="124" t="s">
        <v>152</v>
      </c>
      <c r="AH6" s="125"/>
      <c r="AI6" s="125"/>
      <c r="AJ6" s="125"/>
      <c r="AK6" s="125"/>
      <c r="AL6" s="125"/>
      <c r="AM6" s="125"/>
      <c r="AN6" s="125"/>
      <c r="AO6" s="125"/>
      <c r="AP6" s="125"/>
      <c r="AQ6" s="125"/>
      <c r="AR6" s="125"/>
      <c r="AS6" s="125"/>
      <c r="AT6" s="125"/>
      <c r="AU6" s="125"/>
      <c r="AV6" s="125"/>
      <c r="AW6" s="125"/>
      <c r="AX6" s="125"/>
      <c r="AY6" s="125"/>
      <c r="AZ6" s="125"/>
      <c r="BA6" s="126"/>
      <c r="BB6" s="132" t="s">
        <v>21</v>
      </c>
      <c r="BC6" s="134" t="s">
        <v>56</v>
      </c>
      <c r="BD6" s="135"/>
      <c r="BE6" s="136"/>
      <c r="BF6" s="131" t="s">
        <v>23</v>
      </c>
      <c r="BH6" s="130" t="s">
        <v>24</v>
      </c>
      <c r="BJ6" s="117" t="s">
        <v>33</v>
      </c>
      <c r="BK6" s="117"/>
      <c r="BL6" s="117"/>
      <c r="BM6" s="117"/>
      <c r="BN6" s="117"/>
      <c r="BO6" s="117"/>
      <c r="BP6" s="117"/>
      <c r="BQ6" s="117"/>
      <c r="BR6" s="117"/>
      <c r="BS6" s="117"/>
      <c r="BT6" s="117"/>
      <c r="BU6" s="117"/>
      <c r="BV6" s="117"/>
      <c r="BW6" s="117"/>
      <c r="BX6" s="117"/>
      <c r="BY6" s="117"/>
      <c r="BZ6" s="127" t="s">
        <v>18</v>
      </c>
      <c r="CB6" s="8">
        <v>0</v>
      </c>
    </row>
    <row r="7" spans="2:80" ht="28.5" customHeight="1" thickTop="1" thickBot="1" x14ac:dyDescent="0.35">
      <c r="B7" s="119"/>
      <c r="C7" s="120"/>
      <c r="D7" s="121"/>
      <c r="E7" s="122"/>
      <c r="F7" s="122"/>
      <c r="G7" s="123"/>
      <c r="H7" s="123"/>
      <c r="I7" s="148" t="s">
        <v>145</v>
      </c>
      <c r="J7" s="149"/>
      <c r="K7" s="150"/>
      <c r="L7" s="154" t="s">
        <v>144</v>
      </c>
      <c r="M7" s="154"/>
      <c r="N7" s="154"/>
      <c r="O7" s="154" t="s">
        <v>143</v>
      </c>
      <c r="P7" s="154"/>
      <c r="Q7" s="154"/>
      <c r="R7" s="154" t="s">
        <v>142</v>
      </c>
      <c r="S7" s="154"/>
      <c r="T7" s="154"/>
      <c r="U7" s="154" t="s">
        <v>141</v>
      </c>
      <c r="V7" s="154"/>
      <c r="W7" s="154"/>
      <c r="X7" s="154" t="s">
        <v>146</v>
      </c>
      <c r="Y7" s="154"/>
      <c r="Z7" s="154"/>
      <c r="AA7" s="154" t="s">
        <v>172</v>
      </c>
      <c r="AB7" s="154"/>
      <c r="AC7" s="154"/>
      <c r="AD7" s="154" t="s">
        <v>72</v>
      </c>
      <c r="AE7" s="154"/>
      <c r="AF7" s="154"/>
      <c r="AG7" s="159" t="s">
        <v>139</v>
      </c>
      <c r="AH7" s="160"/>
      <c r="AI7" s="161"/>
      <c r="AJ7" s="154" t="s">
        <v>140</v>
      </c>
      <c r="AK7" s="154"/>
      <c r="AL7" s="154"/>
      <c r="AM7" s="141" t="s">
        <v>151</v>
      </c>
      <c r="AN7" s="141"/>
      <c r="AO7" s="141"/>
      <c r="AP7" s="141"/>
      <c r="AQ7" s="141"/>
      <c r="AR7" s="141"/>
      <c r="AS7" s="141"/>
      <c r="AT7" s="141"/>
      <c r="AU7" s="141"/>
      <c r="AV7" s="154" t="s">
        <v>147</v>
      </c>
      <c r="AW7" s="154"/>
      <c r="AX7" s="154"/>
      <c r="AY7" s="154" t="s">
        <v>153</v>
      </c>
      <c r="AZ7" s="154"/>
      <c r="BA7" s="154"/>
      <c r="BB7" s="132"/>
      <c r="BC7" s="156"/>
      <c r="BD7" s="157"/>
      <c r="BE7" s="158"/>
      <c r="BF7" s="131"/>
      <c r="BH7" s="130"/>
      <c r="BJ7" s="117"/>
      <c r="BK7" s="117"/>
      <c r="BL7" s="117"/>
      <c r="BM7" s="117"/>
      <c r="BN7" s="117"/>
      <c r="BO7" s="117"/>
      <c r="BP7" s="117"/>
      <c r="BQ7" s="117"/>
      <c r="BR7" s="117"/>
      <c r="BS7" s="117"/>
      <c r="BT7" s="117"/>
      <c r="BU7" s="117"/>
      <c r="BV7" s="117"/>
      <c r="BW7" s="117"/>
      <c r="BX7" s="117"/>
      <c r="BY7" s="117"/>
      <c r="BZ7" s="127"/>
      <c r="CB7" s="8">
        <v>0.5</v>
      </c>
    </row>
    <row r="8" spans="2:80" ht="21.75" customHeight="1" thickTop="1" thickBot="1" x14ac:dyDescent="0.35">
      <c r="B8" s="119"/>
      <c r="C8" s="120"/>
      <c r="D8" s="121"/>
      <c r="E8" s="122"/>
      <c r="F8" s="122"/>
      <c r="G8" s="123"/>
      <c r="H8" s="123"/>
      <c r="I8" s="151"/>
      <c r="J8" s="152"/>
      <c r="K8" s="153"/>
      <c r="L8" s="155"/>
      <c r="M8" s="155"/>
      <c r="N8" s="155"/>
      <c r="O8" s="155"/>
      <c r="P8" s="155"/>
      <c r="Q8" s="155"/>
      <c r="R8" s="155"/>
      <c r="S8" s="155"/>
      <c r="T8" s="155"/>
      <c r="U8" s="155"/>
      <c r="V8" s="155"/>
      <c r="W8" s="155"/>
      <c r="X8" s="155"/>
      <c r="Y8" s="155"/>
      <c r="Z8" s="155"/>
      <c r="AA8" s="155"/>
      <c r="AB8" s="155"/>
      <c r="AC8" s="155"/>
      <c r="AD8" s="155"/>
      <c r="AE8" s="155"/>
      <c r="AF8" s="155"/>
      <c r="AG8" s="162"/>
      <c r="AH8" s="163"/>
      <c r="AI8" s="164"/>
      <c r="AJ8" s="155"/>
      <c r="AK8" s="155"/>
      <c r="AL8" s="155"/>
      <c r="AM8" s="166" t="s">
        <v>150</v>
      </c>
      <c r="AN8" s="166"/>
      <c r="AO8" s="167"/>
      <c r="AP8" s="165" t="s">
        <v>149</v>
      </c>
      <c r="AQ8" s="166"/>
      <c r="AR8" s="167"/>
      <c r="AS8" s="165" t="s">
        <v>148</v>
      </c>
      <c r="AT8" s="166"/>
      <c r="AU8" s="166"/>
      <c r="AV8" s="155"/>
      <c r="AW8" s="155"/>
      <c r="AX8" s="155"/>
      <c r="AY8" s="155"/>
      <c r="AZ8" s="155"/>
      <c r="BA8" s="155"/>
      <c r="BB8" s="132"/>
      <c r="BC8" s="137"/>
      <c r="BD8" s="138"/>
      <c r="BE8" s="139"/>
      <c r="BF8" s="131"/>
      <c r="BH8" s="130"/>
      <c r="BJ8" s="117"/>
      <c r="BK8" s="117"/>
      <c r="BL8" s="117"/>
      <c r="BM8" s="117"/>
      <c r="BN8" s="117"/>
      <c r="BO8" s="117"/>
      <c r="BP8" s="117"/>
      <c r="BQ8" s="117"/>
      <c r="BR8" s="117"/>
      <c r="BS8" s="117"/>
      <c r="BT8" s="117"/>
      <c r="BU8" s="117"/>
      <c r="BV8" s="117"/>
      <c r="BW8" s="117"/>
      <c r="BX8" s="117"/>
      <c r="BY8" s="117"/>
      <c r="BZ8" s="127"/>
      <c r="CB8" s="8">
        <v>1</v>
      </c>
    </row>
    <row r="9" spans="2:80" ht="20.100000000000001" customHeight="1" thickTop="1" thickBot="1" x14ac:dyDescent="0.35">
      <c r="B9" s="119"/>
      <c r="C9" s="120"/>
      <c r="D9" s="121"/>
      <c r="E9" s="122"/>
      <c r="F9" s="122"/>
      <c r="G9" s="123"/>
      <c r="H9" s="123"/>
      <c r="I9" s="21" t="s">
        <v>53</v>
      </c>
      <c r="J9" s="21" t="s">
        <v>54</v>
      </c>
      <c r="K9" s="146" t="s">
        <v>55</v>
      </c>
      <c r="L9" s="21" t="s">
        <v>53</v>
      </c>
      <c r="M9" s="21" t="s">
        <v>54</v>
      </c>
      <c r="N9" s="146" t="s">
        <v>55</v>
      </c>
      <c r="O9" s="21" t="s">
        <v>53</v>
      </c>
      <c r="P9" s="21" t="s">
        <v>54</v>
      </c>
      <c r="Q9" s="146" t="s">
        <v>55</v>
      </c>
      <c r="R9" s="21" t="s">
        <v>53</v>
      </c>
      <c r="S9" s="21" t="s">
        <v>54</v>
      </c>
      <c r="T9" s="146" t="s">
        <v>55</v>
      </c>
      <c r="U9" s="21" t="s">
        <v>53</v>
      </c>
      <c r="V9" s="21" t="s">
        <v>54</v>
      </c>
      <c r="W9" s="146" t="s">
        <v>55</v>
      </c>
      <c r="X9" s="21" t="s">
        <v>53</v>
      </c>
      <c r="Y9" s="21" t="s">
        <v>54</v>
      </c>
      <c r="Z9" s="146" t="s">
        <v>55</v>
      </c>
      <c r="AA9" s="21" t="s">
        <v>53</v>
      </c>
      <c r="AB9" s="21" t="s">
        <v>54</v>
      </c>
      <c r="AC9" s="146" t="s">
        <v>55</v>
      </c>
      <c r="AD9" s="21" t="s">
        <v>53</v>
      </c>
      <c r="AE9" s="21" t="s">
        <v>54</v>
      </c>
      <c r="AF9" s="146" t="s">
        <v>55</v>
      </c>
      <c r="AG9" s="21" t="s">
        <v>53</v>
      </c>
      <c r="AH9" s="21" t="s">
        <v>54</v>
      </c>
      <c r="AI9" s="146" t="s">
        <v>55</v>
      </c>
      <c r="AJ9" s="21" t="s">
        <v>53</v>
      </c>
      <c r="AK9" s="21" t="s">
        <v>54</v>
      </c>
      <c r="AL9" s="146" t="s">
        <v>55</v>
      </c>
      <c r="AM9" s="21" t="s">
        <v>53</v>
      </c>
      <c r="AN9" s="21" t="s">
        <v>54</v>
      </c>
      <c r="AO9" s="146" t="s">
        <v>55</v>
      </c>
      <c r="AP9" s="21" t="s">
        <v>53</v>
      </c>
      <c r="AQ9" s="21" t="s">
        <v>54</v>
      </c>
      <c r="AR9" s="146" t="s">
        <v>55</v>
      </c>
      <c r="AS9" s="21" t="s">
        <v>53</v>
      </c>
      <c r="AT9" s="21" t="s">
        <v>54</v>
      </c>
      <c r="AU9" s="146" t="s">
        <v>55</v>
      </c>
      <c r="AV9" s="21" t="s">
        <v>53</v>
      </c>
      <c r="AW9" s="21" t="s">
        <v>54</v>
      </c>
      <c r="AX9" s="146" t="s">
        <v>55</v>
      </c>
      <c r="AY9" s="21" t="s">
        <v>53</v>
      </c>
      <c r="AZ9" s="21" t="s">
        <v>54</v>
      </c>
      <c r="BA9" s="146" t="s">
        <v>55</v>
      </c>
      <c r="BB9" s="132"/>
      <c r="BC9" s="21" t="s">
        <v>53</v>
      </c>
      <c r="BD9" s="21" t="s">
        <v>54</v>
      </c>
      <c r="BE9" s="146" t="s">
        <v>55</v>
      </c>
      <c r="BF9" s="131"/>
      <c r="BH9" s="130"/>
      <c r="BJ9" s="117"/>
      <c r="BK9" s="117"/>
      <c r="BL9" s="117"/>
      <c r="BM9" s="117"/>
      <c r="BN9" s="117"/>
      <c r="BO9" s="117"/>
      <c r="BP9" s="117"/>
      <c r="BQ9" s="117"/>
      <c r="BR9" s="117"/>
      <c r="BS9" s="117"/>
      <c r="BT9" s="117"/>
      <c r="BU9" s="117"/>
      <c r="BV9" s="117"/>
      <c r="BW9" s="117"/>
      <c r="BX9" s="117"/>
      <c r="BY9" s="117"/>
      <c r="BZ9" s="127"/>
      <c r="CB9" s="8">
        <v>1.5</v>
      </c>
    </row>
    <row r="10" spans="2:80" ht="17.25" customHeight="1" thickTop="1" thickBot="1" x14ac:dyDescent="0.35">
      <c r="B10" s="119"/>
      <c r="C10" s="120"/>
      <c r="D10" s="121"/>
      <c r="E10" s="122"/>
      <c r="F10" s="122"/>
      <c r="G10" s="123"/>
      <c r="H10" s="123"/>
      <c r="I10" s="11">
        <v>0.5</v>
      </c>
      <c r="J10" s="11">
        <v>0.5</v>
      </c>
      <c r="K10" s="147"/>
      <c r="L10" s="11">
        <v>0.5</v>
      </c>
      <c r="M10" s="11">
        <v>0.5</v>
      </c>
      <c r="N10" s="147"/>
      <c r="O10" s="11">
        <v>0.5</v>
      </c>
      <c r="P10" s="11">
        <v>0.5</v>
      </c>
      <c r="Q10" s="147"/>
      <c r="R10" s="11">
        <v>0.5</v>
      </c>
      <c r="S10" s="11">
        <v>0.5</v>
      </c>
      <c r="T10" s="147"/>
      <c r="U10" s="11">
        <v>0.5</v>
      </c>
      <c r="V10" s="11">
        <v>0.5</v>
      </c>
      <c r="W10" s="147"/>
      <c r="X10" s="11">
        <v>0.5</v>
      </c>
      <c r="Y10" s="11">
        <v>0.5</v>
      </c>
      <c r="Z10" s="147"/>
      <c r="AA10" s="11">
        <v>0.5</v>
      </c>
      <c r="AB10" s="11">
        <v>0.5</v>
      </c>
      <c r="AC10" s="147"/>
      <c r="AD10" s="11">
        <v>0.5</v>
      </c>
      <c r="AE10" s="11">
        <v>0.5</v>
      </c>
      <c r="AF10" s="147"/>
      <c r="AG10" s="11">
        <v>0.5</v>
      </c>
      <c r="AH10" s="11">
        <v>0.5</v>
      </c>
      <c r="AI10" s="147"/>
      <c r="AJ10" s="11">
        <v>0.5</v>
      </c>
      <c r="AK10" s="11">
        <v>0.5</v>
      </c>
      <c r="AL10" s="147"/>
      <c r="AM10" s="11">
        <v>0.5</v>
      </c>
      <c r="AN10" s="11">
        <v>0.5</v>
      </c>
      <c r="AO10" s="147"/>
      <c r="AP10" s="11">
        <v>0.5</v>
      </c>
      <c r="AQ10" s="11">
        <v>0.5</v>
      </c>
      <c r="AR10" s="147"/>
      <c r="AS10" s="11">
        <v>0.5</v>
      </c>
      <c r="AT10" s="11">
        <v>0.5</v>
      </c>
      <c r="AU10" s="147"/>
      <c r="AV10" s="11">
        <v>0.5</v>
      </c>
      <c r="AW10" s="11">
        <v>0.5</v>
      </c>
      <c r="AX10" s="147"/>
      <c r="AY10" s="11">
        <v>0.5</v>
      </c>
      <c r="AZ10" s="11">
        <v>0.5</v>
      </c>
      <c r="BA10" s="147"/>
      <c r="BB10" s="132"/>
      <c r="BC10" s="11">
        <v>0.5</v>
      </c>
      <c r="BD10" s="11">
        <v>0.5</v>
      </c>
      <c r="BE10" s="147"/>
      <c r="BF10" s="131"/>
      <c r="BH10" s="130"/>
      <c r="BJ10" s="117"/>
      <c r="BK10" s="117"/>
      <c r="BL10" s="117"/>
      <c r="BM10" s="117"/>
      <c r="BN10" s="117"/>
      <c r="BO10" s="117"/>
      <c r="BP10" s="117"/>
      <c r="BQ10" s="117"/>
      <c r="BR10" s="117"/>
      <c r="BS10" s="117"/>
      <c r="BT10" s="117"/>
      <c r="BU10" s="117"/>
      <c r="BV10" s="117"/>
      <c r="BW10" s="117"/>
      <c r="BX10" s="117"/>
      <c r="BY10" s="117"/>
      <c r="BZ10" s="127"/>
      <c r="CB10" s="8">
        <v>2</v>
      </c>
    </row>
    <row r="11" spans="2:80" ht="17.25" customHeight="1" thickTop="1" thickBot="1" x14ac:dyDescent="0.35">
      <c r="B11" s="119"/>
      <c r="C11" s="120"/>
      <c r="D11" s="121"/>
      <c r="E11" s="122"/>
      <c r="F11" s="122"/>
      <c r="G11" s="123"/>
      <c r="H11" s="123"/>
      <c r="I11" s="12">
        <v>25</v>
      </c>
      <c r="J11" s="12">
        <v>25</v>
      </c>
      <c r="K11" s="12">
        <v>50</v>
      </c>
      <c r="L11" s="12">
        <v>20</v>
      </c>
      <c r="M11" s="12">
        <v>20</v>
      </c>
      <c r="N11" s="12">
        <v>40</v>
      </c>
      <c r="O11" s="12">
        <v>15</v>
      </c>
      <c r="P11" s="12">
        <v>15</v>
      </c>
      <c r="Q11" s="12">
        <v>30</v>
      </c>
      <c r="R11" s="12">
        <v>10</v>
      </c>
      <c r="S11" s="12">
        <v>10</v>
      </c>
      <c r="T11" s="12">
        <v>20</v>
      </c>
      <c r="U11" s="12">
        <v>10</v>
      </c>
      <c r="V11" s="12">
        <v>10</v>
      </c>
      <c r="W11" s="12">
        <v>20</v>
      </c>
      <c r="X11" s="12">
        <v>10</v>
      </c>
      <c r="Y11" s="12">
        <v>10</v>
      </c>
      <c r="Z11" s="12">
        <v>20</v>
      </c>
      <c r="AA11" s="12">
        <v>10</v>
      </c>
      <c r="AB11" s="12">
        <v>10</v>
      </c>
      <c r="AC11" s="12">
        <v>20</v>
      </c>
      <c r="AD11" s="12">
        <v>10</v>
      </c>
      <c r="AE11" s="12">
        <v>10</v>
      </c>
      <c r="AF11" s="12">
        <v>20</v>
      </c>
      <c r="AG11" s="12">
        <v>10</v>
      </c>
      <c r="AH11" s="12">
        <v>10</v>
      </c>
      <c r="AI11" s="12">
        <v>20</v>
      </c>
      <c r="AJ11" s="12">
        <v>50</v>
      </c>
      <c r="AK11" s="12">
        <v>50</v>
      </c>
      <c r="AL11" s="12">
        <v>100</v>
      </c>
      <c r="AM11" s="12">
        <v>30</v>
      </c>
      <c r="AN11" s="12">
        <v>30</v>
      </c>
      <c r="AO11" s="12">
        <v>60</v>
      </c>
      <c r="AP11" s="12">
        <v>25</v>
      </c>
      <c r="AQ11" s="12">
        <v>25</v>
      </c>
      <c r="AR11" s="12">
        <v>50</v>
      </c>
      <c r="AS11" s="12">
        <v>25</v>
      </c>
      <c r="AT11" s="12">
        <v>25</v>
      </c>
      <c r="AU11" s="12">
        <v>50</v>
      </c>
      <c r="AV11" s="12">
        <v>10</v>
      </c>
      <c r="AW11" s="12">
        <v>10</v>
      </c>
      <c r="AX11" s="12">
        <v>20</v>
      </c>
      <c r="AY11" s="12">
        <v>100</v>
      </c>
      <c r="AZ11" s="12">
        <v>100</v>
      </c>
      <c r="BA11" s="12">
        <v>200</v>
      </c>
      <c r="BB11" s="12">
        <v>700</v>
      </c>
      <c r="BC11" s="12">
        <v>10</v>
      </c>
      <c r="BD11" s="12">
        <v>10</v>
      </c>
      <c r="BE11" s="12">
        <v>20</v>
      </c>
      <c r="BF11" s="131"/>
      <c r="BH11" s="130"/>
      <c r="BJ11" s="117"/>
      <c r="BK11" s="117"/>
      <c r="BL11" s="117"/>
      <c r="BM11" s="117"/>
      <c r="BN11" s="117"/>
      <c r="BO11" s="117"/>
      <c r="BP11" s="117"/>
      <c r="BQ11" s="117"/>
      <c r="BR11" s="117"/>
      <c r="BS11" s="117"/>
      <c r="BT11" s="117"/>
      <c r="BU11" s="117"/>
      <c r="BV11" s="117"/>
      <c r="BW11" s="117"/>
      <c r="BX11" s="117"/>
      <c r="BY11" s="117"/>
      <c r="BZ11" s="127"/>
      <c r="CB11" s="8">
        <v>2.5</v>
      </c>
    </row>
    <row r="12" spans="2:80" ht="17.25" customHeight="1" thickTop="1" thickBot="1" x14ac:dyDescent="0.35">
      <c r="B12" s="119"/>
      <c r="C12" s="120"/>
      <c r="D12" s="121"/>
      <c r="E12" s="122"/>
      <c r="F12" s="122"/>
      <c r="G12" s="123"/>
      <c r="H12" s="123"/>
      <c r="I12" s="12" t="s">
        <v>52</v>
      </c>
      <c r="J12" s="12">
        <v>6.5</v>
      </c>
      <c r="K12" s="12">
        <v>25</v>
      </c>
      <c r="L12" s="12" t="s">
        <v>52</v>
      </c>
      <c r="M12" s="12">
        <v>5</v>
      </c>
      <c r="N12" s="12">
        <v>20</v>
      </c>
      <c r="O12" s="12"/>
      <c r="P12" s="12">
        <v>4</v>
      </c>
      <c r="Q12" s="12">
        <v>15</v>
      </c>
      <c r="R12" s="12"/>
      <c r="S12" s="12">
        <v>2.5</v>
      </c>
      <c r="T12" s="12">
        <v>10</v>
      </c>
      <c r="U12" s="12"/>
      <c r="V12" s="12">
        <v>2.5</v>
      </c>
      <c r="W12" s="12">
        <v>10</v>
      </c>
      <c r="X12" s="12"/>
      <c r="Y12" s="12">
        <v>2.5</v>
      </c>
      <c r="Z12" s="12">
        <v>10</v>
      </c>
      <c r="AA12" s="12"/>
      <c r="AB12" s="12">
        <v>2.5</v>
      </c>
      <c r="AC12" s="12">
        <v>10</v>
      </c>
      <c r="AD12" s="12"/>
      <c r="AE12" s="12">
        <v>2.5</v>
      </c>
      <c r="AF12" s="12">
        <v>10</v>
      </c>
      <c r="AG12" s="12"/>
      <c r="AH12" s="12">
        <v>2.5</v>
      </c>
      <c r="AI12" s="12">
        <v>10</v>
      </c>
      <c r="AJ12" s="12"/>
      <c r="AK12" s="12">
        <v>12.5</v>
      </c>
      <c r="AL12" s="12">
        <v>50</v>
      </c>
      <c r="AM12" s="12"/>
      <c r="AN12" s="12">
        <v>7.5</v>
      </c>
      <c r="AO12" s="12">
        <v>30</v>
      </c>
      <c r="AP12" s="12"/>
      <c r="AQ12" s="12">
        <v>6.5</v>
      </c>
      <c r="AR12" s="12">
        <v>25</v>
      </c>
      <c r="AS12" s="12"/>
      <c r="AT12" s="12">
        <v>6.5</v>
      </c>
      <c r="AU12" s="12">
        <v>25</v>
      </c>
      <c r="AV12" s="12"/>
      <c r="AW12" s="12">
        <v>2.5</v>
      </c>
      <c r="AX12" s="12">
        <v>10</v>
      </c>
      <c r="AY12" s="12"/>
      <c r="AZ12" s="12">
        <v>25</v>
      </c>
      <c r="BA12" s="12">
        <v>100</v>
      </c>
      <c r="BB12" s="12">
        <v>350</v>
      </c>
      <c r="BC12" s="12"/>
      <c r="BD12" s="12">
        <v>2.5</v>
      </c>
      <c r="BE12" s="12">
        <v>10</v>
      </c>
      <c r="BF12" s="131"/>
      <c r="BH12" s="130"/>
      <c r="BJ12" s="13" t="s">
        <v>57</v>
      </c>
      <c r="BK12" s="13" t="s">
        <v>28</v>
      </c>
      <c r="BL12" s="13" t="s">
        <v>30</v>
      </c>
      <c r="BM12" s="13" t="s">
        <v>31</v>
      </c>
      <c r="BN12" s="13" t="s">
        <v>32</v>
      </c>
      <c r="BO12" s="14" t="s">
        <v>9</v>
      </c>
      <c r="BP12" s="13" t="s">
        <v>169</v>
      </c>
      <c r="BQ12" s="13" t="s">
        <v>10</v>
      </c>
      <c r="BR12" s="13" t="s">
        <v>96</v>
      </c>
      <c r="BS12" s="13" t="s">
        <v>158</v>
      </c>
      <c r="BT12" s="13" t="s">
        <v>11</v>
      </c>
      <c r="BU12" s="13" t="s">
        <v>157</v>
      </c>
      <c r="BV12" s="13" t="s">
        <v>156</v>
      </c>
      <c r="BW12" s="13" t="s">
        <v>14</v>
      </c>
      <c r="BX12" s="13" t="s">
        <v>97</v>
      </c>
      <c r="BY12" s="13" t="s">
        <v>29</v>
      </c>
      <c r="BZ12" s="127"/>
      <c r="CB12" s="8">
        <v>3</v>
      </c>
    </row>
    <row r="13" spans="2:80" ht="18.600000000000001" thickTop="1" thickBot="1" x14ac:dyDescent="0.35">
      <c r="B13" s="23">
        <v>1</v>
      </c>
      <c r="C13" s="16">
        <f>الاسماء!B248</f>
        <v>246</v>
      </c>
      <c r="D13" s="34" t="str">
        <f>الاسماء!C248</f>
        <v>أحمد إبراهيم محمد أبو اليزيد</v>
      </c>
      <c r="E13" s="30">
        <v>1745</v>
      </c>
      <c r="F13" s="30"/>
      <c r="G13" s="21" t="str">
        <f>الاسماء!D248</f>
        <v>عمال تشطيبات</v>
      </c>
      <c r="H13" s="30" t="str">
        <f>الاسماء!E248</f>
        <v>مسلم</v>
      </c>
      <c r="I13" s="17">
        <v>22</v>
      </c>
      <c r="J13" s="17"/>
      <c r="K13" s="20">
        <f>IF(AND(I13="غ",J13="غ"),"غ",SUM(I13,J13))</f>
        <v>22</v>
      </c>
      <c r="L13" s="17">
        <v>10</v>
      </c>
      <c r="M13" s="17"/>
      <c r="N13" s="20">
        <f>IF(AND(L13="غ",M13="غ"),"غ",SUM(L13,M13))</f>
        <v>10</v>
      </c>
      <c r="O13" s="17">
        <v>10</v>
      </c>
      <c r="P13" s="17"/>
      <c r="Q13" s="20">
        <f>IF(AND(O13="غ",P13="غ"),"غ",SUM(O13,P13))</f>
        <v>10</v>
      </c>
      <c r="R13" s="17">
        <v>7.5</v>
      </c>
      <c r="S13" s="17"/>
      <c r="T13" s="20">
        <f>IF(AND(R13="غ",S13="غ"),"غ",SUM(R13,S13))</f>
        <v>7.5</v>
      </c>
      <c r="U13" s="17">
        <v>9</v>
      </c>
      <c r="V13" s="17"/>
      <c r="W13" s="20">
        <f>IF(AND(U13="غ",V13="غ"),"غ",SUM(U13,V13))</f>
        <v>9</v>
      </c>
      <c r="X13" s="17" t="s">
        <v>94</v>
      </c>
      <c r="Y13" s="17"/>
      <c r="Z13" s="20">
        <f>IF(AND(X13="غ",Y13="غ"),"غ",SUM(X13,Y13))</f>
        <v>0</v>
      </c>
      <c r="AA13" s="17">
        <v>6</v>
      </c>
      <c r="AB13" s="17"/>
      <c r="AC13" s="20">
        <f>IF(AND(AA13="غ",AB13="غ"),"غ",SUM(AA13,AB13))</f>
        <v>6</v>
      </c>
      <c r="AD13" s="17">
        <v>7.5</v>
      </c>
      <c r="AE13" s="17"/>
      <c r="AF13" s="20">
        <f>IF(AND(AD13="غ",AE13="غ"),"غ",SUM(AD13,AE13))</f>
        <v>7.5</v>
      </c>
      <c r="AG13" s="17">
        <v>7.5</v>
      </c>
      <c r="AH13" s="17"/>
      <c r="AI13" s="20">
        <f>IF(AND(AG13="غ",AH13="غ"),"غ",SUM(AG13,AH13))</f>
        <v>7.5</v>
      </c>
      <c r="AJ13" s="17">
        <v>29</v>
      </c>
      <c r="AK13" s="17"/>
      <c r="AL13" s="20">
        <f>IF(AND(AJ13="غ",AK13="غ"),"غ",SUM(AJ13,AK13))</f>
        <v>29</v>
      </c>
      <c r="AM13" s="17">
        <v>24</v>
      </c>
      <c r="AN13" s="17"/>
      <c r="AO13" s="20">
        <f>IF(AND(AM13="غ",AN13="غ"),"غ",SUM(AM13,AN13))</f>
        <v>24</v>
      </c>
      <c r="AP13" s="17">
        <v>22.5</v>
      </c>
      <c r="AQ13" s="17"/>
      <c r="AR13" s="20">
        <f>IF(AND(AP13="غ",AQ13="غ"),"غ",SUM(AP13,AQ13))</f>
        <v>22.5</v>
      </c>
      <c r="AS13" s="17">
        <v>19</v>
      </c>
      <c r="AT13" s="17"/>
      <c r="AU13" s="20">
        <f>IF(AND(AS13="غ",AT13="غ"),"غ",SUM(AS13,AT13))</f>
        <v>19</v>
      </c>
      <c r="AV13" s="17">
        <v>9</v>
      </c>
      <c r="AW13" s="17"/>
      <c r="AX13" s="20">
        <f>IF(AND(AV13="غ",AW13="غ"),"غ",SUM(AV13,AW13))</f>
        <v>9</v>
      </c>
      <c r="AY13" s="17">
        <v>39</v>
      </c>
      <c r="AZ13" s="17"/>
      <c r="BA13" s="20">
        <f>IF(AND(AY13="غ",AZ13="غ"),"غ",SUM(AY13,AZ13))</f>
        <v>39</v>
      </c>
      <c r="BB13" s="20">
        <f>IF(AND(K13="غ",N13="غ",Q13="غ",W13="غ",Z13="غ",AF13="غ",AI13="غ",AL13="غ",AO13="غ",AR13="غ",AU13="غ",AX13="غ",BA13="غ"),"غ",SUM(K13,N13,Q13,T13,W13,Z13,AF13,AI13,AL13,AO13,AR13,AU13,AX13,BA13))</f>
        <v>216</v>
      </c>
      <c r="BC13" s="17" t="s">
        <v>94</v>
      </c>
      <c r="BD13" s="17"/>
      <c r="BE13" s="20">
        <f>IF(AND(BC13="غ",BD13="غ"),"غ",SUM(BC13,BD13))</f>
        <v>0</v>
      </c>
      <c r="BF13" s="20" t="str">
        <f>IF(BZ13=0,"ناجح ومنقول للصف الثانى",IF(BZ13=1,"دور ثان مادة واحدة",IF(BZ13=2,"دور ثان مادتين",IF(BZ13&gt;=3,"راسب"))))</f>
        <v>راسب</v>
      </c>
      <c r="BH13" s="20" t="str">
        <f>IF(BZ13=0,"",CONCATENATE(BJ13," ",BK13," ",BL13," ",BM13," ",BN13," ",BO13," ",BP13," ",BQ13," ",BR13," ",BS13," ",BT13," ",BU13," ",BV13," ",BW13," ",BX13," ",BY13,""))</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13" s="20" t="str">
        <f>IF(AND(K13="غ"),"غ",IF(K13&lt;25,"اللغة العربية واَدابها",""))</f>
        <v>اللغة العربية واَدابها</v>
      </c>
      <c r="BK13" s="20" t="str">
        <f>IF(AND(N13="غ"),"غ",IF(N13&lt;20,"اللغة الإنجليزية",""))</f>
        <v>اللغة الإنجليزية</v>
      </c>
      <c r="BL13" s="20" t="str">
        <f>IF(AND(Q13="غ"),"غ",IF(Q13&lt;15,"الرياضيات العامة",""))</f>
        <v>الرياضيات العامة</v>
      </c>
      <c r="BM13" s="20" t="str">
        <f>IF(AND(T13="غ"),"غ",IF(T13&lt;10," الفيزياء العامة ",""))</f>
        <v xml:space="preserve"> الفيزياء العامة </v>
      </c>
      <c r="BN13" s="20" t="str">
        <f>IF(AND(W13="غ"),"غ",IF(W13&lt;10,"الكيمياء",""))</f>
        <v>الكيمياء</v>
      </c>
      <c r="BO13" s="20" t="str">
        <f>IF(AND(Z13="غ"),"غ",IF(Z13&lt;10," الدراسات الاجتماعية",""))</f>
        <v xml:space="preserve"> الدراسات الاجتماعية</v>
      </c>
      <c r="BP13" s="20" t="str">
        <f>IF(AND(AC13="غ"),"غ",IF(AC13&lt;10,"التربية الوطنية",""))</f>
        <v>التربية الوطنية</v>
      </c>
      <c r="BQ13" s="20" t="str">
        <f>IF(AND(AF13="غ"),"غ",IF(AF13&lt;10,"الحاسب الألى",""))</f>
        <v>الحاسب الألى</v>
      </c>
      <c r="BR13" s="20" t="str">
        <f>IF(AND(BS13="غ"),"غ",IF(AI13&lt;10," الأمن الصناعى والسلامة المهنية",""))</f>
        <v xml:space="preserve"> الأمن الصناعى والسلامة المهنية</v>
      </c>
      <c r="BS13" s="20" t="str">
        <f>IF(AND(AL13="غ"),"غ",IF(AL13&lt;50,"مبادئ الرسم الفنى",""))</f>
        <v>مبادئ الرسم الفنى</v>
      </c>
      <c r="BT13" s="20" t="str">
        <f>IF(AND(AO13="غ"),"غ",IF(AO13&lt;30,"التكنولوجيا",""))</f>
        <v>التكنولوجيا</v>
      </c>
      <c r="BU13" s="20" t="str">
        <f>IF(AND(AR13="غ"),"غ",IF(AR13&lt;25," الخامات ",""))</f>
        <v xml:space="preserve"> الخامات </v>
      </c>
      <c r="BV13" s="20" t="str">
        <f>IF(AND(AU13="غ"),"غ",IF(AU13&lt;25," المعدات ",""))</f>
        <v xml:space="preserve"> المعدات </v>
      </c>
      <c r="BW13" s="20" t="str">
        <f>IF(AND(AX13="غ"),"غ",IF(AX13&lt;10,"مبادئ الكهرباء",""))</f>
        <v>مبادئ الكهرباء</v>
      </c>
      <c r="BX13" s="20" t="str">
        <f>IF(AND(BA13="غ"),"غ",IF(BA13&lt;100,"التدريبات العملية",""))</f>
        <v>التدريبات العملية</v>
      </c>
      <c r="BY13" s="20" t="str">
        <f>IF(AND(BE13="غ"),"غ",IF(BE13&lt;10,"التربية الدينية",""))</f>
        <v>التربية الدينية</v>
      </c>
      <c r="BZ13" s="20">
        <f>IF(ROW($C$13)&gt;=COUNT(BJ13:BY13),SUMPRODUCT(--(BJ13:BY13:BY13&lt;&gt;"")),"")</f>
        <v>16</v>
      </c>
      <c r="CB13" s="8">
        <v>3.5</v>
      </c>
    </row>
    <row r="14" spans="2:80" ht="18.600000000000001" thickTop="1" thickBot="1" x14ac:dyDescent="0.35">
      <c r="B14" s="23">
        <v>2</v>
      </c>
      <c r="C14" s="37">
        <f>الاسماء!B249</f>
        <v>247</v>
      </c>
      <c r="D14" s="34" t="str">
        <f>الاسماء!C249</f>
        <v>أحمد سمير عطية محمدين</v>
      </c>
      <c r="E14" s="30">
        <v>1746</v>
      </c>
      <c r="F14" s="30"/>
      <c r="G14" s="21" t="str">
        <f>الاسماء!D249</f>
        <v>عمال تشطيبات</v>
      </c>
      <c r="H14" s="41" t="str">
        <f>الاسماء!E249</f>
        <v>مسلم</v>
      </c>
      <c r="I14" s="17">
        <v>17.5</v>
      </c>
      <c r="J14" s="17"/>
      <c r="K14" s="20">
        <f t="shared" ref="K14:K54" si="0">IF(AND(I14="غ",J14="غ"),"غ",SUM(I14,J14))</f>
        <v>17.5</v>
      </c>
      <c r="L14" s="17">
        <v>9.5</v>
      </c>
      <c r="M14" s="17"/>
      <c r="N14" s="20">
        <f t="shared" ref="N14:N54" si="1">IF(AND(L14="غ",M14="غ"),"غ",SUM(L14,M14))</f>
        <v>9.5</v>
      </c>
      <c r="O14" s="17">
        <v>10</v>
      </c>
      <c r="P14" s="17"/>
      <c r="Q14" s="20">
        <f t="shared" ref="Q14:Q54" si="2">IF(AND(O14="غ",P14="غ"),"غ",SUM(O14,P14))</f>
        <v>10</v>
      </c>
      <c r="R14" s="17">
        <v>6.5</v>
      </c>
      <c r="S14" s="17"/>
      <c r="T14" s="20">
        <f t="shared" ref="T14:T54" si="3">IF(AND(R14="غ",S14="غ"),"غ",SUM(R14,S14))</f>
        <v>6.5</v>
      </c>
      <c r="U14" s="17">
        <v>8</v>
      </c>
      <c r="V14" s="17"/>
      <c r="W14" s="20">
        <f t="shared" ref="W14:W54" si="4">IF(AND(U14="غ",V14="غ"),"غ",SUM(U14,V14))</f>
        <v>8</v>
      </c>
      <c r="X14" s="17">
        <v>8</v>
      </c>
      <c r="Y14" s="17"/>
      <c r="Z14" s="20">
        <f t="shared" ref="Z14:Z54" si="5">IF(AND(X14="غ",Y14="غ"),"غ",SUM(X14,Y14))</f>
        <v>8</v>
      </c>
      <c r="AA14" s="17">
        <v>6</v>
      </c>
      <c r="AB14" s="17"/>
      <c r="AC14" s="20">
        <f t="shared" ref="AC14:AC54" si="6">IF(AND(AA14="غ",AB14="غ"),"غ",SUM(AA14,AB14))</f>
        <v>6</v>
      </c>
      <c r="AD14" s="17">
        <v>7.5</v>
      </c>
      <c r="AE14" s="17"/>
      <c r="AF14" s="20">
        <f t="shared" ref="AF14:AF54" si="7">IF(AND(AD14="غ",AE14="غ"),"غ",SUM(AD14,AE14))</f>
        <v>7.5</v>
      </c>
      <c r="AG14" s="17">
        <v>7.5</v>
      </c>
      <c r="AH14" s="17"/>
      <c r="AI14" s="20">
        <f t="shared" ref="AI14:AI54" si="8">IF(AND(AG14="غ",AH14="غ"),"غ",SUM(AG14,AH14))</f>
        <v>7.5</v>
      </c>
      <c r="AJ14" s="17">
        <v>30</v>
      </c>
      <c r="AK14" s="17"/>
      <c r="AL14" s="20">
        <f t="shared" ref="AL14:AL54" si="9">IF(AND(AJ14="غ",AK14="غ"),"غ",SUM(AJ14,AK14))</f>
        <v>30</v>
      </c>
      <c r="AM14" s="17">
        <v>22.5</v>
      </c>
      <c r="AN14" s="17"/>
      <c r="AO14" s="20">
        <f t="shared" ref="AO14:AO54" si="10">IF(AND(AM14="غ",AN14="غ"),"غ",SUM(AM14,AN14))</f>
        <v>22.5</v>
      </c>
      <c r="AP14" s="17">
        <v>20</v>
      </c>
      <c r="AQ14" s="17"/>
      <c r="AR14" s="20">
        <f t="shared" ref="AR14:AR54" si="11">IF(AND(AP14="غ",AQ14="غ"),"غ",SUM(AP14,AQ14))</f>
        <v>20</v>
      </c>
      <c r="AS14" s="17" t="s">
        <v>94</v>
      </c>
      <c r="AT14" s="17"/>
      <c r="AU14" s="20">
        <f t="shared" ref="AU14:AU54" si="12">IF(AND(AS14="غ",AT14="غ"),"غ",SUM(AS14,AT14))</f>
        <v>0</v>
      </c>
      <c r="AV14" s="17">
        <v>7.5</v>
      </c>
      <c r="AW14" s="17"/>
      <c r="AX14" s="20">
        <f t="shared" ref="AX14:AX54" si="13">IF(AND(AV14="غ",AW14="غ"),"غ",SUM(AV14,AW14))</f>
        <v>7.5</v>
      </c>
      <c r="AY14" s="17">
        <v>61</v>
      </c>
      <c r="AZ14" s="17"/>
      <c r="BA14" s="20">
        <f t="shared" ref="BA14:BA54" si="14">IF(AND(AY14="غ",AZ14="غ"),"غ",SUM(AY14,AZ14))</f>
        <v>61</v>
      </c>
      <c r="BB14" s="20">
        <f t="shared" ref="BB14:BB54" si="15">IF(AND(K14="غ",N14="غ",Q14="غ",W14="غ",Z14="غ",AF14="غ",AI14="غ",AL14="غ",AO14="غ",AR14="غ",AU14="غ",AX14="غ",BA14="غ"),"غ",SUM(K14,N14,Q14,T14,W14,Z14,AF14,AI14,AL14,AO14,AR14,AU14,AX14,BA14))</f>
        <v>215.5</v>
      </c>
      <c r="BC14" s="17">
        <v>9.5</v>
      </c>
      <c r="BD14" s="17"/>
      <c r="BE14" s="20">
        <f t="shared" ref="BE14:BE54" si="16">IF(AND(BC14="غ",BD14="غ"),"غ",SUM(BC14,BD14))</f>
        <v>9.5</v>
      </c>
      <c r="BF14" s="20" t="str">
        <f t="shared" ref="BF14:BF54" si="17">IF(BZ14=0,"ناجح ومنقول للصف الثانى",IF(BZ14=1,"دور ثان مادة واحدة",IF(BZ14=2,"دور ثان مادتين",IF(BZ14&gt;=3,"راسب"))))</f>
        <v>راسب</v>
      </c>
      <c r="BH14" s="20" t="str">
        <f t="shared" ref="BH14:BH54" si="18">IF(BZ14=0,"",CONCATENATE(BJ14," ",BK14," ",BL14," ",BM14," ",BN14," ",BO14," ",BP14," ",BQ14," ",BR14," ",BS14," ",BT14," ",BU14," ",BV14," ",BW14," ",BX14," ",BY14,""))</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14" s="20" t="str">
        <f t="shared" ref="BJ14:BJ54" si="19">IF(AND(K14="غ"),"غ",IF(K14&lt;25,"اللغة العربية واَدابها",""))</f>
        <v>اللغة العربية واَدابها</v>
      </c>
      <c r="BK14" s="20" t="str">
        <f t="shared" ref="BK14:BK54" si="20">IF(AND(N14="غ"),"غ",IF(N14&lt;20,"اللغة الإنجليزية",""))</f>
        <v>اللغة الإنجليزية</v>
      </c>
      <c r="BL14" s="20" t="str">
        <f t="shared" ref="BL14:BL54" si="21">IF(AND(Q14="غ"),"غ",IF(Q14&lt;15,"الرياضيات العامة",""))</f>
        <v>الرياضيات العامة</v>
      </c>
      <c r="BM14" s="20" t="str">
        <f t="shared" ref="BM14:BM54" si="22">IF(AND(T14="غ"),"غ",IF(T14&lt;10," الفيزياء العامة ",""))</f>
        <v xml:space="preserve"> الفيزياء العامة </v>
      </c>
      <c r="BN14" s="20" t="str">
        <f t="shared" ref="BN14:BN54" si="23">IF(AND(W14="غ"),"غ",IF(W14&lt;10,"الكيمياء",""))</f>
        <v>الكيمياء</v>
      </c>
      <c r="BO14" s="20" t="str">
        <f t="shared" ref="BO14:BO54" si="24">IF(AND(Z14="غ"),"غ",IF(Z14&lt;10," الدراسات الاجتماعية",""))</f>
        <v xml:space="preserve"> الدراسات الاجتماعية</v>
      </c>
      <c r="BP14" s="20" t="str">
        <f t="shared" ref="BP14:BP54" si="25">IF(AND(AC14="غ"),"غ",IF(AC14&lt;10,"التربية الوطنية",""))</f>
        <v>التربية الوطنية</v>
      </c>
      <c r="BQ14" s="20" t="str">
        <f t="shared" ref="BQ14:BQ54" si="26">IF(AND(AF14="غ"),"غ",IF(AF14&lt;10,"الحاسب الألى",""))</f>
        <v>الحاسب الألى</v>
      </c>
      <c r="BR14" s="20" t="str">
        <f t="shared" ref="BR14:BR54" si="27">IF(AND(BS14="غ"),"غ",IF(AI14&lt;10," الأمن الصناعى والسلامة المهنية",""))</f>
        <v xml:space="preserve"> الأمن الصناعى والسلامة المهنية</v>
      </c>
      <c r="BS14" s="20" t="str">
        <f t="shared" ref="BS14:BS54" si="28">IF(AND(AL14="غ"),"غ",IF(AL14&lt;50,"مبادئ الرسم الفنى",""))</f>
        <v>مبادئ الرسم الفنى</v>
      </c>
      <c r="BT14" s="20" t="str">
        <f t="shared" ref="BT14:BT54" si="29">IF(AND(AO14="غ"),"غ",IF(AO14&lt;30,"التكنولوجيا",""))</f>
        <v>التكنولوجيا</v>
      </c>
      <c r="BU14" s="20" t="str">
        <f t="shared" ref="BU14:BU54" si="30">IF(AND(AR14="غ"),"غ",IF(AR14&lt;25," الخامات ",""))</f>
        <v xml:space="preserve"> الخامات </v>
      </c>
      <c r="BV14" s="20" t="str">
        <f t="shared" ref="BV14:BV54" si="31">IF(AND(AU14="غ"),"غ",IF(AU14&lt;25," المعدات ",""))</f>
        <v xml:space="preserve"> المعدات </v>
      </c>
      <c r="BW14" s="20" t="str">
        <f t="shared" ref="BW14:BW54" si="32">IF(AND(AX14="غ"),"غ",IF(AX14&lt;10,"مبادئ الكهرباء",""))</f>
        <v>مبادئ الكهرباء</v>
      </c>
      <c r="BX14" s="20" t="str">
        <f t="shared" ref="BX14:BX54" si="33">IF(AND(BA14="غ"),"غ",IF(BA14&lt;100,"التدريبات العملية",""))</f>
        <v>التدريبات العملية</v>
      </c>
      <c r="BY14" s="20" t="str">
        <f t="shared" ref="BY14:BY54" si="34">IF(AND(BE14="غ"),"غ",IF(BE14&lt;10,"التربية الدينية",""))</f>
        <v>التربية الدينية</v>
      </c>
      <c r="BZ14" s="20">
        <f>IF(ROW($C$13)&gt;=COUNT(BJ14:BY14),SUMPRODUCT(--(BJ14:BY14:BY14&lt;&gt;"")),"")</f>
        <v>16</v>
      </c>
      <c r="CB14" s="8">
        <v>4</v>
      </c>
    </row>
    <row r="15" spans="2:80" ht="18.600000000000001" thickTop="1" thickBot="1" x14ac:dyDescent="0.35">
      <c r="B15" s="23">
        <v>3</v>
      </c>
      <c r="C15" s="37">
        <f>الاسماء!B250</f>
        <v>248</v>
      </c>
      <c r="D15" s="34" t="str">
        <f>الاسماء!C250</f>
        <v>أحمد محمد عبدالوارث</v>
      </c>
      <c r="E15" s="45">
        <v>1747</v>
      </c>
      <c r="F15" s="30"/>
      <c r="G15" s="21" t="str">
        <f>الاسماء!D250</f>
        <v>عمال تشطيبات</v>
      </c>
      <c r="H15" s="41" t="str">
        <f>الاسماء!E250</f>
        <v>مسلم</v>
      </c>
      <c r="I15" s="17" t="s">
        <v>94</v>
      </c>
      <c r="J15" s="17"/>
      <c r="K15" s="20">
        <f t="shared" si="0"/>
        <v>0</v>
      </c>
      <c r="L15" s="17" t="s">
        <v>94</v>
      </c>
      <c r="M15" s="17"/>
      <c r="N15" s="20">
        <f t="shared" si="1"/>
        <v>0</v>
      </c>
      <c r="O15" s="17" t="s">
        <v>94</v>
      </c>
      <c r="P15" s="17"/>
      <c r="Q15" s="20">
        <f t="shared" si="2"/>
        <v>0</v>
      </c>
      <c r="R15" s="17" t="s">
        <v>94</v>
      </c>
      <c r="S15" s="17"/>
      <c r="T15" s="20">
        <f t="shared" si="3"/>
        <v>0</v>
      </c>
      <c r="U15" s="17" t="s">
        <v>94</v>
      </c>
      <c r="V15" s="17"/>
      <c r="W15" s="20">
        <f t="shared" si="4"/>
        <v>0</v>
      </c>
      <c r="X15" s="17" t="s">
        <v>94</v>
      </c>
      <c r="Y15" s="17"/>
      <c r="Z15" s="20">
        <f t="shared" si="5"/>
        <v>0</v>
      </c>
      <c r="AA15" s="17" t="s">
        <v>94</v>
      </c>
      <c r="AB15" s="17"/>
      <c r="AC15" s="20">
        <f t="shared" si="6"/>
        <v>0</v>
      </c>
      <c r="AD15" s="17" t="s">
        <v>94</v>
      </c>
      <c r="AE15" s="17"/>
      <c r="AF15" s="20">
        <f t="shared" si="7"/>
        <v>0</v>
      </c>
      <c r="AG15" s="17" t="s">
        <v>94</v>
      </c>
      <c r="AH15" s="17"/>
      <c r="AI15" s="20">
        <f t="shared" si="8"/>
        <v>0</v>
      </c>
      <c r="AJ15" s="17" t="s">
        <v>94</v>
      </c>
      <c r="AK15" s="17"/>
      <c r="AL15" s="20">
        <f t="shared" si="9"/>
        <v>0</v>
      </c>
      <c r="AM15" s="17" t="s">
        <v>94</v>
      </c>
      <c r="AN15" s="17"/>
      <c r="AO15" s="20">
        <f t="shared" si="10"/>
        <v>0</v>
      </c>
      <c r="AP15" s="17" t="s">
        <v>94</v>
      </c>
      <c r="AQ15" s="17"/>
      <c r="AR15" s="20">
        <f t="shared" si="11"/>
        <v>0</v>
      </c>
      <c r="AS15" s="17" t="s">
        <v>94</v>
      </c>
      <c r="AT15" s="17"/>
      <c r="AU15" s="20">
        <f t="shared" si="12"/>
        <v>0</v>
      </c>
      <c r="AV15" s="17" t="s">
        <v>94</v>
      </c>
      <c r="AW15" s="17"/>
      <c r="AX15" s="20">
        <f t="shared" si="13"/>
        <v>0</v>
      </c>
      <c r="AY15" s="17">
        <v>0</v>
      </c>
      <c r="AZ15" s="17"/>
      <c r="BA15" s="20">
        <f t="shared" si="14"/>
        <v>0</v>
      </c>
      <c r="BB15" s="20">
        <f t="shared" si="15"/>
        <v>0</v>
      </c>
      <c r="BC15" s="17" t="s">
        <v>94</v>
      </c>
      <c r="BD15" s="17"/>
      <c r="BE15" s="20">
        <f t="shared" si="16"/>
        <v>0</v>
      </c>
      <c r="BF15" s="20" t="str">
        <f t="shared" si="17"/>
        <v>راسب</v>
      </c>
      <c r="BH15"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15" s="20" t="str">
        <f t="shared" si="19"/>
        <v>اللغة العربية واَدابها</v>
      </c>
      <c r="BK15" s="20" t="str">
        <f t="shared" si="20"/>
        <v>اللغة الإنجليزية</v>
      </c>
      <c r="BL15" s="20" t="str">
        <f t="shared" si="21"/>
        <v>الرياضيات العامة</v>
      </c>
      <c r="BM15" s="20" t="str">
        <f t="shared" si="22"/>
        <v xml:space="preserve"> الفيزياء العامة </v>
      </c>
      <c r="BN15" s="20" t="str">
        <f t="shared" si="23"/>
        <v>الكيمياء</v>
      </c>
      <c r="BO15" s="20" t="str">
        <f t="shared" si="24"/>
        <v xml:space="preserve"> الدراسات الاجتماعية</v>
      </c>
      <c r="BP15" s="20" t="str">
        <f t="shared" si="25"/>
        <v>التربية الوطنية</v>
      </c>
      <c r="BQ15" s="20" t="str">
        <f t="shared" si="26"/>
        <v>الحاسب الألى</v>
      </c>
      <c r="BR15" s="20" t="str">
        <f t="shared" si="27"/>
        <v xml:space="preserve"> الأمن الصناعى والسلامة المهنية</v>
      </c>
      <c r="BS15" s="20" t="str">
        <f t="shared" si="28"/>
        <v>مبادئ الرسم الفنى</v>
      </c>
      <c r="BT15" s="20" t="str">
        <f t="shared" si="29"/>
        <v>التكنولوجيا</v>
      </c>
      <c r="BU15" s="20" t="str">
        <f t="shared" si="30"/>
        <v xml:space="preserve"> الخامات </v>
      </c>
      <c r="BV15" s="20" t="str">
        <f t="shared" si="31"/>
        <v xml:space="preserve"> المعدات </v>
      </c>
      <c r="BW15" s="20" t="str">
        <f t="shared" si="32"/>
        <v>مبادئ الكهرباء</v>
      </c>
      <c r="BX15" s="20" t="str">
        <f t="shared" si="33"/>
        <v>التدريبات العملية</v>
      </c>
      <c r="BY15" s="20" t="str">
        <f t="shared" si="34"/>
        <v>التربية الدينية</v>
      </c>
      <c r="BZ15" s="20">
        <f>IF(ROW($C$13)&gt;=COUNT(BJ15:BY15),SUMPRODUCT(--(BJ15:BY15:BY15&lt;&gt;"")),"")</f>
        <v>16</v>
      </c>
      <c r="CB15" s="8">
        <v>4.5</v>
      </c>
    </row>
    <row r="16" spans="2:80" ht="18.600000000000001" thickTop="1" thickBot="1" x14ac:dyDescent="0.35">
      <c r="B16" s="23">
        <v>4</v>
      </c>
      <c r="C16" s="37">
        <f>الاسماء!B251</f>
        <v>249</v>
      </c>
      <c r="D16" s="34" t="str">
        <f>الاسماء!C251</f>
        <v>أحمد ممدوح عبده إبراهيم</v>
      </c>
      <c r="E16" s="45">
        <v>1748</v>
      </c>
      <c r="F16" s="30"/>
      <c r="G16" s="21" t="str">
        <f>الاسماء!D251</f>
        <v>عمال تشطيبات</v>
      </c>
      <c r="H16" s="41" t="str">
        <f>الاسماء!E251</f>
        <v>مسلم</v>
      </c>
      <c r="I16" s="17">
        <v>20.5</v>
      </c>
      <c r="J16" s="17"/>
      <c r="K16" s="20">
        <f t="shared" si="0"/>
        <v>20.5</v>
      </c>
      <c r="L16" s="17">
        <v>8</v>
      </c>
      <c r="M16" s="17"/>
      <c r="N16" s="20">
        <f t="shared" si="1"/>
        <v>8</v>
      </c>
      <c r="O16" s="17">
        <v>10</v>
      </c>
      <c r="P16" s="17"/>
      <c r="Q16" s="20">
        <f t="shared" si="2"/>
        <v>10</v>
      </c>
      <c r="R16" s="17">
        <v>7</v>
      </c>
      <c r="S16" s="17"/>
      <c r="T16" s="20">
        <f t="shared" si="3"/>
        <v>7</v>
      </c>
      <c r="U16" s="17">
        <v>7.5</v>
      </c>
      <c r="V16" s="17"/>
      <c r="W16" s="20">
        <f t="shared" si="4"/>
        <v>7.5</v>
      </c>
      <c r="X16" s="17">
        <v>7</v>
      </c>
      <c r="Y16" s="17"/>
      <c r="Z16" s="20">
        <f t="shared" si="5"/>
        <v>7</v>
      </c>
      <c r="AA16" s="17">
        <v>7</v>
      </c>
      <c r="AB16" s="17"/>
      <c r="AC16" s="20">
        <f t="shared" si="6"/>
        <v>7</v>
      </c>
      <c r="AD16" s="17">
        <v>7.5</v>
      </c>
      <c r="AE16" s="17"/>
      <c r="AF16" s="20">
        <f t="shared" si="7"/>
        <v>7.5</v>
      </c>
      <c r="AG16" s="17">
        <v>7.5</v>
      </c>
      <c r="AH16" s="17"/>
      <c r="AI16" s="20">
        <f t="shared" si="8"/>
        <v>7.5</v>
      </c>
      <c r="AJ16" s="17">
        <v>30</v>
      </c>
      <c r="AK16" s="17"/>
      <c r="AL16" s="20">
        <f t="shared" si="9"/>
        <v>30</v>
      </c>
      <c r="AM16" s="17">
        <v>22.5</v>
      </c>
      <c r="AN16" s="17"/>
      <c r="AO16" s="20">
        <f t="shared" si="10"/>
        <v>22.5</v>
      </c>
      <c r="AP16" s="17">
        <v>21.5</v>
      </c>
      <c r="AQ16" s="17"/>
      <c r="AR16" s="20">
        <f t="shared" si="11"/>
        <v>21.5</v>
      </c>
      <c r="AS16" s="17">
        <v>17.5</v>
      </c>
      <c r="AT16" s="17"/>
      <c r="AU16" s="20">
        <f t="shared" si="12"/>
        <v>17.5</v>
      </c>
      <c r="AV16" s="17">
        <v>9</v>
      </c>
      <c r="AW16" s="17"/>
      <c r="AX16" s="20">
        <f t="shared" si="13"/>
        <v>9</v>
      </c>
      <c r="AY16" s="17">
        <v>54</v>
      </c>
      <c r="AZ16" s="17"/>
      <c r="BA16" s="20">
        <f t="shared" si="14"/>
        <v>54</v>
      </c>
      <c r="BB16" s="20">
        <f t="shared" si="15"/>
        <v>229.5</v>
      </c>
      <c r="BC16" s="17">
        <v>7.5</v>
      </c>
      <c r="BD16" s="17"/>
      <c r="BE16" s="20">
        <f t="shared" si="16"/>
        <v>7.5</v>
      </c>
      <c r="BF16" s="20" t="str">
        <f t="shared" si="17"/>
        <v>راسب</v>
      </c>
      <c r="BH16"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16" s="20" t="str">
        <f t="shared" si="19"/>
        <v>اللغة العربية واَدابها</v>
      </c>
      <c r="BK16" s="20" t="str">
        <f t="shared" si="20"/>
        <v>اللغة الإنجليزية</v>
      </c>
      <c r="BL16" s="20" t="str">
        <f t="shared" si="21"/>
        <v>الرياضيات العامة</v>
      </c>
      <c r="BM16" s="20" t="str">
        <f t="shared" si="22"/>
        <v xml:space="preserve"> الفيزياء العامة </v>
      </c>
      <c r="BN16" s="20" t="str">
        <f t="shared" si="23"/>
        <v>الكيمياء</v>
      </c>
      <c r="BO16" s="20" t="str">
        <f t="shared" si="24"/>
        <v xml:space="preserve"> الدراسات الاجتماعية</v>
      </c>
      <c r="BP16" s="20" t="str">
        <f t="shared" si="25"/>
        <v>التربية الوطنية</v>
      </c>
      <c r="BQ16" s="20" t="str">
        <f t="shared" si="26"/>
        <v>الحاسب الألى</v>
      </c>
      <c r="BR16" s="20" t="str">
        <f t="shared" si="27"/>
        <v xml:space="preserve"> الأمن الصناعى والسلامة المهنية</v>
      </c>
      <c r="BS16" s="20" t="str">
        <f t="shared" si="28"/>
        <v>مبادئ الرسم الفنى</v>
      </c>
      <c r="BT16" s="20" t="str">
        <f t="shared" si="29"/>
        <v>التكنولوجيا</v>
      </c>
      <c r="BU16" s="20" t="str">
        <f t="shared" si="30"/>
        <v xml:space="preserve"> الخامات </v>
      </c>
      <c r="BV16" s="20" t="str">
        <f t="shared" si="31"/>
        <v xml:space="preserve"> المعدات </v>
      </c>
      <c r="BW16" s="20" t="str">
        <f t="shared" si="32"/>
        <v>مبادئ الكهرباء</v>
      </c>
      <c r="BX16" s="20" t="str">
        <f t="shared" si="33"/>
        <v>التدريبات العملية</v>
      </c>
      <c r="BY16" s="20" t="str">
        <f t="shared" si="34"/>
        <v>التربية الدينية</v>
      </c>
      <c r="BZ16" s="20">
        <f>IF(ROW($C$13)&gt;=COUNT(BJ16:BY16),SUMPRODUCT(--(BJ16:BY16:BY16&lt;&gt;"")),"")</f>
        <v>16</v>
      </c>
      <c r="CB16" s="8">
        <v>5</v>
      </c>
    </row>
    <row r="17" spans="2:80" ht="18.600000000000001" thickTop="1" thickBot="1" x14ac:dyDescent="0.35">
      <c r="B17" s="23">
        <v>5</v>
      </c>
      <c r="C17" s="37">
        <f>الاسماء!B252</f>
        <v>250</v>
      </c>
      <c r="D17" s="34" t="str">
        <f>الاسماء!C252</f>
        <v>إسلام رضا عبدالعظيم مبروك</v>
      </c>
      <c r="E17" s="45">
        <v>1749</v>
      </c>
      <c r="F17" s="30"/>
      <c r="G17" s="21" t="str">
        <f>الاسماء!D252</f>
        <v>عمال تشطيبات</v>
      </c>
      <c r="H17" s="41" t="str">
        <f>الاسماء!E252</f>
        <v>مسلم</v>
      </c>
      <c r="I17" s="17">
        <v>13</v>
      </c>
      <c r="J17" s="17"/>
      <c r="K17" s="20">
        <f t="shared" si="0"/>
        <v>13</v>
      </c>
      <c r="L17" s="17">
        <v>7.5</v>
      </c>
      <c r="M17" s="17"/>
      <c r="N17" s="20">
        <f t="shared" si="1"/>
        <v>7.5</v>
      </c>
      <c r="O17" s="17">
        <v>10</v>
      </c>
      <c r="P17" s="17"/>
      <c r="Q17" s="20">
        <f t="shared" si="2"/>
        <v>10</v>
      </c>
      <c r="R17" s="17">
        <v>7.5</v>
      </c>
      <c r="S17" s="17"/>
      <c r="T17" s="20">
        <f t="shared" si="3"/>
        <v>7.5</v>
      </c>
      <c r="U17" s="17">
        <v>7</v>
      </c>
      <c r="V17" s="17"/>
      <c r="W17" s="20">
        <f t="shared" si="4"/>
        <v>7</v>
      </c>
      <c r="X17" s="17" t="s">
        <v>94</v>
      </c>
      <c r="Y17" s="17"/>
      <c r="Z17" s="20">
        <f t="shared" si="5"/>
        <v>0</v>
      </c>
      <c r="AA17" s="17">
        <v>6</v>
      </c>
      <c r="AB17" s="17"/>
      <c r="AC17" s="20">
        <f t="shared" si="6"/>
        <v>6</v>
      </c>
      <c r="AD17" s="17">
        <v>7.5</v>
      </c>
      <c r="AE17" s="17"/>
      <c r="AF17" s="20">
        <f t="shared" si="7"/>
        <v>7.5</v>
      </c>
      <c r="AG17" s="17">
        <v>7.5</v>
      </c>
      <c r="AH17" s="17"/>
      <c r="AI17" s="20">
        <f t="shared" si="8"/>
        <v>7.5</v>
      </c>
      <c r="AJ17" s="17">
        <v>22.5</v>
      </c>
      <c r="AK17" s="17"/>
      <c r="AL17" s="20">
        <f t="shared" si="9"/>
        <v>22.5</v>
      </c>
      <c r="AM17" s="17">
        <v>22.5</v>
      </c>
      <c r="AN17" s="17"/>
      <c r="AO17" s="20">
        <f t="shared" si="10"/>
        <v>22.5</v>
      </c>
      <c r="AP17" s="17">
        <v>21.5</v>
      </c>
      <c r="AQ17" s="17"/>
      <c r="AR17" s="20">
        <f t="shared" si="11"/>
        <v>21.5</v>
      </c>
      <c r="AS17" s="17">
        <v>17.5</v>
      </c>
      <c r="AT17" s="17"/>
      <c r="AU17" s="20">
        <f t="shared" si="12"/>
        <v>17.5</v>
      </c>
      <c r="AV17" s="17">
        <v>9</v>
      </c>
      <c r="AW17" s="17"/>
      <c r="AX17" s="20">
        <f t="shared" si="13"/>
        <v>9</v>
      </c>
      <c r="AY17" s="17">
        <v>60</v>
      </c>
      <c r="AZ17" s="17"/>
      <c r="BA17" s="20">
        <f t="shared" si="14"/>
        <v>60</v>
      </c>
      <c r="BB17" s="20">
        <f t="shared" si="15"/>
        <v>213</v>
      </c>
      <c r="BC17" s="17">
        <v>9.5</v>
      </c>
      <c r="BD17" s="17"/>
      <c r="BE17" s="20">
        <f t="shared" si="16"/>
        <v>9.5</v>
      </c>
      <c r="BF17" s="20" t="str">
        <f t="shared" si="17"/>
        <v>راسب</v>
      </c>
      <c r="BH17"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17" s="20" t="str">
        <f t="shared" si="19"/>
        <v>اللغة العربية واَدابها</v>
      </c>
      <c r="BK17" s="20" t="str">
        <f t="shared" si="20"/>
        <v>اللغة الإنجليزية</v>
      </c>
      <c r="BL17" s="20" t="str">
        <f t="shared" si="21"/>
        <v>الرياضيات العامة</v>
      </c>
      <c r="BM17" s="20" t="str">
        <f t="shared" si="22"/>
        <v xml:space="preserve"> الفيزياء العامة </v>
      </c>
      <c r="BN17" s="20" t="str">
        <f t="shared" si="23"/>
        <v>الكيمياء</v>
      </c>
      <c r="BO17" s="20" t="str">
        <f t="shared" si="24"/>
        <v xml:space="preserve"> الدراسات الاجتماعية</v>
      </c>
      <c r="BP17" s="20" t="str">
        <f t="shared" si="25"/>
        <v>التربية الوطنية</v>
      </c>
      <c r="BQ17" s="20" t="str">
        <f t="shared" si="26"/>
        <v>الحاسب الألى</v>
      </c>
      <c r="BR17" s="20" t="str">
        <f t="shared" si="27"/>
        <v xml:space="preserve"> الأمن الصناعى والسلامة المهنية</v>
      </c>
      <c r="BS17" s="20" t="str">
        <f t="shared" si="28"/>
        <v>مبادئ الرسم الفنى</v>
      </c>
      <c r="BT17" s="20" t="str">
        <f t="shared" si="29"/>
        <v>التكنولوجيا</v>
      </c>
      <c r="BU17" s="20" t="str">
        <f t="shared" si="30"/>
        <v xml:space="preserve"> الخامات </v>
      </c>
      <c r="BV17" s="20" t="str">
        <f t="shared" si="31"/>
        <v xml:space="preserve"> المعدات </v>
      </c>
      <c r="BW17" s="20" t="str">
        <f t="shared" si="32"/>
        <v>مبادئ الكهرباء</v>
      </c>
      <c r="BX17" s="20" t="str">
        <f t="shared" si="33"/>
        <v>التدريبات العملية</v>
      </c>
      <c r="BY17" s="20" t="str">
        <f t="shared" si="34"/>
        <v>التربية الدينية</v>
      </c>
      <c r="BZ17" s="20">
        <f>IF(ROW($C$13)&gt;=COUNT(BJ17:BY17),SUMPRODUCT(--(BJ17:BY17:BY17&lt;&gt;"")),"")</f>
        <v>16</v>
      </c>
      <c r="CB17" s="8">
        <v>5.5</v>
      </c>
    </row>
    <row r="18" spans="2:80" ht="18.600000000000001" thickTop="1" thickBot="1" x14ac:dyDescent="0.35">
      <c r="B18" s="23">
        <v>6</v>
      </c>
      <c r="C18" s="37">
        <f>الاسماء!B253</f>
        <v>251</v>
      </c>
      <c r="D18" s="34" t="str">
        <f>الاسماء!C253</f>
        <v xml:space="preserve">إسلام ميمى عبدالروؤف السيد </v>
      </c>
      <c r="E18" s="45">
        <v>1750</v>
      </c>
      <c r="F18" s="30"/>
      <c r="G18" s="21" t="str">
        <f>الاسماء!D253</f>
        <v>عمال تشطيبات</v>
      </c>
      <c r="H18" s="41" t="str">
        <f>الاسماء!E253</f>
        <v>مسلم</v>
      </c>
      <c r="I18" s="17">
        <v>14.5</v>
      </c>
      <c r="J18" s="17"/>
      <c r="K18" s="20">
        <f t="shared" si="0"/>
        <v>14.5</v>
      </c>
      <c r="L18" s="17">
        <v>9.5</v>
      </c>
      <c r="M18" s="17"/>
      <c r="N18" s="20">
        <f t="shared" si="1"/>
        <v>9.5</v>
      </c>
      <c r="O18" s="17">
        <v>10</v>
      </c>
      <c r="P18" s="17"/>
      <c r="Q18" s="20">
        <f t="shared" si="2"/>
        <v>10</v>
      </c>
      <c r="R18" s="17">
        <v>7</v>
      </c>
      <c r="S18" s="17"/>
      <c r="T18" s="20">
        <f t="shared" si="3"/>
        <v>7</v>
      </c>
      <c r="U18" s="17">
        <v>8</v>
      </c>
      <c r="V18" s="17"/>
      <c r="W18" s="20">
        <f t="shared" si="4"/>
        <v>8</v>
      </c>
      <c r="X18" s="17">
        <v>7</v>
      </c>
      <c r="Y18" s="17"/>
      <c r="Z18" s="20">
        <f t="shared" si="5"/>
        <v>7</v>
      </c>
      <c r="AA18" s="17">
        <v>6</v>
      </c>
      <c r="AB18" s="17"/>
      <c r="AC18" s="20">
        <f t="shared" si="6"/>
        <v>6</v>
      </c>
      <c r="AD18" s="17">
        <v>7.5</v>
      </c>
      <c r="AE18" s="17"/>
      <c r="AF18" s="20">
        <f t="shared" si="7"/>
        <v>7.5</v>
      </c>
      <c r="AG18" s="17">
        <v>7.5</v>
      </c>
      <c r="AH18" s="17"/>
      <c r="AI18" s="20">
        <f t="shared" si="8"/>
        <v>7.5</v>
      </c>
      <c r="AJ18" s="17">
        <v>31.5</v>
      </c>
      <c r="AK18" s="17"/>
      <c r="AL18" s="20">
        <f t="shared" si="9"/>
        <v>31.5</v>
      </c>
      <c r="AM18" s="17">
        <v>22.5</v>
      </c>
      <c r="AN18" s="17"/>
      <c r="AO18" s="20">
        <f t="shared" si="10"/>
        <v>22.5</v>
      </c>
      <c r="AP18" s="17">
        <v>19</v>
      </c>
      <c r="AQ18" s="17"/>
      <c r="AR18" s="20">
        <f t="shared" si="11"/>
        <v>19</v>
      </c>
      <c r="AS18" s="17">
        <v>16.5</v>
      </c>
      <c r="AT18" s="17"/>
      <c r="AU18" s="20">
        <f t="shared" si="12"/>
        <v>16.5</v>
      </c>
      <c r="AV18" s="17">
        <v>9</v>
      </c>
      <c r="AW18" s="17"/>
      <c r="AX18" s="20">
        <f t="shared" si="13"/>
        <v>9</v>
      </c>
      <c r="AY18" s="17">
        <v>63</v>
      </c>
      <c r="AZ18" s="17"/>
      <c r="BA18" s="20">
        <f t="shared" si="14"/>
        <v>63</v>
      </c>
      <c r="BB18" s="20">
        <f t="shared" si="15"/>
        <v>232.5</v>
      </c>
      <c r="BC18" s="17">
        <v>10</v>
      </c>
      <c r="BD18" s="17"/>
      <c r="BE18" s="20">
        <f t="shared" si="16"/>
        <v>10</v>
      </c>
      <c r="BF18" s="20" t="str">
        <f t="shared" si="17"/>
        <v>راسب</v>
      </c>
      <c r="BH18"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18" s="20" t="str">
        <f t="shared" si="19"/>
        <v>اللغة العربية واَدابها</v>
      </c>
      <c r="BK18" s="20" t="str">
        <f t="shared" si="20"/>
        <v>اللغة الإنجليزية</v>
      </c>
      <c r="BL18" s="20" t="str">
        <f t="shared" si="21"/>
        <v>الرياضيات العامة</v>
      </c>
      <c r="BM18" s="20" t="str">
        <f t="shared" si="22"/>
        <v xml:space="preserve"> الفيزياء العامة </v>
      </c>
      <c r="BN18" s="20" t="str">
        <f t="shared" si="23"/>
        <v>الكيمياء</v>
      </c>
      <c r="BO18" s="20" t="str">
        <f t="shared" si="24"/>
        <v xml:space="preserve"> الدراسات الاجتماعية</v>
      </c>
      <c r="BP18" s="20" t="str">
        <f t="shared" si="25"/>
        <v>التربية الوطنية</v>
      </c>
      <c r="BQ18" s="20" t="str">
        <f t="shared" si="26"/>
        <v>الحاسب الألى</v>
      </c>
      <c r="BR18" s="20" t="str">
        <f t="shared" si="27"/>
        <v xml:space="preserve"> الأمن الصناعى والسلامة المهنية</v>
      </c>
      <c r="BS18" s="20" t="str">
        <f t="shared" si="28"/>
        <v>مبادئ الرسم الفنى</v>
      </c>
      <c r="BT18" s="20" t="str">
        <f t="shared" si="29"/>
        <v>التكنولوجيا</v>
      </c>
      <c r="BU18" s="20" t="str">
        <f t="shared" si="30"/>
        <v xml:space="preserve"> الخامات </v>
      </c>
      <c r="BV18" s="20" t="str">
        <f t="shared" si="31"/>
        <v xml:space="preserve"> المعدات </v>
      </c>
      <c r="BW18" s="20" t="str">
        <f t="shared" si="32"/>
        <v>مبادئ الكهرباء</v>
      </c>
      <c r="BX18" s="20" t="str">
        <f t="shared" si="33"/>
        <v>التدريبات العملية</v>
      </c>
      <c r="BY18" s="20" t="str">
        <f t="shared" si="34"/>
        <v/>
      </c>
      <c r="BZ18" s="20">
        <f>IF(ROW($C$13)&gt;=COUNT(BJ18:BY18),SUMPRODUCT(--(BJ18:BY18:BY18&lt;&gt;"")),"")</f>
        <v>15</v>
      </c>
      <c r="CB18" s="8">
        <v>6</v>
      </c>
    </row>
    <row r="19" spans="2:80" ht="18.600000000000001" thickTop="1" thickBot="1" x14ac:dyDescent="0.35">
      <c r="B19" s="23">
        <v>7</v>
      </c>
      <c r="C19" s="37">
        <f>الاسماء!B254</f>
        <v>252</v>
      </c>
      <c r="D19" s="34" t="str">
        <f>الاسماء!C254</f>
        <v>بلال ممدوح عبدالمنعم عبدالفتاح</v>
      </c>
      <c r="E19" s="45">
        <v>1751</v>
      </c>
      <c r="F19" s="30"/>
      <c r="G19" s="21" t="str">
        <f>الاسماء!D254</f>
        <v>عمال تشطيبات</v>
      </c>
      <c r="H19" s="41" t="str">
        <f>الاسماء!E254</f>
        <v>مسلم</v>
      </c>
      <c r="I19" s="17">
        <v>13</v>
      </c>
      <c r="J19" s="17"/>
      <c r="K19" s="20">
        <f t="shared" si="0"/>
        <v>13</v>
      </c>
      <c r="L19" s="17">
        <v>10</v>
      </c>
      <c r="M19" s="17"/>
      <c r="N19" s="20">
        <f t="shared" si="1"/>
        <v>10</v>
      </c>
      <c r="O19" s="17">
        <v>10</v>
      </c>
      <c r="P19" s="17"/>
      <c r="Q19" s="20">
        <f t="shared" si="2"/>
        <v>10</v>
      </c>
      <c r="R19" s="17">
        <v>7</v>
      </c>
      <c r="S19" s="17"/>
      <c r="T19" s="20">
        <f t="shared" si="3"/>
        <v>7</v>
      </c>
      <c r="U19" s="17">
        <v>7.5</v>
      </c>
      <c r="V19" s="17"/>
      <c r="W19" s="20">
        <f t="shared" si="4"/>
        <v>7.5</v>
      </c>
      <c r="X19" s="17">
        <v>7</v>
      </c>
      <c r="Y19" s="17"/>
      <c r="Z19" s="20">
        <f t="shared" si="5"/>
        <v>7</v>
      </c>
      <c r="AA19" s="17">
        <v>4.5</v>
      </c>
      <c r="AB19" s="17"/>
      <c r="AC19" s="20">
        <f t="shared" si="6"/>
        <v>4.5</v>
      </c>
      <c r="AD19" s="17">
        <v>7.5</v>
      </c>
      <c r="AE19" s="17"/>
      <c r="AF19" s="20">
        <f t="shared" si="7"/>
        <v>7.5</v>
      </c>
      <c r="AG19" s="17">
        <v>7.5</v>
      </c>
      <c r="AH19" s="17"/>
      <c r="AI19" s="20">
        <f t="shared" si="8"/>
        <v>7.5</v>
      </c>
      <c r="AJ19" s="17">
        <v>31.5</v>
      </c>
      <c r="AK19" s="17"/>
      <c r="AL19" s="20">
        <f t="shared" si="9"/>
        <v>31.5</v>
      </c>
      <c r="AM19" s="17">
        <v>22.5</v>
      </c>
      <c r="AN19" s="17"/>
      <c r="AO19" s="20">
        <f t="shared" si="10"/>
        <v>22.5</v>
      </c>
      <c r="AP19" s="17">
        <v>20</v>
      </c>
      <c r="AQ19" s="17"/>
      <c r="AR19" s="20">
        <f t="shared" si="11"/>
        <v>20</v>
      </c>
      <c r="AS19" s="17">
        <v>16.5</v>
      </c>
      <c r="AT19" s="17"/>
      <c r="AU19" s="20">
        <f t="shared" si="12"/>
        <v>16.5</v>
      </c>
      <c r="AV19" s="17">
        <v>9</v>
      </c>
      <c r="AW19" s="17"/>
      <c r="AX19" s="20">
        <f t="shared" si="13"/>
        <v>9</v>
      </c>
      <c r="AY19" s="17">
        <v>54</v>
      </c>
      <c r="AZ19" s="17"/>
      <c r="BA19" s="20">
        <f t="shared" si="14"/>
        <v>54</v>
      </c>
      <c r="BB19" s="20">
        <f t="shared" si="15"/>
        <v>223</v>
      </c>
      <c r="BC19" s="17">
        <v>9.5</v>
      </c>
      <c r="BD19" s="17"/>
      <c r="BE19" s="20">
        <f t="shared" si="16"/>
        <v>9.5</v>
      </c>
      <c r="BF19" s="20" t="str">
        <f t="shared" si="17"/>
        <v>راسب</v>
      </c>
      <c r="BH19"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19" s="20" t="str">
        <f t="shared" si="19"/>
        <v>اللغة العربية واَدابها</v>
      </c>
      <c r="BK19" s="20" t="str">
        <f t="shared" si="20"/>
        <v>اللغة الإنجليزية</v>
      </c>
      <c r="BL19" s="20" t="str">
        <f t="shared" si="21"/>
        <v>الرياضيات العامة</v>
      </c>
      <c r="BM19" s="20" t="str">
        <f t="shared" si="22"/>
        <v xml:space="preserve"> الفيزياء العامة </v>
      </c>
      <c r="BN19" s="20" t="str">
        <f t="shared" si="23"/>
        <v>الكيمياء</v>
      </c>
      <c r="BO19" s="20" t="str">
        <f t="shared" si="24"/>
        <v xml:space="preserve"> الدراسات الاجتماعية</v>
      </c>
      <c r="BP19" s="20" t="str">
        <f t="shared" si="25"/>
        <v>التربية الوطنية</v>
      </c>
      <c r="BQ19" s="20" t="str">
        <f t="shared" si="26"/>
        <v>الحاسب الألى</v>
      </c>
      <c r="BR19" s="20" t="str">
        <f t="shared" si="27"/>
        <v xml:space="preserve"> الأمن الصناعى والسلامة المهنية</v>
      </c>
      <c r="BS19" s="20" t="str">
        <f t="shared" si="28"/>
        <v>مبادئ الرسم الفنى</v>
      </c>
      <c r="BT19" s="20" t="str">
        <f t="shared" si="29"/>
        <v>التكنولوجيا</v>
      </c>
      <c r="BU19" s="20" t="str">
        <f t="shared" si="30"/>
        <v xml:space="preserve"> الخامات </v>
      </c>
      <c r="BV19" s="20" t="str">
        <f t="shared" si="31"/>
        <v xml:space="preserve"> المعدات </v>
      </c>
      <c r="BW19" s="20" t="str">
        <f t="shared" si="32"/>
        <v>مبادئ الكهرباء</v>
      </c>
      <c r="BX19" s="20" t="str">
        <f t="shared" si="33"/>
        <v>التدريبات العملية</v>
      </c>
      <c r="BY19" s="20" t="str">
        <f t="shared" si="34"/>
        <v>التربية الدينية</v>
      </c>
      <c r="BZ19" s="20">
        <f>IF(ROW($C$13)&gt;=COUNT(BJ19:BY19),SUMPRODUCT(--(BJ19:BY19:BY19&lt;&gt;"")),"")</f>
        <v>16</v>
      </c>
      <c r="CB19" s="8">
        <v>6.5</v>
      </c>
    </row>
    <row r="20" spans="2:80" ht="18.600000000000001" thickTop="1" thickBot="1" x14ac:dyDescent="0.35">
      <c r="B20" s="23">
        <v>8</v>
      </c>
      <c r="C20" s="37">
        <f>الاسماء!B255</f>
        <v>253</v>
      </c>
      <c r="D20" s="34" t="str">
        <f>الاسماء!C255</f>
        <v>جمال علاءالدين محمد إبراهيم</v>
      </c>
      <c r="E20" s="45">
        <v>1752</v>
      </c>
      <c r="F20" s="30"/>
      <c r="G20" s="21" t="str">
        <f>الاسماء!D255</f>
        <v>عمال تشطيبات</v>
      </c>
      <c r="H20" s="41" t="str">
        <f>الاسماء!E255</f>
        <v>مسلم</v>
      </c>
      <c r="I20" s="17">
        <v>15</v>
      </c>
      <c r="J20" s="17"/>
      <c r="K20" s="20">
        <f t="shared" si="0"/>
        <v>15</v>
      </c>
      <c r="L20" s="17">
        <v>12</v>
      </c>
      <c r="M20" s="17"/>
      <c r="N20" s="20">
        <f t="shared" si="1"/>
        <v>12</v>
      </c>
      <c r="O20" s="17">
        <v>10</v>
      </c>
      <c r="P20" s="17"/>
      <c r="Q20" s="20">
        <f t="shared" si="2"/>
        <v>10</v>
      </c>
      <c r="R20" s="17">
        <v>7</v>
      </c>
      <c r="S20" s="17"/>
      <c r="T20" s="20">
        <f t="shared" si="3"/>
        <v>7</v>
      </c>
      <c r="U20" s="17">
        <v>8</v>
      </c>
      <c r="V20" s="17"/>
      <c r="W20" s="20">
        <f t="shared" si="4"/>
        <v>8</v>
      </c>
      <c r="X20" s="17">
        <v>7.5</v>
      </c>
      <c r="Y20" s="17"/>
      <c r="Z20" s="20">
        <f t="shared" si="5"/>
        <v>7.5</v>
      </c>
      <c r="AA20" s="17">
        <v>4.5</v>
      </c>
      <c r="AB20" s="17"/>
      <c r="AC20" s="20">
        <f t="shared" si="6"/>
        <v>4.5</v>
      </c>
      <c r="AD20" s="17">
        <v>7.5</v>
      </c>
      <c r="AE20" s="17"/>
      <c r="AF20" s="20">
        <f t="shared" si="7"/>
        <v>7.5</v>
      </c>
      <c r="AG20" s="17">
        <v>7.5</v>
      </c>
      <c r="AH20" s="17"/>
      <c r="AI20" s="20">
        <f t="shared" si="8"/>
        <v>7.5</v>
      </c>
      <c r="AJ20" s="17">
        <v>32.5</v>
      </c>
      <c r="AK20" s="17"/>
      <c r="AL20" s="20">
        <f t="shared" si="9"/>
        <v>32.5</v>
      </c>
      <c r="AM20" s="17">
        <v>25</v>
      </c>
      <c r="AN20" s="17"/>
      <c r="AO20" s="20">
        <f t="shared" si="10"/>
        <v>25</v>
      </c>
      <c r="AP20" s="17">
        <v>19</v>
      </c>
      <c r="AQ20" s="17"/>
      <c r="AR20" s="20">
        <f t="shared" si="11"/>
        <v>19</v>
      </c>
      <c r="AS20" s="17">
        <v>20</v>
      </c>
      <c r="AT20" s="17"/>
      <c r="AU20" s="20">
        <f t="shared" si="12"/>
        <v>20</v>
      </c>
      <c r="AV20" s="17">
        <v>7.5</v>
      </c>
      <c r="AW20" s="17"/>
      <c r="AX20" s="20">
        <f t="shared" si="13"/>
        <v>7.5</v>
      </c>
      <c r="AY20" s="17">
        <v>67</v>
      </c>
      <c r="AZ20" s="17"/>
      <c r="BA20" s="20">
        <f t="shared" si="14"/>
        <v>67</v>
      </c>
      <c r="BB20" s="20">
        <f t="shared" si="15"/>
        <v>245.5</v>
      </c>
      <c r="BC20" s="17">
        <v>10</v>
      </c>
      <c r="BD20" s="17"/>
      <c r="BE20" s="20">
        <f t="shared" si="16"/>
        <v>10</v>
      </c>
      <c r="BF20" s="20" t="str">
        <f t="shared" si="17"/>
        <v>راسب</v>
      </c>
      <c r="BH20"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20" s="20" t="str">
        <f t="shared" si="19"/>
        <v>اللغة العربية واَدابها</v>
      </c>
      <c r="BK20" s="20" t="str">
        <f t="shared" si="20"/>
        <v>اللغة الإنجليزية</v>
      </c>
      <c r="BL20" s="20" t="str">
        <f t="shared" si="21"/>
        <v>الرياضيات العامة</v>
      </c>
      <c r="BM20" s="20" t="str">
        <f t="shared" si="22"/>
        <v xml:space="preserve"> الفيزياء العامة </v>
      </c>
      <c r="BN20" s="20" t="str">
        <f t="shared" si="23"/>
        <v>الكيمياء</v>
      </c>
      <c r="BO20" s="20" t="str">
        <f t="shared" si="24"/>
        <v xml:space="preserve"> الدراسات الاجتماعية</v>
      </c>
      <c r="BP20" s="20" t="str">
        <f t="shared" si="25"/>
        <v>التربية الوطنية</v>
      </c>
      <c r="BQ20" s="20" t="str">
        <f t="shared" si="26"/>
        <v>الحاسب الألى</v>
      </c>
      <c r="BR20" s="20" t="str">
        <f t="shared" si="27"/>
        <v xml:space="preserve"> الأمن الصناعى والسلامة المهنية</v>
      </c>
      <c r="BS20" s="20" t="str">
        <f t="shared" si="28"/>
        <v>مبادئ الرسم الفنى</v>
      </c>
      <c r="BT20" s="20" t="str">
        <f t="shared" si="29"/>
        <v>التكنولوجيا</v>
      </c>
      <c r="BU20" s="20" t="str">
        <f t="shared" si="30"/>
        <v xml:space="preserve"> الخامات </v>
      </c>
      <c r="BV20" s="20" t="str">
        <f t="shared" si="31"/>
        <v xml:space="preserve"> المعدات </v>
      </c>
      <c r="BW20" s="20" t="str">
        <f t="shared" si="32"/>
        <v>مبادئ الكهرباء</v>
      </c>
      <c r="BX20" s="20" t="str">
        <f t="shared" si="33"/>
        <v>التدريبات العملية</v>
      </c>
      <c r="BY20" s="20" t="str">
        <f t="shared" si="34"/>
        <v/>
      </c>
      <c r="BZ20" s="20">
        <f>IF(ROW($C$13)&gt;=COUNT(BJ20:BY20),SUMPRODUCT(--(BJ20:BY20:BY20&lt;&gt;"")),"")</f>
        <v>15</v>
      </c>
      <c r="CB20" s="8">
        <v>7</v>
      </c>
    </row>
    <row r="21" spans="2:80" ht="18.600000000000001" thickTop="1" thickBot="1" x14ac:dyDescent="0.35">
      <c r="B21" s="23">
        <v>9</v>
      </c>
      <c r="C21" s="37">
        <f>الاسماء!B256</f>
        <v>254</v>
      </c>
      <c r="D21" s="34" t="str">
        <f>الاسماء!C256</f>
        <v>صبرى سعيد السيد حامد</v>
      </c>
      <c r="E21" s="45">
        <v>1753</v>
      </c>
      <c r="F21" s="30"/>
      <c r="G21" s="21" t="str">
        <f>الاسماء!D256</f>
        <v>عمال تشطيبات</v>
      </c>
      <c r="H21" s="41" t="str">
        <f>الاسماء!E256</f>
        <v>مسلم</v>
      </c>
      <c r="I21" s="17">
        <v>21.5</v>
      </c>
      <c r="J21" s="17"/>
      <c r="K21" s="20">
        <f t="shared" si="0"/>
        <v>21.5</v>
      </c>
      <c r="L21" s="17">
        <v>12</v>
      </c>
      <c r="M21" s="17"/>
      <c r="N21" s="20">
        <f t="shared" si="1"/>
        <v>12</v>
      </c>
      <c r="O21" s="17">
        <v>11</v>
      </c>
      <c r="P21" s="17"/>
      <c r="Q21" s="20">
        <f t="shared" si="2"/>
        <v>11</v>
      </c>
      <c r="R21" s="17">
        <v>8</v>
      </c>
      <c r="S21" s="17"/>
      <c r="T21" s="20">
        <f t="shared" si="3"/>
        <v>8</v>
      </c>
      <c r="U21" s="17">
        <v>9.5</v>
      </c>
      <c r="V21" s="17"/>
      <c r="W21" s="20">
        <f t="shared" si="4"/>
        <v>9.5</v>
      </c>
      <c r="X21" s="17">
        <v>7.5</v>
      </c>
      <c r="Y21" s="17"/>
      <c r="Z21" s="20">
        <f t="shared" si="5"/>
        <v>7.5</v>
      </c>
      <c r="AA21" s="17">
        <v>10</v>
      </c>
      <c r="AB21" s="17"/>
      <c r="AC21" s="20">
        <f t="shared" si="6"/>
        <v>10</v>
      </c>
      <c r="AD21" s="17">
        <v>7.5</v>
      </c>
      <c r="AE21" s="17"/>
      <c r="AF21" s="20">
        <f t="shared" si="7"/>
        <v>7.5</v>
      </c>
      <c r="AG21" s="17">
        <v>7.5</v>
      </c>
      <c r="AH21" s="17"/>
      <c r="AI21" s="20">
        <f t="shared" si="8"/>
        <v>7.5</v>
      </c>
      <c r="AJ21" s="17">
        <v>32.5</v>
      </c>
      <c r="AK21" s="17"/>
      <c r="AL21" s="20">
        <f t="shared" si="9"/>
        <v>32.5</v>
      </c>
      <c r="AM21" s="17">
        <v>25</v>
      </c>
      <c r="AN21" s="17"/>
      <c r="AO21" s="20">
        <f t="shared" si="10"/>
        <v>25</v>
      </c>
      <c r="AP21" s="17">
        <v>21.5</v>
      </c>
      <c r="AQ21" s="17"/>
      <c r="AR21" s="20">
        <f t="shared" si="11"/>
        <v>21.5</v>
      </c>
      <c r="AS21" s="17">
        <v>21.5</v>
      </c>
      <c r="AT21" s="17"/>
      <c r="AU21" s="20">
        <f t="shared" si="12"/>
        <v>21.5</v>
      </c>
      <c r="AV21" s="17">
        <v>9</v>
      </c>
      <c r="AW21" s="17"/>
      <c r="AX21" s="20">
        <f t="shared" si="13"/>
        <v>9</v>
      </c>
      <c r="AY21" s="17">
        <v>68</v>
      </c>
      <c r="AZ21" s="17"/>
      <c r="BA21" s="20">
        <f t="shared" si="14"/>
        <v>68</v>
      </c>
      <c r="BB21" s="20">
        <f t="shared" si="15"/>
        <v>262</v>
      </c>
      <c r="BC21" s="17">
        <v>10</v>
      </c>
      <c r="BD21" s="17"/>
      <c r="BE21" s="20">
        <f t="shared" si="16"/>
        <v>10</v>
      </c>
      <c r="BF21" s="20" t="str">
        <f t="shared" si="17"/>
        <v>راسب</v>
      </c>
      <c r="BH21" s="20" t="str">
        <f t="shared" si="18"/>
        <v xml:space="preserve">اللغة العربية واَدابها اللغة الإنجليزية الرياضيات العامة  الفيزياء العامة  الكيمياء  الدراسات الاجتماعية  الحاسب الألى  الأمن الصناعى والسلامة المهنية مبادئ الرسم الفنى التكنولوجيا  الخامات   المعدات  مبادئ الكهرباء التدريبات العملية </v>
      </c>
      <c r="BJ21" s="20" t="str">
        <f t="shared" si="19"/>
        <v>اللغة العربية واَدابها</v>
      </c>
      <c r="BK21" s="20" t="str">
        <f t="shared" si="20"/>
        <v>اللغة الإنجليزية</v>
      </c>
      <c r="BL21" s="20" t="str">
        <f t="shared" si="21"/>
        <v>الرياضيات العامة</v>
      </c>
      <c r="BM21" s="20" t="str">
        <f t="shared" si="22"/>
        <v xml:space="preserve"> الفيزياء العامة </v>
      </c>
      <c r="BN21" s="20" t="str">
        <f t="shared" si="23"/>
        <v>الكيمياء</v>
      </c>
      <c r="BO21" s="20" t="str">
        <f t="shared" si="24"/>
        <v xml:space="preserve"> الدراسات الاجتماعية</v>
      </c>
      <c r="BP21" s="20" t="str">
        <f t="shared" si="25"/>
        <v/>
      </c>
      <c r="BQ21" s="20" t="str">
        <f t="shared" si="26"/>
        <v>الحاسب الألى</v>
      </c>
      <c r="BR21" s="20" t="str">
        <f t="shared" si="27"/>
        <v xml:space="preserve"> الأمن الصناعى والسلامة المهنية</v>
      </c>
      <c r="BS21" s="20" t="str">
        <f t="shared" si="28"/>
        <v>مبادئ الرسم الفنى</v>
      </c>
      <c r="BT21" s="20" t="str">
        <f t="shared" si="29"/>
        <v>التكنولوجيا</v>
      </c>
      <c r="BU21" s="20" t="str">
        <f t="shared" si="30"/>
        <v xml:space="preserve"> الخامات </v>
      </c>
      <c r="BV21" s="20" t="str">
        <f t="shared" si="31"/>
        <v xml:space="preserve"> المعدات </v>
      </c>
      <c r="BW21" s="20" t="str">
        <f t="shared" si="32"/>
        <v>مبادئ الكهرباء</v>
      </c>
      <c r="BX21" s="20" t="str">
        <f t="shared" si="33"/>
        <v>التدريبات العملية</v>
      </c>
      <c r="BY21" s="20" t="str">
        <f t="shared" si="34"/>
        <v/>
      </c>
      <c r="BZ21" s="20">
        <f>IF(ROW($C$13)&gt;=COUNT(BJ21:BY21),SUMPRODUCT(--(BJ21:BY21:BY21&lt;&gt;"")),"")</f>
        <v>14</v>
      </c>
      <c r="CB21" s="8">
        <v>7.5</v>
      </c>
    </row>
    <row r="22" spans="2:80" ht="18.600000000000001" thickTop="1" thickBot="1" x14ac:dyDescent="0.35">
      <c r="B22" s="23">
        <v>10</v>
      </c>
      <c r="C22" s="37">
        <f>الاسماء!B257</f>
        <v>255</v>
      </c>
      <c r="D22" s="34" t="str">
        <f>الاسماء!C257</f>
        <v>عبدالقادر على عبدالقادر سعيد</v>
      </c>
      <c r="E22" s="45">
        <v>1754</v>
      </c>
      <c r="F22" s="30"/>
      <c r="G22" s="21" t="str">
        <f>الاسماء!D257</f>
        <v>عمال تشطيبات</v>
      </c>
      <c r="H22" s="41" t="str">
        <f>الاسماء!E257</f>
        <v>مسلم</v>
      </c>
      <c r="I22" s="17">
        <v>18</v>
      </c>
      <c r="J22" s="17"/>
      <c r="K22" s="20">
        <f t="shared" si="0"/>
        <v>18</v>
      </c>
      <c r="L22" s="17">
        <v>9.5</v>
      </c>
      <c r="M22" s="17"/>
      <c r="N22" s="20">
        <f t="shared" si="1"/>
        <v>9.5</v>
      </c>
      <c r="O22" s="17">
        <v>9.5</v>
      </c>
      <c r="P22" s="17"/>
      <c r="Q22" s="20">
        <f t="shared" si="2"/>
        <v>9.5</v>
      </c>
      <c r="R22" s="17">
        <v>7</v>
      </c>
      <c r="S22" s="17"/>
      <c r="T22" s="20">
        <f t="shared" si="3"/>
        <v>7</v>
      </c>
      <c r="U22" s="17">
        <v>9</v>
      </c>
      <c r="V22" s="17"/>
      <c r="W22" s="20">
        <f t="shared" si="4"/>
        <v>9</v>
      </c>
      <c r="X22" s="17">
        <v>7.5</v>
      </c>
      <c r="Y22" s="17"/>
      <c r="Z22" s="20">
        <f t="shared" si="5"/>
        <v>7.5</v>
      </c>
      <c r="AA22" s="17">
        <v>9</v>
      </c>
      <c r="AB22" s="17"/>
      <c r="AC22" s="20">
        <f t="shared" si="6"/>
        <v>9</v>
      </c>
      <c r="AD22" s="17">
        <v>7.5</v>
      </c>
      <c r="AE22" s="17"/>
      <c r="AF22" s="20">
        <f t="shared" si="7"/>
        <v>7.5</v>
      </c>
      <c r="AG22" s="17">
        <v>7.5</v>
      </c>
      <c r="AH22" s="17"/>
      <c r="AI22" s="20">
        <f t="shared" si="8"/>
        <v>7.5</v>
      </c>
      <c r="AJ22" s="17">
        <v>29</v>
      </c>
      <c r="AK22" s="17"/>
      <c r="AL22" s="20">
        <f t="shared" si="9"/>
        <v>29</v>
      </c>
      <c r="AM22" s="17">
        <v>25</v>
      </c>
      <c r="AN22" s="17"/>
      <c r="AO22" s="20">
        <f t="shared" si="10"/>
        <v>25</v>
      </c>
      <c r="AP22" s="17">
        <v>20</v>
      </c>
      <c r="AQ22" s="17"/>
      <c r="AR22" s="20">
        <f t="shared" si="11"/>
        <v>20</v>
      </c>
      <c r="AS22" s="17">
        <v>21.5</v>
      </c>
      <c r="AT22" s="17"/>
      <c r="AU22" s="20">
        <f t="shared" si="12"/>
        <v>21.5</v>
      </c>
      <c r="AV22" s="17">
        <v>9</v>
      </c>
      <c r="AW22" s="17"/>
      <c r="AX22" s="20">
        <f t="shared" si="13"/>
        <v>9</v>
      </c>
      <c r="AY22" s="17">
        <v>66</v>
      </c>
      <c r="AZ22" s="17"/>
      <c r="BA22" s="20">
        <f t="shared" si="14"/>
        <v>66</v>
      </c>
      <c r="BB22" s="20">
        <f t="shared" si="15"/>
        <v>246</v>
      </c>
      <c r="BC22" s="17">
        <v>9.5</v>
      </c>
      <c r="BD22" s="17"/>
      <c r="BE22" s="20">
        <f t="shared" si="16"/>
        <v>9.5</v>
      </c>
      <c r="BF22" s="20" t="str">
        <f t="shared" si="17"/>
        <v>راسب</v>
      </c>
      <c r="BH22"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22" s="20" t="str">
        <f t="shared" si="19"/>
        <v>اللغة العربية واَدابها</v>
      </c>
      <c r="BK22" s="20" t="str">
        <f t="shared" si="20"/>
        <v>اللغة الإنجليزية</v>
      </c>
      <c r="BL22" s="20" t="str">
        <f t="shared" si="21"/>
        <v>الرياضيات العامة</v>
      </c>
      <c r="BM22" s="20" t="str">
        <f t="shared" si="22"/>
        <v xml:space="preserve"> الفيزياء العامة </v>
      </c>
      <c r="BN22" s="20" t="str">
        <f t="shared" si="23"/>
        <v>الكيمياء</v>
      </c>
      <c r="BO22" s="20" t="str">
        <f t="shared" si="24"/>
        <v xml:space="preserve"> الدراسات الاجتماعية</v>
      </c>
      <c r="BP22" s="20" t="str">
        <f t="shared" si="25"/>
        <v>التربية الوطنية</v>
      </c>
      <c r="BQ22" s="20" t="str">
        <f t="shared" si="26"/>
        <v>الحاسب الألى</v>
      </c>
      <c r="BR22" s="20" t="str">
        <f t="shared" si="27"/>
        <v xml:space="preserve"> الأمن الصناعى والسلامة المهنية</v>
      </c>
      <c r="BS22" s="20" t="str">
        <f t="shared" si="28"/>
        <v>مبادئ الرسم الفنى</v>
      </c>
      <c r="BT22" s="20" t="str">
        <f t="shared" si="29"/>
        <v>التكنولوجيا</v>
      </c>
      <c r="BU22" s="20" t="str">
        <f t="shared" si="30"/>
        <v xml:space="preserve"> الخامات </v>
      </c>
      <c r="BV22" s="20" t="str">
        <f t="shared" si="31"/>
        <v xml:space="preserve"> المعدات </v>
      </c>
      <c r="BW22" s="20" t="str">
        <f t="shared" si="32"/>
        <v>مبادئ الكهرباء</v>
      </c>
      <c r="BX22" s="20" t="str">
        <f t="shared" si="33"/>
        <v>التدريبات العملية</v>
      </c>
      <c r="BY22" s="20" t="str">
        <f t="shared" si="34"/>
        <v>التربية الدينية</v>
      </c>
      <c r="BZ22" s="20">
        <f>IF(ROW($C$13)&gt;=COUNT(BJ22:BY22),SUMPRODUCT(--(BJ22:BY22:BY22&lt;&gt;"")),"")</f>
        <v>16</v>
      </c>
      <c r="CB22" s="8">
        <v>8</v>
      </c>
    </row>
    <row r="23" spans="2:80" ht="18.600000000000001" thickTop="1" thickBot="1" x14ac:dyDescent="0.35">
      <c r="B23" s="23">
        <v>11</v>
      </c>
      <c r="C23" s="37">
        <f>الاسماء!B258</f>
        <v>256</v>
      </c>
      <c r="D23" s="34" t="str">
        <f>الاسماء!C258</f>
        <v>محمد أحمد العوضى عمر</v>
      </c>
      <c r="E23" s="45">
        <v>1755</v>
      </c>
      <c r="F23" s="30"/>
      <c r="G23" s="21" t="str">
        <f>الاسماء!D258</f>
        <v>عمال تشطيبات</v>
      </c>
      <c r="H23" s="41" t="str">
        <f>الاسماء!E258</f>
        <v>مسلم</v>
      </c>
      <c r="I23" s="17">
        <v>20.5</v>
      </c>
      <c r="J23" s="17"/>
      <c r="K23" s="20">
        <f t="shared" si="0"/>
        <v>20.5</v>
      </c>
      <c r="L23" s="17">
        <v>12</v>
      </c>
      <c r="M23" s="17"/>
      <c r="N23" s="20">
        <f t="shared" si="1"/>
        <v>12</v>
      </c>
      <c r="O23" s="17">
        <v>10</v>
      </c>
      <c r="P23" s="17"/>
      <c r="Q23" s="20">
        <f t="shared" si="2"/>
        <v>10</v>
      </c>
      <c r="R23" s="17">
        <v>7.5</v>
      </c>
      <c r="S23" s="17"/>
      <c r="T23" s="20">
        <f t="shared" si="3"/>
        <v>7.5</v>
      </c>
      <c r="U23" s="17">
        <v>9</v>
      </c>
      <c r="V23" s="17"/>
      <c r="W23" s="20">
        <f t="shared" si="4"/>
        <v>9</v>
      </c>
      <c r="X23" s="17">
        <v>7.5</v>
      </c>
      <c r="Y23" s="17"/>
      <c r="Z23" s="20">
        <f t="shared" si="5"/>
        <v>7.5</v>
      </c>
      <c r="AA23" s="17">
        <v>6.5</v>
      </c>
      <c r="AB23" s="17"/>
      <c r="AC23" s="20">
        <f t="shared" si="6"/>
        <v>6.5</v>
      </c>
      <c r="AD23" s="17">
        <v>7.5</v>
      </c>
      <c r="AE23" s="17"/>
      <c r="AF23" s="20">
        <f t="shared" si="7"/>
        <v>7.5</v>
      </c>
      <c r="AG23" s="17">
        <v>7.5</v>
      </c>
      <c r="AH23" s="17"/>
      <c r="AI23" s="20">
        <f t="shared" si="8"/>
        <v>7.5</v>
      </c>
      <c r="AJ23" s="17">
        <v>32.5</v>
      </c>
      <c r="AK23" s="17"/>
      <c r="AL23" s="20">
        <f t="shared" si="9"/>
        <v>32.5</v>
      </c>
      <c r="AM23" s="17">
        <v>25</v>
      </c>
      <c r="AN23" s="17"/>
      <c r="AO23" s="20">
        <f t="shared" si="10"/>
        <v>25</v>
      </c>
      <c r="AP23" s="17">
        <v>21.5</v>
      </c>
      <c r="AQ23" s="17"/>
      <c r="AR23" s="20">
        <f t="shared" si="11"/>
        <v>21.5</v>
      </c>
      <c r="AS23" s="17">
        <v>21.5</v>
      </c>
      <c r="AT23" s="17"/>
      <c r="AU23" s="20">
        <f t="shared" si="12"/>
        <v>21.5</v>
      </c>
      <c r="AV23" s="17">
        <v>9</v>
      </c>
      <c r="AW23" s="17"/>
      <c r="AX23" s="20">
        <f t="shared" si="13"/>
        <v>9</v>
      </c>
      <c r="AY23" s="17">
        <v>60</v>
      </c>
      <c r="AZ23" s="17"/>
      <c r="BA23" s="20">
        <f t="shared" si="14"/>
        <v>60</v>
      </c>
      <c r="BB23" s="20">
        <f t="shared" si="15"/>
        <v>251</v>
      </c>
      <c r="BC23" s="17">
        <v>10</v>
      </c>
      <c r="BD23" s="17"/>
      <c r="BE23" s="20">
        <f t="shared" si="16"/>
        <v>10</v>
      </c>
      <c r="BF23" s="20" t="str">
        <f t="shared" si="17"/>
        <v>راسب</v>
      </c>
      <c r="BH23"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23" s="20" t="str">
        <f t="shared" si="19"/>
        <v>اللغة العربية واَدابها</v>
      </c>
      <c r="BK23" s="20" t="str">
        <f t="shared" si="20"/>
        <v>اللغة الإنجليزية</v>
      </c>
      <c r="BL23" s="20" t="str">
        <f t="shared" si="21"/>
        <v>الرياضيات العامة</v>
      </c>
      <c r="BM23" s="20" t="str">
        <f t="shared" si="22"/>
        <v xml:space="preserve"> الفيزياء العامة </v>
      </c>
      <c r="BN23" s="20" t="str">
        <f t="shared" si="23"/>
        <v>الكيمياء</v>
      </c>
      <c r="BO23" s="20" t="str">
        <f t="shared" si="24"/>
        <v xml:space="preserve"> الدراسات الاجتماعية</v>
      </c>
      <c r="BP23" s="20" t="str">
        <f t="shared" si="25"/>
        <v>التربية الوطنية</v>
      </c>
      <c r="BQ23" s="20" t="str">
        <f t="shared" si="26"/>
        <v>الحاسب الألى</v>
      </c>
      <c r="BR23" s="20" t="str">
        <f t="shared" si="27"/>
        <v xml:space="preserve"> الأمن الصناعى والسلامة المهنية</v>
      </c>
      <c r="BS23" s="20" t="str">
        <f t="shared" si="28"/>
        <v>مبادئ الرسم الفنى</v>
      </c>
      <c r="BT23" s="20" t="str">
        <f t="shared" si="29"/>
        <v>التكنولوجيا</v>
      </c>
      <c r="BU23" s="20" t="str">
        <f t="shared" si="30"/>
        <v xml:space="preserve"> الخامات </v>
      </c>
      <c r="BV23" s="20" t="str">
        <f t="shared" si="31"/>
        <v xml:space="preserve"> المعدات </v>
      </c>
      <c r="BW23" s="20" t="str">
        <f t="shared" si="32"/>
        <v>مبادئ الكهرباء</v>
      </c>
      <c r="BX23" s="20" t="str">
        <f t="shared" si="33"/>
        <v>التدريبات العملية</v>
      </c>
      <c r="BY23" s="20" t="str">
        <f t="shared" si="34"/>
        <v/>
      </c>
      <c r="BZ23" s="20">
        <f>IF(ROW($C$13)&gt;=COUNT(BJ23:BY23),SUMPRODUCT(--(BJ23:BY23:BY23&lt;&gt;"")),"")</f>
        <v>15</v>
      </c>
      <c r="CB23" s="8">
        <v>8.5</v>
      </c>
    </row>
    <row r="24" spans="2:80" ht="18.600000000000001" thickTop="1" thickBot="1" x14ac:dyDescent="0.35">
      <c r="B24" s="23">
        <v>12</v>
      </c>
      <c r="C24" s="37">
        <f>الاسماء!B259</f>
        <v>257</v>
      </c>
      <c r="D24" s="34" t="str">
        <f>الاسماء!C259</f>
        <v>محمد عادل أبوالعلا إبراهيم</v>
      </c>
      <c r="E24" s="45">
        <v>1756</v>
      </c>
      <c r="F24" s="30"/>
      <c r="G24" s="21" t="str">
        <f>الاسماء!D259</f>
        <v>عمال تشطيبات</v>
      </c>
      <c r="H24" s="41" t="str">
        <f>الاسماء!E259</f>
        <v>مسلم</v>
      </c>
      <c r="I24" s="17">
        <v>19</v>
      </c>
      <c r="J24" s="17"/>
      <c r="K24" s="20">
        <f t="shared" si="0"/>
        <v>19</v>
      </c>
      <c r="L24" s="17">
        <v>12.5</v>
      </c>
      <c r="M24" s="17"/>
      <c r="N24" s="20">
        <f t="shared" si="1"/>
        <v>12.5</v>
      </c>
      <c r="O24" s="17">
        <v>9.5</v>
      </c>
      <c r="P24" s="17"/>
      <c r="Q24" s="20">
        <f t="shared" si="2"/>
        <v>9.5</v>
      </c>
      <c r="R24" s="17">
        <v>6.5</v>
      </c>
      <c r="S24" s="17"/>
      <c r="T24" s="20">
        <f t="shared" si="3"/>
        <v>6.5</v>
      </c>
      <c r="U24" s="17">
        <v>9</v>
      </c>
      <c r="V24" s="17"/>
      <c r="W24" s="20">
        <f t="shared" si="4"/>
        <v>9</v>
      </c>
      <c r="X24" s="17">
        <v>7.5</v>
      </c>
      <c r="Y24" s="17"/>
      <c r="Z24" s="20">
        <f t="shared" si="5"/>
        <v>7.5</v>
      </c>
      <c r="AA24" s="17">
        <v>2.5</v>
      </c>
      <c r="AB24" s="17"/>
      <c r="AC24" s="20">
        <f t="shared" si="6"/>
        <v>2.5</v>
      </c>
      <c r="AD24" s="17">
        <v>7.5</v>
      </c>
      <c r="AE24" s="17"/>
      <c r="AF24" s="20">
        <f t="shared" si="7"/>
        <v>7.5</v>
      </c>
      <c r="AG24" s="17">
        <v>7.5</v>
      </c>
      <c r="AH24" s="17"/>
      <c r="AI24" s="20">
        <f t="shared" si="8"/>
        <v>7.5</v>
      </c>
      <c r="AJ24" s="17">
        <v>32.5</v>
      </c>
      <c r="AK24" s="17"/>
      <c r="AL24" s="20">
        <f t="shared" si="9"/>
        <v>32.5</v>
      </c>
      <c r="AM24" s="17">
        <v>24</v>
      </c>
      <c r="AN24" s="17"/>
      <c r="AO24" s="20">
        <f t="shared" si="10"/>
        <v>24</v>
      </c>
      <c r="AP24" s="17">
        <v>20</v>
      </c>
      <c r="AQ24" s="17"/>
      <c r="AR24" s="20">
        <f t="shared" si="11"/>
        <v>20</v>
      </c>
      <c r="AS24" s="17">
        <v>19</v>
      </c>
      <c r="AT24" s="17"/>
      <c r="AU24" s="20">
        <f t="shared" si="12"/>
        <v>19</v>
      </c>
      <c r="AV24" s="17">
        <v>9</v>
      </c>
      <c r="AW24" s="17"/>
      <c r="AX24" s="20">
        <f t="shared" si="13"/>
        <v>9</v>
      </c>
      <c r="AY24" s="17">
        <v>61</v>
      </c>
      <c r="AZ24" s="17"/>
      <c r="BA24" s="20">
        <f t="shared" si="14"/>
        <v>61</v>
      </c>
      <c r="BB24" s="20">
        <f t="shared" si="15"/>
        <v>244.5</v>
      </c>
      <c r="BC24" s="17">
        <v>10</v>
      </c>
      <c r="BD24" s="17"/>
      <c r="BE24" s="20">
        <f t="shared" si="16"/>
        <v>10</v>
      </c>
      <c r="BF24" s="20" t="str">
        <f t="shared" si="17"/>
        <v>راسب</v>
      </c>
      <c r="BH24"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24" s="20" t="str">
        <f t="shared" si="19"/>
        <v>اللغة العربية واَدابها</v>
      </c>
      <c r="BK24" s="20" t="str">
        <f t="shared" si="20"/>
        <v>اللغة الإنجليزية</v>
      </c>
      <c r="BL24" s="20" t="str">
        <f t="shared" si="21"/>
        <v>الرياضيات العامة</v>
      </c>
      <c r="BM24" s="20" t="str">
        <f t="shared" si="22"/>
        <v xml:space="preserve"> الفيزياء العامة </v>
      </c>
      <c r="BN24" s="20" t="str">
        <f t="shared" si="23"/>
        <v>الكيمياء</v>
      </c>
      <c r="BO24" s="20" t="str">
        <f t="shared" si="24"/>
        <v xml:space="preserve"> الدراسات الاجتماعية</v>
      </c>
      <c r="BP24" s="20" t="str">
        <f t="shared" si="25"/>
        <v>التربية الوطنية</v>
      </c>
      <c r="BQ24" s="20" t="str">
        <f t="shared" si="26"/>
        <v>الحاسب الألى</v>
      </c>
      <c r="BR24" s="20" t="str">
        <f t="shared" si="27"/>
        <v xml:space="preserve"> الأمن الصناعى والسلامة المهنية</v>
      </c>
      <c r="BS24" s="20" t="str">
        <f t="shared" si="28"/>
        <v>مبادئ الرسم الفنى</v>
      </c>
      <c r="BT24" s="20" t="str">
        <f t="shared" si="29"/>
        <v>التكنولوجيا</v>
      </c>
      <c r="BU24" s="20" t="str">
        <f t="shared" si="30"/>
        <v xml:space="preserve"> الخامات </v>
      </c>
      <c r="BV24" s="20" t="str">
        <f t="shared" si="31"/>
        <v xml:space="preserve"> المعدات </v>
      </c>
      <c r="BW24" s="20" t="str">
        <f t="shared" si="32"/>
        <v>مبادئ الكهرباء</v>
      </c>
      <c r="BX24" s="20" t="str">
        <f t="shared" si="33"/>
        <v>التدريبات العملية</v>
      </c>
      <c r="BY24" s="20" t="str">
        <f t="shared" si="34"/>
        <v/>
      </c>
      <c r="BZ24" s="20">
        <f>IF(ROW($C$13)&gt;=COUNT(BJ24:BY24),SUMPRODUCT(--(BJ24:BY24:BY24&lt;&gt;"")),"")</f>
        <v>15</v>
      </c>
      <c r="CB24" s="8">
        <v>9</v>
      </c>
    </row>
    <row r="25" spans="2:80" ht="18.600000000000001" thickTop="1" thickBot="1" x14ac:dyDescent="0.35">
      <c r="B25" s="23">
        <v>13</v>
      </c>
      <c r="C25" s="37">
        <f>الاسماء!B260</f>
        <v>258</v>
      </c>
      <c r="D25" s="34" t="str">
        <f>الاسماء!C260</f>
        <v>محمود جمال أحمد سعيد</v>
      </c>
      <c r="E25" s="45">
        <v>1757</v>
      </c>
      <c r="F25" s="30"/>
      <c r="G25" s="21" t="str">
        <f>الاسماء!D260</f>
        <v>عمال تشطيبات</v>
      </c>
      <c r="H25" s="41" t="str">
        <f>الاسماء!E260</f>
        <v>مسلم</v>
      </c>
      <c r="I25" s="17" t="s">
        <v>94</v>
      </c>
      <c r="J25" s="17"/>
      <c r="K25" s="20">
        <f t="shared" si="0"/>
        <v>0</v>
      </c>
      <c r="L25" s="17" t="s">
        <v>94</v>
      </c>
      <c r="M25" s="17"/>
      <c r="N25" s="20">
        <f t="shared" si="1"/>
        <v>0</v>
      </c>
      <c r="O25" s="17" t="s">
        <v>94</v>
      </c>
      <c r="P25" s="17"/>
      <c r="Q25" s="20">
        <f t="shared" si="2"/>
        <v>0</v>
      </c>
      <c r="R25" s="17" t="s">
        <v>94</v>
      </c>
      <c r="S25" s="17"/>
      <c r="T25" s="20">
        <f t="shared" si="3"/>
        <v>0</v>
      </c>
      <c r="U25" s="17" t="s">
        <v>94</v>
      </c>
      <c r="V25" s="17"/>
      <c r="W25" s="20">
        <f t="shared" si="4"/>
        <v>0</v>
      </c>
      <c r="X25" s="17" t="s">
        <v>94</v>
      </c>
      <c r="Y25" s="17"/>
      <c r="Z25" s="20">
        <f t="shared" si="5"/>
        <v>0</v>
      </c>
      <c r="AA25" s="17" t="s">
        <v>94</v>
      </c>
      <c r="AB25" s="17"/>
      <c r="AC25" s="20">
        <f t="shared" si="6"/>
        <v>0</v>
      </c>
      <c r="AD25" s="17" t="s">
        <v>94</v>
      </c>
      <c r="AE25" s="17"/>
      <c r="AF25" s="20">
        <f t="shared" si="7"/>
        <v>0</v>
      </c>
      <c r="AG25" s="17" t="s">
        <v>94</v>
      </c>
      <c r="AH25" s="17"/>
      <c r="AI25" s="20">
        <f t="shared" si="8"/>
        <v>0</v>
      </c>
      <c r="AJ25" s="17" t="s">
        <v>94</v>
      </c>
      <c r="AK25" s="17"/>
      <c r="AL25" s="20">
        <f t="shared" si="9"/>
        <v>0</v>
      </c>
      <c r="AM25" s="17" t="s">
        <v>94</v>
      </c>
      <c r="AN25" s="17"/>
      <c r="AO25" s="20">
        <f t="shared" si="10"/>
        <v>0</v>
      </c>
      <c r="AP25" s="17" t="s">
        <v>94</v>
      </c>
      <c r="AQ25" s="17"/>
      <c r="AR25" s="20">
        <f t="shared" si="11"/>
        <v>0</v>
      </c>
      <c r="AS25" s="17" t="s">
        <v>94</v>
      </c>
      <c r="AT25" s="17"/>
      <c r="AU25" s="20">
        <f t="shared" si="12"/>
        <v>0</v>
      </c>
      <c r="AV25" s="17" t="s">
        <v>94</v>
      </c>
      <c r="AW25" s="17"/>
      <c r="AX25" s="20">
        <f t="shared" si="13"/>
        <v>0</v>
      </c>
      <c r="AY25" s="17">
        <v>0</v>
      </c>
      <c r="AZ25" s="17"/>
      <c r="BA25" s="20">
        <f t="shared" si="14"/>
        <v>0</v>
      </c>
      <c r="BB25" s="20">
        <f t="shared" si="15"/>
        <v>0</v>
      </c>
      <c r="BC25" s="17" t="s">
        <v>94</v>
      </c>
      <c r="BD25" s="17"/>
      <c r="BE25" s="20">
        <f t="shared" si="16"/>
        <v>0</v>
      </c>
      <c r="BF25" s="20" t="str">
        <f t="shared" si="17"/>
        <v>راسب</v>
      </c>
      <c r="BH25"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25" s="20" t="str">
        <f t="shared" si="19"/>
        <v>اللغة العربية واَدابها</v>
      </c>
      <c r="BK25" s="20" t="str">
        <f t="shared" si="20"/>
        <v>اللغة الإنجليزية</v>
      </c>
      <c r="BL25" s="20" t="str">
        <f t="shared" si="21"/>
        <v>الرياضيات العامة</v>
      </c>
      <c r="BM25" s="20" t="str">
        <f t="shared" si="22"/>
        <v xml:space="preserve"> الفيزياء العامة </v>
      </c>
      <c r="BN25" s="20" t="str">
        <f t="shared" si="23"/>
        <v>الكيمياء</v>
      </c>
      <c r="BO25" s="20" t="str">
        <f t="shared" si="24"/>
        <v xml:space="preserve"> الدراسات الاجتماعية</v>
      </c>
      <c r="BP25" s="20" t="str">
        <f t="shared" si="25"/>
        <v>التربية الوطنية</v>
      </c>
      <c r="BQ25" s="20" t="str">
        <f t="shared" si="26"/>
        <v>الحاسب الألى</v>
      </c>
      <c r="BR25" s="20" t="str">
        <f t="shared" si="27"/>
        <v xml:space="preserve"> الأمن الصناعى والسلامة المهنية</v>
      </c>
      <c r="BS25" s="20" t="str">
        <f t="shared" si="28"/>
        <v>مبادئ الرسم الفنى</v>
      </c>
      <c r="BT25" s="20" t="str">
        <f t="shared" si="29"/>
        <v>التكنولوجيا</v>
      </c>
      <c r="BU25" s="20" t="str">
        <f t="shared" si="30"/>
        <v xml:space="preserve"> الخامات </v>
      </c>
      <c r="BV25" s="20" t="str">
        <f t="shared" si="31"/>
        <v xml:space="preserve"> المعدات </v>
      </c>
      <c r="BW25" s="20" t="str">
        <f t="shared" si="32"/>
        <v>مبادئ الكهرباء</v>
      </c>
      <c r="BX25" s="20" t="str">
        <f t="shared" si="33"/>
        <v>التدريبات العملية</v>
      </c>
      <c r="BY25" s="20" t="str">
        <f t="shared" si="34"/>
        <v>التربية الدينية</v>
      </c>
      <c r="BZ25" s="20">
        <f>IF(ROW($C$13)&gt;=COUNT(BJ25:BY25),SUMPRODUCT(--(BJ25:BY25:BY25&lt;&gt;"")),"")</f>
        <v>16</v>
      </c>
      <c r="CB25" s="8">
        <v>9.5</v>
      </c>
    </row>
    <row r="26" spans="2:80" ht="18.600000000000001" thickTop="1" thickBot="1" x14ac:dyDescent="0.35">
      <c r="B26" s="23">
        <v>14</v>
      </c>
      <c r="C26" s="37">
        <f>الاسماء!B261</f>
        <v>259</v>
      </c>
      <c r="D26" s="34" t="str">
        <f>الاسماء!C261</f>
        <v>محمود سعيد عبدالعاطى</v>
      </c>
      <c r="E26" s="45">
        <v>1758</v>
      </c>
      <c r="F26" s="30"/>
      <c r="G26" s="21" t="str">
        <f>الاسماء!D261</f>
        <v>عمال تشطيبات</v>
      </c>
      <c r="H26" s="41" t="str">
        <f>الاسماء!E261</f>
        <v>مسلم</v>
      </c>
      <c r="I26" s="17">
        <v>20</v>
      </c>
      <c r="J26" s="17"/>
      <c r="K26" s="20">
        <f t="shared" si="0"/>
        <v>20</v>
      </c>
      <c r="L26" s="17">
        <v>10</v>
      </c>
      <c r="M26" s="17"/>
      <c r="N26" s="20">
        <f t="shared" si="1"/>
        <v>10</v>
      </c>
      <c r="O26" s="17">
        <v>9.5</v>
      </c>
      <c r="P26" s="17"/>
      <c r="Q26" s="20">
        <f t="shared" si="2"/>
        <v>9.5</v>
      </c>
      <c r="R26" s="17">
        <v>6</v>
      </c>
      <c r="S26" s="17"/>
      <c r="T26" s="20">
        <f t="shared" si="3"/>
        <v>6</v>
      </c>
      <c r="U26" s="17">
        <v>8</v>
      </c>
      <c r="V26" s="17"/>
      <c r="W26" s="20">
        <f t="shared" si="4"/>
        <v>8</v>
      </c>
      <c r="X26" s="17">
        <v>7</v>
      </c>
      <c r="Y26" s="17"/>
      <c r="Z26" s="20">
        <f t="shared" si="5"/>
        <v>7</v>
      </c>
      <c r="AA26" s="17">
        <v>7</v>
      </c>
      <c r="AB26" s="17"/>
      <c r="AC26" s="20">
        <f t="shared" si="6"/>
        <v>7</v>
      </c>
      <c r="AD26" s="17">
        <v>7.5</v>
      </c>
      <c r="AE26" s="17"/>
      <c r="AF26" s="20">
        <f t="shared" si="7"/>
        <v>7.5</v>
      </c>
      <c r="AG26" s="17">
        <v>7.5</v>
      </c>
      <c r="AH26" s="17"/>
      <c r="AI26" s="20">
        <f t="shared" si="8"/>
        <v>7.5</v>
      </c>
      <c r="AJ26" s="17">
        <v>25</v>
      </c>
      <c r="AK26" s="17"/>
      <c r="AL26" s="20">
        <f t="shared" si="9"/>
        <v>25</v>
      </c>
      <c r="AM26" s="17">
        <v>19</v>
      </c>
      <c r="AN26" s="17"/>
      <c r="AO26" s="20">
        <f t="shared" si="10"/>
        <v>19</v>
      </c>
      <c r="AP26" s="17">
        <v>15</v>
      </c>
      <c r="AQ26" s="17"/>
      <c r="AR26" s="20">
        <f t="shared" si="11"/>
        <v>15</v>
      </c>
      <c r="AS26" s="17">
        <v>17.5</v>
      </c>
      <c r="AT26" s="17"/>
      <c r="AU26" s="20">
        <f t="shared" si="12"/>
        <v>17.5</v>
      </c>
      <c r="AV26" s="17">
        <v>9</v>
      </c>
      <c r="AW26" s="17"/>
      <c r="AX26" s="20">
        <f t="shared" si="13"/>
        <v>9</v>
      </c>
      <c r="AY26" s="17">
        <v>63</v>
      </c>
      <c r="AZ26" s="17"/>
      <c r="BA26" s="20">
        <f t="shared" si="14"/>
        <v>63</v>
      </c>
      <c r="BB26" s="20">
        <f t="shared" si="15"/>
        <v>224</v>
      </c>
      <c r="BC26" s="17">
        <v>10</v>
      </c>
      <c r="BD26" s="17"/>
      <c r="BE26" s="20">
        <f t="shared" si="16"/>
        <v>10</v>
      </c>
      <c r="BF26" s="20" t="str">
        <f t="shared" si="17"/>
        <v>راسب</v>
      </c>
      <c r="BH26"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26" s="20" t="str">
        <f t="shared" si="19"/>
        <v>اللغة العربية واَدابها</v>
      </c>
      <c r="BK26" s="20" t="str">
        <f t="shared" si="20"/>
        <v>اللغة الإنجليزية</v>
      </c>
      <c r="BL26" s="20" t="str">
        <f t="shared" si="21"/>
        <v>الرياضيات العامة</v>
      </c>
      <c r="BM26" s="20" t="str">
        <f t="shared" si="22"/>
        <v xml:space="preserve"> الفيزياء العامة </v>
      </c>
      <c r="BN26" s="20" t="str">
        <f t="shared" si="23"/>
        <v>الكيمياء</v>
      </c>
      <c r="BO26" s="20" t="str">
        <f t="shared" si="24"/>
        <v xml:space="preserve"> الدراسات الاجتماعية</v>
      </c>
      <c r="BP26" s="20" t="str">
        <f t="shared" si="25"/>
        <v>التربية الوطنية</v>
      </c>
      <c r="BQ26" s="20" t="str">
        <f t="shared" si="26"/>
        <v>الحاسب الألى</v>
      </c>
      <c r="BR26" s="20" t="str">
        <f t="shared" si="27"/>
        <v xml:space="preserve"> الأمن الصناعى والسلامة المهنية</v>
      </c>
      <c r="BS26" s="20" t="str">
        <f t="shared" si="28"/>
        <v>مبادئ الرسم الفنى</v>
      </c>
      <c r="BT26" s="20" t="str">
        <f t="shared" si="29"/>
        <v>التكنولوجيا</v>
      </c>
      <c r="BU26" s="20" t="str">
        <f t="shared" si="30"/>
        <v xml:space="preserve"> الخامات </v>
      </c>
      <c r="BV26" s="20" t="str">
        <f t="shared" si="31"/>
        <v xml:space="preserve"> المعدات </v>
      </c>
      <c r="BW26" s="20" t="str">
        <f t="shared" si="32"/>
        <v>مبادئ الكهرباء</v>
      </c>
      <c r="BX26" s="20" t="str">
        <f t="shared" si="33"/>
        <v>التدريبات العملية</v>
      </c>
      <c r="BY26" s="20" t="str">
        <f t="shared" si="34"/>
        <v/>
      </c>
      <c r="BZ26" s="20">
        <f>IF(ROW($C$13)&gt;=COUNT(BJ26:BY26),SUMPRODUCT(--(BJ26:BY26:BY26&lt;&gt;"")),"")</f>
        <v>15</v>
      </c>
      <c r="CB26" s="8">
        <v>10</v>
      </c>
    </row>
    <row r="27" spans="2:80" ht="18.600000000000001" thickTop="1" thickBot="1" x14ac:dyDescent="0.35">
      <c r="B27" s="23">
        <v>15</v>
      </c>
      <c r="C27" s="37">
        <f>الاسماء!B262</f>
        <v>260</v>
      </c>
      <c r="D27" s="34" t="str">
        <f>الاسماء!C262</f>
        <v>محمود فوزى السيد جعفر</v>
      </c>
      <c r="E27" s="30">
        <v>1759</v>
      </c>
      <c r="F27" s="30"/>
      <c r="G27" s="21" t="str">
        <f>الاسماء!D262</f>
        <v>عمال تشطيبات</v>
      </c>
      <c r="H27" s="41" t="str">
        <f>الاسماء!E262</f>
        <v>مسلم</v>
      </c>
      <c r="I27" s="17">
        <v>22.5</v>
      </c>
      <c r="J27" s="17"/>
      <c r="K27" s="20">
        <f t="shared" si="0"/>
        <v>22.5</v>
      </c>
      <c r="L27" s="17">
        <v>9.5</v>
      </c>
      <c r="M27" s="17"/>
      <c r="N27" s="20">
        <f t="shared" si="1"/>
        <v>9.5</v>
      </c>
      <c r="O27" s="17">
        <v>10</v>
      </c>
      <c r="P27" s="17"/>
      <c r="Q27" s="20">
        <f t="shared" si="2"/>
        <v>10</v>
      </c>
      <c r="R27" s="17">
        <v>7.5</v>
      </c>
      <c r="S27" s="17"/>
      <c r="T27" s="20">
        <f t="shared" si="3"/>
        <v>7.5</v>
      </c>
      <c r="U27" s="17">
        <v>9.5</v>
      </c>
      <c r="V27" s="17"/>
      <c r="W27" s="20">
        <f t="shared" si="4"/>
        <v>9.5</v>
      </c>
      <c r="X27" s="17">
        <v>7.5</v>
      </c>
      <c r="Y27" s="17"/>
      <c r="Z27" s="20">
        <f t="shared" si="5"/>
        <v>7.5</v>
      </c>
      <c r="AA27" s="17">
        <v>10</v>
      </c>
      <c r="AB27" s="17"/>
      <c r="AC27" s="20">
        <f t="shared" si="6"/>
        <v>10</v>
      </c>
      <c r="AD27" s="17">
        <v>7.5</v>
      </c>
      <c r="AE27" s="17"/>
      <c r="AF27" s="20">
        <f t="shared" si="7"/>
        <v>7.5</v>
      </c>
      <c r="AG27" s="17">
        <v>7.5</v>
      </c>
      <c r="AH27" s="17"/>
      <c r="AI27" s="20">
        <f t="shared" si="8"/>
        <v>7.5</v>
      </c>
      <c r="AJ27" s="17">
        <v>35</v>
      </c>
      <c r="AK27" s="17"/>
      <c r="AL27" s="20">
        <f t="shared" si="9"/>
        <v>35</v>
      </c>
      <c r="AM27" s="17">
        <v>24</v>
      </c>
      <c r="AN27" s="17"/>
      <c r="AO27" s="20">
        <f t="shared" si="10"/>
        <v>24</v>
      </c>
      <c r="AP27" s="17">
        <v>21.5</v>
      </c>
      <c r="AQ27" s="17"/>
      <c r="AR27" s="20">
        <f t="shared" si="11"/>
        <v>21.5</v>
      </c>
      <c r="AS27" s="17">
        <v>20</v>
      </c>
      <c r="AT27" s="17"/>
      <c r="AU27" s="20">
        <f t="shared" si="12"/>
        <v>20</v>
      </c>
      <c r="AV27" s="17">
        <v>9</v>
      </c>
      <c r="AW27" s="17"/>
      <c r="AX27" s="20">
        <f t="shared" si="13"/>
        <v>9</v>
      </c>
      <c r="AY27" s="17">
        <v>64</v>
      </c>
      <c r="AZ27" s="17"/>
      <c r="BA27" s="20">
        <f t="shared" si="14"/>
        <v>64</v>
      </c>
      <c r="BB27" s="20">
        <f t="shared" si="15"/>
        <v>255</v>
      </c>
      <c r="BC27" s="17">
        <v>10</v>
      </c>
      <c r="BD27" s="17"/>
      <c r="BE27" s="20">
        <f t="shared" si="16"/>
        <v>10</v>
      </c>
      <c r="BF27" s="20" t="str">
        <f t="shared" si="17"/>
        <v>راسب</v>
      </c>
      <c r="BH27" s="20" t="str">
        <f t="shared" si="18"/>
        <v xml:space="preserve">اللغة العربية واَدابها اللغة الإنجليزية الرياضيات العامة  الفيزياء العامة  الكيمياء  الدراسات الاجتماعية  الحاسب الألى  الأمن الصناعى والسلامة المهنية مبادئ الرسم الفنى التكنولوجيا  الخامات   المعدات  مبادئ الكهرباء التدريبات العملية </v>
      </c>
      <c r="BJ27" s="20" t="str">
        <f t="shared" si="19"/>
        <v>اللغة العربية واَدابها</v>
      </c>
      <c r="BK27" s="20" t="str">
        <f t="shared" si="20"/>
        <v>اللغة الإنجليزية</v>
      </c>
      <c r="BL27" s="20" t="str">
        <f t="shared" si="21"/>
        <v>الرياضيات العامة</v>
      </c>
      <c r="BM27" s="20" t="str">
        <f t="shared" si="22"/>
        <v xml:space="preserve"> الفيزياء العامة </v>
      </c>
      <c r="BN27" s="20" t="str">
        <f t="shared" si="23"/>
        <v>الكيمياء</v>
      </c>
      <c r="BO27" s="20" t="str">
        <f t="shared" si="24"/>
        <v xml:space="preserve"> الدراسات الاجتماعية</v>
      </c>
      <c r="BP27" s="20" t="str">
        <f t="shared" si="25"/>
        <v/>
      </c>
      <c r="BQ27" s="20" t="str">
        <f t="shared" si="26"/>
        <v>الحاسب الألى</v>
      </c>
      <c r="BR27" s="20" t="str">
        <f t="shared" si="27"/>
        <v xml:space="preserve"> الأمن الصناعى والسلامة المهنية</v>
      </c>
      <c r="BS27" s="20" t="str">
        <f t="shared" si="28"/>
        <v>مبادئ الرسم الفنى</v>
      </c>
      <c r="BT27" s="20" t="str">
        <f t="shared" si="29"/>
        <v>التكنولوجيا</v>
      </c>
      <c r="BU27" s="20" t="str">
        <f t="shared" si="30"/>
        <v xml:space="preserve"> الخامات </v>
      </c>
      <c r="BV27" s="20" t="str">
        <f t="shared" si="31"/>
        <v xml:space="preserve"> المعدات </v>
      </c>
      <c r="BW27" s="20" t="str">
        <f t="shared" si="32"/>
        <v>مبادئ الكهرباء</v>
      </c>
      <c r="BX27" s="20" t="str">
        <f t="shared" si="33"/>
        <v>التدريبات العملية</v>
      </c>
      <c r="BY27" s="20" t="str">
        <f t="shared" si="34"/>
        <v/>
      </c>
      <c r="BZ27" s="20">
        <f>IF(ROW($C$13)&gt;=COUNT(BJ27:BY27),SUMPRODUCT(--(BJ27:BY27:BY27&lt;&gt;"")),"")</f>
        <v>14</v>
      </c>
      <c r="CB27" s="8">
        <v>10.5</v>
      </c>
    </row>
    <row r="28" spans="2:80" ht="18.600000000000001" thickTop="1" thickBot="1" x14ac:dyDescent="0.35">
      <c r="B28" s="23">
        <v>16</v>
      </c>
      <c r="C28" s="37">
        <f>الاسماء!B263</f>
        <v>261</v>
      </c>
      <c r="D28" s="34" t="str">
        <f>الاسماء!C263</f>
        <v>وائل سيد إسماعيل محمد</v>
      </c>
      <c r="E28" s="30">
        <v>1760</v>
      </c>
      <c r="F28" s="30"/>
      <c r="G28" s="21" t="str">
        <f>الاسماء!D263</f>
        <v>عمال تشطيبات</v>
      </c>
      <c r="H28" s="41" t="str">
        <f>الاسماء!E263</f>
        <v>مسلم</v>
      </c>
      <c r="I28" s="17">
        <v>16.5</v>
      </c>
      <c r="J28" s="17"/>
      <c r="K28" s="20">
        <f t="shared" si="0"/>
        <v>16.5</v>
      </c>
      <c r="L28" s="17">
        <v>12.5</v>
      </c>
      <c r="M28" s="17"/>
      <c r="N28" s="20">
        <f t="shared" si="1"/>
        <v>12.5</v>
      </c>
      <c r="O28" s="17">
        <v>9.5</v>
      </c>
      <c r="P28" s="17"/>
      <c r="Q28" s="20">
        <f t="shared" si="2"/>
        <v>9.5</v>
      </c>
      <c r="R28" s="17">
        <v>6.5</v>
      </c>
      <c r="S28" s="17"/>
      <c r="T28" s="20">
        <f t="shared" si="3"/>
        <v>6.5</v>
      </c>
      <c r="U28" s="17">
        <v>9.5</v>
      </c>
      <c r="V28" s="17"/>
      <c r="W28" s="20">
        <f t="shared" si="4"/>
        <v>9.5</v>
      </c>
      <c r="X28" s="17">
        <v>7.5</v>
      </c>
      <c r="Y28" s="17"/>
      <c r="Z28" s="20">
        <f t="shared" si="5"/>
        <v>7.5</v>
      </c>
      <c r="AA28" s="17">
        <v>9</v>
      </c>
      <c r="AB28" s="17"/>
      <c r="AC28" s="20">
        <f t="shared" si="6"/>
        <v>9</v>
      </c>
      <c r="AD28" s="17">
        <v>7.5</v>
      </c>
      <c r="AE28" s="17"/>
      <c r="AF28" s="20">
        <f t="shared" si="7"/>
        <v>7.5</v>
      </c>
      <c r="AG28" s="17">
        <v>7.5</v>
      </c>
      <c r="AH28" s="17"/>
      <c r="AI28" s="20">
        <f t="shared" si="8"/>
        <v>7.5</v>
      </c>
      <c r="AJ28" s="17">
        <v>32.5</v>
      </c>
      <c r="AK28" s="17"/>
      <c r="AL28" s="20">
        <f t="shared" si="9"/>
        <v>32.5</v>
      </c>
      <c r="AM28" s="17">
        <v>24</v>
      </c>
      <c r="AN28" s="17"/>
      <c r="AO28" s="20">
        <f t="shared" si="10"/>
        <v>24</v>
      </c>
      <c r="AP28" s="17">
        <v>19</v>
      </c>
      <c r="AQ28" s="17"/>
      <c r="AR28" s="20">
        <f t="shared" si="11"/>
        <v>19</v>
      </c>
      <c r="AS28" s="17">
        <v>19</v>
      </c>
      <c r="AT28" s="17"/>
      <c r="AU28" s="20">
        <f t="shared" si="12"/>
        <v>19</v>
      </c>
      <c r="AV28" s="17">
        <v>7.5</v>
      </c>
      <c r="AW28" s="17"/>
      <c r="AX28" s="20">
        <f t="shared" si="13"/>
        <v>7.5</v>
      </c>
      <c r="AY28" s="17">
        <v>38</v>
      </c>
      <c r="AZ28" s="17"/>
      <c r="BA28" s="20">
        <f t="shared" si="14"/>
        <v>38</v>
      </c>
      <c r="BB28" s="20">
        <f t="shared" si="15"/>
        <v>217</v>
      </c>
      <c r="BC28" s="17">
        <v>9.5</v>
      </c>
      <c r="BD28" s="17"/>
      <c r="BE28" s="20">
        <f t="shared" si="16"/>
        <v>9.5</v>
      </c>
      <c r="BF28" s="20" t="str">
        <f t="shared" si="17"/>
        <v>راسب</v>
      </c>
      <c r="BH28"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28" s="20" t="str">
        <f t="shared" si="19"/>
        <v>اللغة العربية واَدابها</v>
      </c>
      <c r="BK28" s="20" t="str">
        <f t="shared" si="20"/>
        <v>اللغة الإنجليزية</v>
      </c>
      <c r="BL28" s="20" t="str">
        <f t="shared" si="21"/>
        <v>الرياضيات العامة</v>
      </c>
      <c r="BM28" s="20" t="str">
        <f t="shared" si="22"/>
        <v xml:space="preserve"> الفيزياء العامة </v>
      </c>
      <c r="BN28" s="20" t="str">
        <f t="shared" si="23"/>
        <v>الكيمياء</v>
      </c>
      <c r="BO28" s="20" t="str">
        <f t="shared" si="24"/>
        <v xml:space="preserve"> الدراسات الاجتماعية</v>
      </c>
      <c r="BP28" s="20" t="str">
        <f t="shared" si="25"/>
        <v>التربية الوطنية</v>
      </c>
      <c r="BQ28" s="20" t="str">
        <f t="shared" si="26"/>
        <v>الحاسب الألى</v>
      </c>
      <c r="BR28" s="20" t="str">
        <f t="shared" si="27"/>
        <v xml:space="preserve"> الأمن الصناعى والسلامة المهنية</v>
      </c>
      <c r="BS28" s="20" t="str">
        <f t="shared" si="28"/>
        <v>مبادئ الرسم الفنى</v>
      </c>
      <c r="BT28" s="20" t="str">
        <f t="shared" si="29"/>
        <v>التكنولوجيا</v>
      </c>
      <c r="BU28" s="20" t="str">
        <f t="shared" si="30"/>
        <v xml:space="preserve"> الخامات </v>
      </c>
      <c r="BV28" s="20" t="str">
        <f t="shared" si="31"/>
        <v xml:space="preserve"> المعدات </v>
      </c>
      <c r="BW28" s="20" t="str">
        <f t="shared" si="32"/>
        <v>مبادئ الكهرباء</v>
      </c>
      <c r="BX28" s="20" t="str">
        <f t="shared" si="33"/>
        <v>التدريبات العملية</v>
      </c>
      <c r="BY28" s="20" t="str">
        <f t="shared" si="34"/>
        <v>التربية الدينية</v>
      </c>
      <c r="BZ28" s="20">
        <f>IF(ROW($C$13)&gt;=COUNT(BJ28:BY28),SUMPRODUCT(--(BJ28:BY28:BY28&lt;&gt;"")),"")</f>
        <v>16</v>
      </c>
      <c r="CB28" s="8">
        <v>11</v>
      </c>
    </row>
    <row r="29" spans="2:80" ht="18.600000000000001" thickTop="1" thickBot="1" x14ac:dyDescent="0.35">
      <c r="B29" s="23">
        <v>17</v>
      </c>
      <c r="C29" s="37">
        <f>الاسماء!B264</f>
        <v>262</v>
      </c>
      <c r="D29" s="34" t="str">
        <f>الاسماء!C264</f>
        <v>أحمد عبدالوهاب سعد محمد</v>
      </c>
      <c r="E29" s="45">
        <v>1761</v>
      </c>
      <c r="F29" s="30"/>
      <c r="G29" s="21" t="str">
        <f>الاسماء!D264</f>
        <v>عمال خـرسانة</v>
      </c>
      <c r="H29" s="41" t="str">
        <f>الاسماء!E264</f>
        <v>مسلم</v>
      </c>
      <c r="I29" s="17">
        <v>15.5</v>
      </c>
      <c r="J29" s="17"/>
      <c r="K29" s="20">
        <f t="shared" si="0"/>
        <v>15.5</v>
      </c>
      <c r="L29" s="17">
        <v>12</v>
      </c>
      <c r="M29" s="17"/>
      <c r="N29" s="20">
        <f t="shared" si="1"/>
        <v>12</v>
      </c>
      <c r="O29" s="17">
        <v>11</v>
      </c>
      <c r="P29" s="17"/>
      <c r="Q29" s="20">
        <f t="shared" si="2"/>
        <v>11</v>
      </c>
      <c r="R29" s="17">
        <v>6.5</v>
      </c>
      <c r="S29" s="17"/>
      <c r="T29" s="20">
        <f t="shared" si="3"/>
        <v>6.5</v>
      </c>
      <c r="U29" s="17">
        <v>9.5</v>
      </c>
      <c r="V29" s="17"/>
      <c r="W29" s="20">
        <f t="shared" si="4"/>
        <v>9.5</v>
      </c>
      <c r="X29" s="17">
        <v>7</v>
      </c>
      <c r="Y29" s="17"/>
      <c r="Z29" s="20">
        <f t="shared" si="5"/>
        <v>7</v>
      </c>
      <c r="AA29" s="17">
        <v>6.5</v>
      </c>
      <c r="AB29" s="17"/>
      <c r="AC29" s="20">
        <f t="shared" si="6"/>
        <v>6.5</v>
      </c>
      <c r="AD29" s="17" t="s">
        <v>94</v>
      </c>
      <c r="AE29" s="17"/>
      <c r="AF29" s="20">
        <f t="shared" si="7"/>
        <v>0</v>
      </c>
      <c r="AG29" s="17">
        <v>7.5</v>
      </c>
      <c r="AH29" s="17"/>
      <c r="AI29" s="20">
        <f t="shared" si="8"/>
        <v>7.5</v>
      </c>
      <c r="AJ29" s="17">
        <v>36</v>
      </c>
      <c r="AK29" s="17"/>
      <c r="AL29" s="20">
        <f t="shared" si="9"/>
        <v>36</v>
      </c>
      <c r="AM29" s="17">
        <v>24</v>
      </c>
      <c r="AN29" s="17"/>
      <c r="AO29" s="20">
        <f t="shared" si="10"/>
        <v>24</v>
      </c>
      <c r="AP29" s="17">
        <v>19</v>
      </c>
      <c r="AQ29" s="17"/>
      <c r="AR29" s="20">
        <f t="shared" si="11"/>
        <v>19</v>
      </c>
      <c r="AS29" s="17">
        <v>19</v>
      </c>
      <c r="AT29" s="17"/>
      <c r="AU29" s="20">
        <f t="shared" si="12"/>
        <v>19</v>
      </c>
      <c r="AV29" s="17">
        <v>6.5</v>
      </c>
      <c r="AW29" s="17"/>
      <c r="AX29" s="20">
        <f t="shared" si="13"/>
        <v>6.5</v>
      </c>
      <c r="AY29" s="17">
        <v>68</v>
      </c>
      <c r="AZ29" s="17"/>
      <c r="BA29" s="20">
        <f t="shared" si="14"/>
        <v>68</v>
      </c>
      <c r="BB29" s="20">
        <f t="shared" si="15"/>
        <v>241.5</v>
      </c>
      <c r="BC29" s="17">
        <v>9.5</v>
      </c>
      <c r="BD29" s="17"/>
      <c r="BE29" s="20">
        <f t="shared" si="16"/>
        <v>9.5</v>
      </c>
      <c r="BF29" s="20" t="str">
        <f t="shared" si="17"/>
        <v>راسب</v>
      </c>
      <c r="BH29"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29" s="20" t="str">
        <f t="shared" si="19"/>
        <v>اللغة العربية واَدابها</v>
      </c>
      <c r="BK29" s="20" t="str">
        <f t="shared" si="20"/>
        <v>اللغة الإنجليزية</v>
      </c>
      <c r="BL29" s="20" t="str">
        <f t="shared" si="21"/>
        <v>الرياضيات العامة</v>
      </c>
      <c r="BM29" s="20" t="str">
        <f t="shared" si="22"/>
        <v xml:space="preserve"> الفيزياء العامة </v>
      </c>
      <c r="BN29" s="20" t="str">
        <f t="shared" si="23"/>
        <v>الكيمياء</v>
      </c>
      <c r="BO29" s="20" t="str">
        <f t="shared" si="24"/>
        <v xml:space="preserve"> الدراسات الاجتماعية</v>
      </c>
      <c r="BP29" s="20" t="str">
        <f t="shared" si="25"/>
        <v>التربية الوطنية</v>
      </c>
      <c r="BQ29" s="20" t="str">
        <f t="shared" si="26"/>
        <v>الحاسب الألى</v>
      </c>
      <c r="BR29" s="20" t="str">
        <f t="shared" si="27"/>
        <v xml:space="preserve"> الأمن الصناعى والسلامة المهنية</v>
      </c>
      <c r="BS29" s="20" t="str">
        <f t="shared" si="28"/>
        <v>مبادئ الرسم الفنى</v>
      </c>
      <c r="BT29" s="20" t="str">
        <f t="shared" si="29"/>
        <v>التكنولوجيا</v>
      </c>
      <c r="BU29" s="20" t="str">
        <f t="shared" si="30"/>
        <v xml:space="preserve"> الخامات </v>
      </c>
      <c r="BV29" s="20" t="str">
        <f t="shared" si="31"/>
        <v xml:space="preserve"> المعدات </v>
      </c>
      <c r="BW29" s="20" t="str">
        <f t="shared" si="32"/>
        <v>مبادئ الكهرباء</v>
      </c>
      <c r="BX29" s="20" t="str">
        <f t="shared" si="33"/>
        <v>التدريبات العملية</v>
      </c>
      <c r="BY29" s="20" t="str">
        <f t="shared" si="34"/>
        <v>التربية الدينية</v>
      </c>
      <c r="BZ29" s="20">
        <f>IF(ROW($C$13)&gt;=COUNT(BJ29:BY29),SUMPRODUCT(--(BJ29:BY29:BY29&lt;&gt;"")),"")</f>
        <v>16</v>
      </c>
      <c r="CB29" s="8">
        <v>11.5</v>
      </c>
    </row>
    <row r="30" spans="2:80" ht="18.600000000000001" thickTop="1" thickBot="1" x14ac:dyDescent="0.35">
      <c r="B30" s="23">
        <v>18</v>
      </c>
      <c r="C30" s="37">
        <f>الاسماء!B265</f>
        <v>263</v>
      </c>
      <c r="D30" s="34" t="str">
        <f>الاسماء!C265</f>
        <v>القزافى نصر أحمد عفيفى</v>
      </c>
      <c r="E30" s="45">
        <v>1762</v>
      </c>
      <c r="F30" s="30"/>
      <c r="G30" s="21" t="str">
        <f>الاسماء!D265</f>
        <v>عمال خـرسانة</v>
      </c>
      <c r="H30" s="41" t="str">
        <f>الاسماء!E265</f>
        <v>مسلم</v>
      </c>
      <c r="I30" s="17">
        <v>21.5</v>
      </c>
      <c r="J30" s="17"/>
      <c r="K30" s="20">
        <f t="shared" si="0"/>
        <v>21.5</v>
      </c>
      <c r="L30" s="17">
        <v>13</v>
      </c>
      <c r="M30" s="17"/>
      <c r="N30" s="20">
        <f t="shared" si="1"/>
        <v>13</v>
      </c>
      <c r="O30" s="17">
        <v>11</v>
      </c>
      <c r="P30" s="17"/>
      <c r="Q30" s="20">
        <f t="shared" si="2"/>
        <v>11</v>
      </c>
      <c r="R30" s="17">
        <v>7</v>
      </c>
      <c r="S30" s="17"/>
      <c r="T30" s="20">
        <f t="shared" si="3"/>
        <v>7</v>
      </c>
      <c r="U30" s="17">
        <v>9.5</v>
      </c>
      <c r="V30" s="17"/>
      <c r="W30" s="20">
        <f t="shared" si="4"/>
        <v>9.5</v>
      </c>
      <c r="X30" s="17">
        <v>7</v>
      </c>
      <c r="Y30" s="17"/>
      <c r="Z30" s="20">
        <f t="shared" si="5"/>
        <v>7</v>
      </c>
      <c r="AA30" s="17">
        <v>8</v>
      </c>
      <c r="AB30" s="17"/>
      <c r="AC30" s="20">
        <f t="shared" si="6"/>
        <v>8</v>
      </c>
      <c r="AD30" s="17">
        <v>7.5</v>
      </c>
      <c r="AE30" s="17"/>
      <c r="AF30" s="20">
        <f t="shared" si="7"/>
        <v>7.5</v>
      </c>
      <c r="AG30" s="17">
        <v>7.5</v>
      </c>
      <c r="AH30" s="17"/>
      <c r="AI30" s="20">
        <f t="shared" si="8"/>
        <v>7.5</v>
      </c>
      <c r="AJ30" s="17">
        <v>40</v>
      </c>
      <c r="AK30" s="17"/>
      <c r="AL30" s="20">
        <f t="shared" si="9"/>
        <v>40</v>
      </c>
      <c r="AM30" s="17">
        <v>22.5</v>
      </c>
      <c r="AN30" s="17"/>
      <c r="AO30" s="20">
        <f t="shared" si="10"/>
        <v>22.5</v>
      </c>
      <c r="AP30" s="17">
        <v>22.5</v>
      </c>
      <c r="AQ30" s="17"/>
      <c r="AR30" s="20">
        <f t="shared" si="11"/>
        <v>22.5</v>
      </c>
      <c r="AS30" s="17">
        <v>17.5</v>
      </c>
      <c r="AT30" s="17"/>
      <c r="AU30" s="20">
        <f t="shared" si="12"/>
        <v>17.5</v>
      </c>
      <c r="AV30" s="17">
        <v>7.5</v>
      </c>
      <c r="AW30" s="17"/>
      <c r="AX30" s="20">
        <f t="shared" si="13"/>
        <v>7.5</v>
      </c>
      <c r="AY30" s="17">
        <v>67</v>
      </c>
      <c r="AZ30" s="17"/>
      <c r="BA30" s="20">
        <f t="shared" si="14"/>
        <v>67</v>
      </c>
      <c r="BB30" s="20">
        <f t="shared" si="15"/>
        <v>261</v>
      </c>
      <c r="BC30" s="17">
        <v>10</v>
      </c>
      <c r="BD30" s="17"/>
      <c r="BE30" s="20">
        <f t="shared" si="16"/>
        <v>10</v>
      </c>
      <c r="BF30" s="20" t="str">
        <f t="shared" si="17"/>
        <v>راسب</v>
      </c>
      <c r="BH30"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30" s="20" t="str">
        <f t="shared" si="19"/>
        <v>اللغة العربية واَدابها</v>
      </c>
      <c r="BK30" s="20" t="str">
        <f t="shared" si="20"/>
        <v>اللغة الإنجليزية</v>
      </c>
      <c r="BL30" s="20" t="str">
        <f t="shared" si="21"/>
        <v>الرياضيات العامة</v>
      </c>
      <c r="BM30" s="20" t="str">
        <f t="shared" si="22"/>
        <v xml:space="preserve"> الفيزياء العامة </v>
      </c>
      <c r="BN30" s="20" t="str">
        <f t="shared" si="23"/>
        <v>الكيمياء</v>
      </c>
      <c r="BO30" s="20" t="str">
        <f t="shared" si="24"/>
        <v xml:space="preserve"> الدراسات الاجتماعية</v>
      </c>
      <c r="BP30" s="20" t="str">
        <f t="shared" si="25"/>
        <v>التربية الوطنية</v>
      </c>
      <c r="BQ30" s="20" t="str">
        <f t="shared" si="26"/>
        <v>الحاسب الألى</v>
      </c>
      <c r="BR30" s="20" t="str">
        <f t="shared" si="27"/>
        <v xml:space="preserve"> الأمن الصناعى والسلامة المهنية</v>
      </c>
      <c r="BS30" s="20" t="str">
        <f t="shared" si="28"/>
        <v>مبادئ الرسم الفنى</v>
      </c>
      <c r="BT30" s="20" t="str">
        <f t="shared" si="29"/>
        <v>التكنولوجيا</v>
      </c>
      <c r="BU30" s="20" t="str">
        <f t="shared" si="30"/>
        <v xml:space="preserve"> الخامات </v>
      </c>
      <c r="BV30" s="20" t="str">
        <f t="shared" si="31"/>
        <v xml:space="preserve"> المعدات </v>
      </c>
      <c r="BW30" s="20" t="str">
        <f t="shared" si="32"/>
        <v>مبادئ الكهرباء</v>
      </c>
      <c r="BX30" s="20" t="str">
        <f t="shared" si="33"/>
        <v>التدريبات العملية</v>
      </c>
      <c r="BY30" s="20" t="str">
        <f t="shared" si="34"/>
        <v/>
      </c>
      <c r="BZ30" s="20">
        <f>IF(ROW($C$13)&gt;=COUNT(BJ30:BY30),SUMPRODUCT(--(BJ30:BY30:BY30&lt;&gt;"")),"")</f>
        <v>15</v>
      </c>
      <c r="CB30" s="8">
        <v>12</v>
      </c>
    </row>
    <row r="31" spans="2:80" ht="18.600000000000001" thickTop="1" thickBot="1" x14ac:dyDescent="0.35">
      <c r="B31" s="23">
        <v>19</v>
      </c>
      <c r="C31" s="37">
        <f>الاسماء!B266</f>
        <v>264</v>
      </c>
      <c r="D31" s="34" t="str">
        <f>الاسماء!C266</f>
        <v>عادل ادهم أنور محمد</v>
      </c>
      <c r="E31" s="45">
        <v>1763</v>
      </c>
      <c r="F31" s="30"/>
      <c r="G31" s="21" t="str">
        <f>الاسماء!D266</f>
        <v>عمال خـرسانة</v>
      </c>
      <c r="H31" s="41" t="str">
        <f>الاسماء!E266</f>
        <v>مسلم</v>
      </c>
      <c r="I31" s="17">
        <v>20</v>
      </c>
      <c r="J31" s="17"/>
      <c r="K31" s="20">
        <f t="shared" si="0"/>
        <v>20</v>
      </c>
      <c r="L31" s="17">
        <v>14</v>
      </c>
      <c r="M31" s="17"/>
      <c r="N31" s="20">
        <f t="shared" si="1"/>
        <v>14</v>
      </c>
      <c r="O31" s="17">
        <v>10</v>
      </c>
      <c r="P31" s="17"/>
      <c r="Q31" s="20">
        <f t="shared" si="2"/>
        <v>10</v>
      </c>
      <c r="R31" s="17">
        <v>6</v>
      </c>
      <c r="S31" s="17"/>
      <c r="T31" s="20">
        <f t="shared" si="3"/>
        <v>6</v>
      </c>
      <c r="U31" s="17">
        <v>9.5</v>
      </c>
      <c r="V31" s="17"/>
      <c r="W31" s="20">
        <f t="shared" si="4"/>
        <v>9.5</v>
      </c>
      <c r="X31" s="17">
        <v>7</v>
      </c>
      <c r="Y31" s="17"/>
      <c r="Z31" s="20">
        <f t="shared" si="5"/>
        <v>7</v>
      </c>
      <c r="AA31" s="17">
        <v>7</v>
      </c>
      <c r="AB31" s="17"/>
      <c r="AC31" s="20">
        <f t="shared" si="6"/>
        <v>7</v>
      </c>
      <c r="AD31" s="17">
        <v>7.5</v>
      </c>
      <c r="AE31" s="17"/>
      <c r="AF31" s="20">
        <f t="shared" si="7"/>
        <v>7.5</v>
      </c>
      <c r="AG31" s="17">
        <v>7.5</v>
      </c>
      <c r="AH31" s="17"/>
      <c r="AI31" s="20">
        <f t="shared" si="8"/>
        <v>7.5</v>
      </c>
      <c r="AJ31" s="17">
        <v>44</v>
      </c>
      <c r="AK31" s="17"/>
      <c r="AL31" s="20">
        <f t="shared" si="9"/>
        <v>44</v>
      </c>
      <c r="AM31" s="17">
        <v>25</v>
      </c>
      <c r="AN31" s="17"/>
      <c r="AO31" s="20">
        <f t="shared" si="10"/>
        <v>25</v>
      </c>
      <c r="AP31" s="17">
        <v>19</v>
      </c>
      <c r="AQ31" s="17"/>
      <c r="AR31" s="20">
        <f t="shared" si="11"/>
        <v>19</v>
      </c>
      <c r="AS31" s="17">
        <v>15</v>
      </c>
      <c r="AT31" s="17"/>
      <c r="AU31" s="20">
        <f t="shared" si="12"/>
        <v>15</v>
      </c>
      <c r="AV31" s="17">
        <v>7.5</v>
      </c>
      <c r="AW31" s="17"/>
      <c r="AX31" s="20">
        <f t="shared" si="13"/>
        <v>7.5</v>
      </c>
      <c r="AY31" s="17">
        <v>72</v>
      </c>
      <c r="AZ31" s="17"/>
      <c r="BA31" s="20">
        <f t="shared" si="14"/>
        <v>72</v>
      </c>
      <c r="BB31" s="20">
        <f t="shared" si="15"/>
        <v>264</v>
      </c>
      <c r="BC31" s="17">
        <v>10</v>
      </c>
      <c r="BD31" s="17"/>
      <c r="BE31" s="20">
        <f t="shared" si="16"/>
        <v>10</v>
      </c>
      <c r="BF31" s="20" t="str">
        <f t="shared" si="17"/>
        <v>راسب</v>
      </c>
      <c r="BH31"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31" s="20" t="str">
        <f t="shared" si="19"/>
        <v>اللغة العربية واَدابها</v>
      </c>
      <c r="BK31" s="20" t="str">
        <f t="shared" si="20"/>
        <v>اللغة الإنجليزية</v>
      </c>
      <c r="BL31" s="20" t="str">
        <f t="shared" si="21"/>
        <v>الرياضيات العامة</v>
      </c>
      <c r="BM31" s="20" t="str">
        <f t="shared" si="22"/>
        <v xml:space="preserve"> الفيزياء العامة </v>
      </c>
      <c r="BN31" s="20" t="str">
        <f t="shared" si="23"/>
        <v>الكيمياء</v>
      </c>
      <c r="BO31" s="20" t="str">
        <f t="shared" si="24"/>
        <v xml:space="preserve"> الدراسات الاجتماعية</v>
      </c>
      <c r="BP31" s="20" t="str">
        <f t="shared" si="25"/>
        <v>التربية الوطنية</v>
      </c>
      <c r="BQ31" s="20" t="str">
        <f t="shared" si="26"/>
        <v>الحاسب الألى</v>
      </c>
      <c r="BR31" s="20" t="str">
        <f t="shared" si="27"/>
        <v xml:space="preserve"> الأمن الصناعى والسلامة المهنية</v>
      </c>
      <c r="BS31" s="20" t="str">
        <f t="shared" si="28"/>
        <v>مبادئ الرسم الفنى</v>
      </c>
      <c r="BT31" s="20" t="str">
        <f t="shared" si="29"/>
        <v>التكنولوجيا</v>
      </c>
      <c r="BU31" s="20" t="str">
        <f t="shared" si="30"/>
        <v xml:space="preserve"> الخامات </v>
      </c>
      <c r="BV31" s="20" t="str">
        <f t="shared" si="31"/>
        <v xml:space="preserve"> المعدات </v>
      </c>
      <c r="BW31" s="20" t="str">
        <f t="shared" si="32"/>
        <v>مبادئ الكهرباء</v>
      </c>
      <c r="BX31" s="20" t="str">
        <f t="shared" si="33"/>
        <v>التدريبات العملية</v>
      </c>
      <c r="BY31" s="20" t="str">
        <f t="shared" si="34"/>
        <v/>
      </c>
      <c r="BZ31" s="20">
        <f>IF(ROW($C$13)&gt;=COUNT(BJ31:BY31),SUMPRODUCT(--(BJ31:BY31:BY31&lt;&gt;"")),"")</f>
        <v>15</v>
      </c>
      <c r="CB31" s="8">
        <v>12.5</v>
      </c>
    </row>
    <row r="32" spans="2:80" ht="18.600000000000001" thickTop="1" thickBot="1" x14ac:dyDescent="0.35">
      <c r="B32" s="23">
        <v>20</v>
      </c>
      <c r="C32" s="37">
        <f>الاسماء!B267</f>
        <v>265</v>
      </c>
      <c r="D32" s="34" t="str">
        <f>الاسماء!C267</f>
        <v>عادل رمضان عبدالغنى محمد</v>
      </c>
      <c r="E32" s="45">
        <v>1764</v>
      </c>
      <c r="F32" s="30"/>
      <c r="G32" s="21" t="str">
        <f>الاسماء!D267</f>
        <v>عمال خـرسانة</v>
      </c>
      <c r="H32" s="41" t="str">
        <f>الاسماء!E267</f>
        <v>مسلم</v>
      </c>
      <c r="I32" s="17">
        <v>19.5</v>
      </c>
      <c r="J32" s="17"/>
      <c r="K32" s="20">
        <f t="shared" si="0"/>
        <v>19.5</v>
      </c>
      <c r="L32" s="17">
        <v>11</v>
      </c>
      <c r="M32" s="17"/>
      <c r="N32" s="20">
        <f t="shared" si="1"/>
        <v>11</v>
      </c>
      <c r="O32" s="17">
        <v>10</v>
      </c>
      <c r="P32" s="17"/>
      <c r="Q32" s="20">
        <f t="shared" si="2"/>
        <v>10</v>
      </c>
      <c r="R32" s="17">
        <v>7</v>
      </c>
      <c r="S32" s="17"/>
      <c r="T32" s="20">
        <f t="shared" si="3"/>
        <v>7</v>
      </c>
      <c r="U32" s="17">
        <v>9.5</v>
      </c>
      <c r="V32" s="17"/>
      <c r="W32" s="20">
        <f t="shared" si="4"/>
        <v>9.5</v>
      </c>
      <c r="X32" s="17">
        <v>8</v>
      </c>
      <c r="Y32" s="17"/>
      <c r="Z32" s="20">
        <f t="shared" si="5"/>
        <v>8</v>
      </c>
      <c r="AA32" s="17">
        <v>6.5</v>
      </c>
      <c r="AB32" s="17"/>
      <c r="AC32" s="20">
        <f t="shared" si="6"/>
        <v>6.5</v>
      </c>
      <c r="AD32" s="17">
        <v>7.5</v>
      </c>
      <c r="AE32" s="17"/>
      <c r="AF32" s="20">
        <f t="shared" si="7"/>
        <v>7.5</v>
      </c>
      <c r="AG32" s="17">
        <v>7.5</v>
      </c>
      <c r="AH32" s="17"/>
      <c r="AI32" s="20">
        <f t="shared" si="8"/>
        <v>7.5</v>
      </c>
      <c r="AJ32" s="17">
        <v>40</v>
      </c>
      <c r="AK32" s="17"/>
      <c r="AL32" s="20">
        <f t="shared" si="9"/>
        <v>40</v>
      </c>
      <c r="AM32" s="17">
        <v>22.5</v>
      </c>
      <c r="AN32" s="17"/>
      <c r="AO32" s="20">
        <f t="shared" si="10"/>
        <v>22.5</v>
      </c>
      <c r="AP32" s="17">
        <v>21.5</v>
      </c>
      <c r="AQ32" s="17"/>
      <c r="AR32" s="20">
        <f t="shared" si="11"/>
        <v>21.5</v>
      </c>
      <c r="AS32" s="17">
        <v>17.5</v>
      </c>
      <c r="AT32" s="17"/>
      <c r="AU32" s="20">
        <f t="shared" si="12"/>
        <v>17.5</v>
      </c>
      <c r="AV32" s="17">
        <v>9</v>
      </c>
      <c r="AW32" s="17"/>
      <c r="AX32" s="20">
        <f t="shared" si="13"/>
        <v>9</v>
      </c>
      <c r="AY32" s="17">
        <v>64</v>
      </c>
      <c r="AZ32" s="17"/>
      <c r="BA32" s="20">
        <f t="shared" si="14"/>
        <v>64</v>
      </c>
      <c r="BB32" s="20">
        <f t="shared" si="15"/>
        <v>254.5</v>
      </c>
      <c r="BC32" s="17">
        <v>10</v>
      </c>
      <c r="BD32" s="17"/>
      <c r="BE32" s="20">
        <f t="shared" si="16"/>
        <v>10</v>
      </c>
      <c r="BF32" s="20" t="str">
        <f t="shared" si="17"/>
        <v>راسب</v>
      </c>
      <c r="BH32"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32" s="20" t="str">
        <f t="shared" si="19"/>
        <v>اللغة العربية واَدابها</v>
      </c>
      <c r="BK32" s="20" t="str">
        <f t="shared" si="20"/>
        <v>اللغة الإنجليزية</v>
      </c>
      <c r="BL32" s="20" t="str">
        <f t="shared" si="21"/>
        <v>الرياضيات العامة</v>
      </c>
      <c r="BM32" s="20" t="str">
        <f t="shared" si="22"/>
        <v xml:space="preserve"> الفيزياء العامة </v>
      </c>
      <c r="BN32" s="20" t="str">
        <f t="shared" si="23"/>
        <v>الكيمياء</v>
      </c>
      <c r="BO32" s="20" t="str">
        <f t="shared" si="24"/>
        <v xml:space="preserve"> الدراسات الاجتماعية</v>
      </c>
      <c r="BP32" s="20" t="str">
        <f t="shared" si="25"/>
        <v>التربية الوطنية</v>
      </c>
      <c r="BQ32" s="20" t="str">
        <f t="shared" si="26"/>
        <v>الحاسب الألى</v>
      </c>
      <c r="BR32" s="20" t="str">
        <f t="shared" si="27"/>
        <v xml:space="preserve"> الأمن الصناعى والسلامة المهنية</v>
      </c>
      <c r="BS32" s="20" t="str">
        <f t="shared" si="28"/>
        <v>مبادئ الرسم الفنى</v>
      </c>
      <c r="BT32" s="20" t="str">
        <f t="shared" si="29"/>
        <v>التكنولوجيا</v>
      </c>
      <c r="BU32" s="20" t="str">
        <f t="shared" si="30"/>
        <v xml:space="preserve"> الخامات </v>
      </c>
      <c r="BV32" s="20" t="str">
        <f t="shared" si="31"/>
        <v xml:space="preserve"> المعدات </v>
      </c>
      <c r="BW32" s="20" t="str">
        <f t="shared" si="32"/>
        <v>مبادئ الكهرباء</v>
      </c>
      <c r="BX32" s="20" t="str">
        <f t="shared" si="33"/>
        <v>التدريبات العملية</v>
      </c>
      <c r="BY32" s="20" t="str">
        <f t="shared" si="34"/>
        <v/>
      </c>
      <c r="BZ32" s="20">
        <f>IF(ROW($C$13)&gt;=COUNT(BJ32:BY32),SUMPRODUCT(--(BJ32:BY32:BY32&lt;&gt;"")),"")</f>
        <v>15</v>
      </c>
      <c r="CB32" s="8">
        <v>13</v>
      </c>
    </row>
    <row r="33" spans="2:80" ht="18.600000000000001" thickTop="1" thickBot="1" x14ac:dyDescent="0.35">
      <c r="B33" s="23">
        <v>21</v>
      </c>
      <c r="C33" s="37">
        <f>الاسماء!B268</f>
        <v>266</v>
      </c>
      <c r="D33" s="34" t="str">
        <f>الاسماء!C268</f>
        <v>عادل عبدالعظيم أحمد السيد</v>
      </c>
      <c r="E33" s="45">
        <v>1765</v>
      </c>
      <c r="F33" s="30"/>
      <c r="G33" s="21" t="str">
        <f>الاسماء!D268</f>
        <v>عمال خـرسانة</v>
      </c>
      <c r="H33" s="41" t="str">
        <f>الاسماء!E268</f>
        <v>مسلم</v>
      </c>
      <c r="I33" s="17">
        <v>19</v>
      </c>
      <c r="J33" s="17"/>
      <c r="K33" s="20">
        <f t="shared" si="0"/>
        <v>19</v>
      </c>
      <c r="L33" s="17">
        <v>11</v>
      </c>
      <c r="M33" s="17"/>
      <c r="N33" s="20">
        <f t="shared" si="1"/>
        <v>11</v>
      </c>
      <c r="O33" s="17">
        <v>9.5</v>
      </c>
      <c r="P33" s="17"/>
      <c r="Q33" s="20">
        <f t="shared" si="2"/>
        <v>9.5</v>
      </c>
      <c r="R33" s="17">
        <v>7</v>
      </c>
      <c r="S33" s="17"/>
      <c r="T33" s="20">
        <f t="shared" si="3"/>
        <v>7</v>
      </c>
      <c r="U33" s="17">
        <v>9.5</v>
      </c>
      <c r="V33" s="17"/>
      <c r="W33" s="20">
        <f t="shared" si="4"/>
        <v>9.5</v>
      </c>
      <c r="X33" s="17">
        <v>7.5</v>
      </c>
      <c r="Y33" s="17"/>
      <c r="Z33" s="20">
        <f t="shared" si="5"/>
        <v>7.5</v>
      </c>
      <c r="AA33" s="17">
        <v>7.5</v>
      </c>
      <c r="AB33" s="17"/>
      <c r="AC33" s="20">
        <f t="shared" si="6"/>
        <v>7.5</v>
      </c>
      <c r="AD33" s="17">
        <v>7.5</v>
      </c>
      <c r="AE33" s="17"/>
      <c r="AF33" s="20">
        <f t="shared" si="7"/>
        <v>7.5</v>
      </c>
      <c r="AG33" s="17">
        <v>7.5</v>
      </c>
      <c r="AH33" s="17"/>
      <c r="AI33" s="20">
        <f t="shared" si="8"/>
        <v>7.5</v>
      </c>
      <c r="AJ33" s="17">
        <v>42.5</v>
      </c>
      <c r="AK33" s="17"/>
      <c r="AL33" s="20">
        <f t="shared" si="9"/>
        <v>42.5</v>
      </c>
      <c r="AM33" s="17">
        <v>24</v>
      </c>
      <c r="AN33" s="17"/>
      <c r="AO33" s="20">
        <f t="shared" si="10"/>
        <v>24</v>
      </c>
      <c r="AP33" s="17">
        <v>17.5</v>
      </c>
      <c r="AQ33" s="17"/>
      <c r="AR33" s="20">
        <f t="shared" si="11"/>
        <v>17.5</v>
      </c>
      <c r="AS33" s="17">
        <v>17.5</v>
      </c>
      <c r="AT33" s="17"/>
      <c r="AU33" s="20">
        <f t="shared" si="12"/>
        <v>17.5</v>
      </c>
      <c r="AV33" s="17">
        <v>9</v>
      </c>
      <c r="AW33" s="17"/>
      <c r="AX33" s="20">
        <f t="shared" si="13"/>
        <v>9</v>
      </c>
      <c r="AY33" s="17">
        <v>66</v>
      </c>
      <c r="AZ33" s="17"/>
      <c r="BA33" s="20">
        <f t="shared" si="14"/>
        <v>66</v>
      </c>
      <c r="BB33" s="20">
        <f t="shared" si="15"/>
        <v>255</v>
      </c>
      <c r="BC33" s="17">
        <v>10</v>
      </c>
      <c r="BD33" s="17"/>
      <c r="BE33" s="20">
        <f t="shared" si="16"/>
        <v>10</v>
      </c>
      <c r="BF33" s="20" t="str">
        <f t="shared" si="17"/>
        <v>راسب</v>
      </c>
      <c r="BH33"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33" s="20" t="str">
        <f t="shared" si="19"/>
        <v>اللغة العربية واَدابها</v>
      </c>
      <c r="BK33" s="20" t="str">
        <f t="shared" si="20"/>
        <v>اللغة الإنجليزية</v>
      </c>
      <c r="BL33" s="20" t="str">
        <f t="shared" si="21"/>
        <v>الرياضيات العامة</v>
      </c>
      <c r="BM33" s="20" t="str">
        <f t="shared" si="22"/>
        <v xml:space="preserve"> الفيزياء العامة </v>
      </c>
      <c r="BN33" s="20" t="str">
        <f t="shared" si="23"/>
        <v>الكيمياء</v>
      </c>
      <c r="BO33" s="20" t="str">
        <f t="shared" si="24"/>
        <v xml:space="preserve"> الدراسات الاجتماعية</v>
      </c>
      <c r="BP33" s="20" t="str">
        <f t="shared" si="25"/>
        <v>التربية الوطنية</v>
      </c>
      <c r="BQ33" s="20" t="str">
        <f t="shared" si="26"/>
        <v>الحاسب الألى</v>
      </c>
      <c r="BR33" s="20" t="str">
        <f t="shared" si="27"/>
        <v xml:space="preserve"> الأمن الصناعى والسلامة المهنية</v>
      </c>
      <c r="BS33" s="20" t="str">
        <f t="shared" si="28"/>
        <v>مبادئ الرسم الفنى</v>
      </c>
      <c r="BT33" s="20" t="str">
        <f t="shared" si="29"/>
        <v>التكنولوجيا</v>
      </c>
      <c r="BU33" s="20" t="str">
        <f t="shared" si="30"/>
        <v xml:space="preserve"> الخامات </v>
      </c>
      <c r="BV33" s="20" t="str">
        <f t="shared" si="31"/>
        <v xml:space="preserve"> المعدات </v>
      </c>
      <c r="BW33" s="20" t="str">
        <f t="shared" si="32"/>
        <v>مبادئ الكهرباء</v>
      </c>
      <c r="BX33" s="20" t="str">
        <f t="shared" si="33"/>
        <v>التدريبات العملية</v>
      </c>
      <c r="BY33" s="20" t="str">
        <f t="shared" si="34"/>
        <v/>
      </c>
      <c r="BZ33" s="20">
        <f>IF(ROW($C$13)&gt;=COUNT(BJ33:BY33),SUMPRODUCT(--(BJ33:BY33:BY33&lt;&gt;"")),"")</f>
        <v>15</v>
      </c>
      <c r="CB33" s="8">
        <v>13.5</v>
      </c>
    </row>
    <row r="34" spans="2:80" ht="18.600000000000001" thickTop="1" thickBot="1" x14ac:dyDescent="0.35">
      <c r="B34" s="23">
        <v>22</v>
      </c>
      <c r="C34" s="37">
        <f>الاسماء!B269</f>
        <v>267</v>
      </c>
      <c r="D34" s="34" t="str">
        <f>الاسماء!C269</f>
        <v>محمد إيهاب محمد بيومى</v>
      </c>
      <c r="E34" s="45">
        <v>1766</v>
      </c>
      <c r="F34" s="30"/>
      <c r="G34" s="21" t="str">
        <f>الاسماء!D269</f>
        <v>عمال خـرسانة</v>
      </c>
      <c r="H34" s="41" t="str">
        <f>الاسماء!E269</f>
        <v>مسلم</v>
      </c>
      <c r="I34" s="17">
        <v>18</v>
      </c>
      <c r="J34" s="17"/>
      <c r="K34" s="20">
        <f t="shared" si="0"/>
        <v>18</v>
      </c>
      <c r="L34" s="17">
        <v>10</v>
      </c>
      <c r="M34" s="17"/>
      <c r="N34" s="20">
        <f t="shared" si="1"/>
        <v>10</v>
      </c>
      <c r="O34" s="17">
        <v>10</v>
      </c>
      <c r="P34" s="17"/>
      <c r="Q34" s="20">
        <f t="shared" si="2"/>
        <v>10</v>
      </c>
      <c r="R34" s="17">
        <v>7</v>
      </c>
      <c r="S34" s="17"/>
      <c r="T34" s="20">
        <f t="shared" si="3"/>
        <v>7</v>
      </c>
      <c r="U34" s="17">
        <v>8</v>
      </c>
      <c r="V34" s="17"/>
      <c r="W34" s="20">
        <f t="shared" si="4"/>
        <v>8</v>
      </c>
      <c r="X34" s="17">
        <v>6.5</v>
      </c>
      <c r="Y34" s="17"/>
      <c r="Z34" s="20">
        <f t="shared" si="5"/>
        <v>6.5</v>
      </c>
      <c r="AA34" s="17">
        <v>5</v>
      </c>
      <c r="AB34" s="17"/>
      <c r="AC34" s="20">
        <f t="shared" si="6"/>
        <v>5</v>
      </c>
      <c r="AD34" s="17">
        <v>7</v>
      </c>
      <c r="AE34" s="17"/>
      <c r="AF34" s="20">
        <f t="shared" si="7"/>
        <v>7</v>
      </c>
      <c r="AG34" s="17">
        <v>7.5</v>
      </c>
      <c r="AH34" s="17"/>
      <c r="AI34" s="20">
        <f t="shared" si="8"/>
        <v>7.5</v>
      </c>
      <c r="AJ34" s="17">
        <v>36</v>
      </c>
      <c r="AK34" s="17"/>
      <c r="AL34" s="20">
        <f t="shared" si="9"/>
        <v>36</v>
      </c>
      <c r="AM34" s="17">
        <v>24</v>
      </c>
      <c r="AN34" s="17"/>
      <c r="AO34" s="20">
        <f t="shared" si="10"/>
        <v>24</v>
      </c>
      <c r="AP34" s="17">
        <v>19</v>
      </c>
      <c r="AQ34" s="17"/>
      <c r="AR34" s="20">
        <f t="shared" si="11"/>
        <v>19</v>
      </c>
      <c r="AS34" s="17">
        <v>16.5</v>
      </c>
      <c r="AT34" s="17"/>
      <c r="AU34" s="20">
        <f t="shared" si="12"/>
        <v>16.5</v>
      </c>
      <c r="AV34" s="17">
        <v>9</v>
      </c>
      <c r="AW34" s="17"/>
      <c r="AX34" s="20">
        <f t="shared" si="13"/>
        <v>9</v>
      </c>
      <c r="AY34" s="17">
        <v>64</v>
      </c>
      <c r="AZ34" s="17"/>
      <c r="BA34" s="20">
        <f t="shared" si="14"/>
        <v>64</v>
      </c>
      <c r="BB34" s="20">
        <f t="shared" si="15"/>
        <v>242.5</v>
      </c>
      <c r="BC34" s="17">
        <v>10</v>
      </c>
      <c r="BD34" s="17"/>
      <c r="BE34" s="20">
        <f t="shared" si="16"/>
        <v>10</v>
      </c>
      <c r="BF34" s="20" t="str">
        <f t="shared" si="17"/>
        <v>راسب</v>
      </c>
      <c r="BH34"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34" s="20" t="str">
        <f t="shared" si="19"/>
        <v>اللغة العربية واَدابها</v>
      </c>
      <c r="BK34" s="20" t="str">
        <f t="shared" si="20"/>
        <v>اللغة الإنجليزية</v>
      </c>
      <c r="BL34" s="20" t="str">
        <f t="shared" si="21"/>
        <v>الرياضيات العامة</v>
      </c>
      <c r="BM34" s="20" t="str">
        <f t="shared" si="22"/>
        <v xml:space="preserve"> الفيزياء العامة </v>
      </c>
      <c r="BN34" s="20" t="str">
        <f t="shared" si="23"/>
        <v>الكيمياء</v>
      </c>
      <c r="BO34" s="20" t="str">
        <f t="shared" si="24"/>
        <v xml:space="preserve"> الدراسات الاجتماعية</v>
      </c>
      <c r="BP34" s="20" t="str">
        <f t="shared" si="25"/>
        <v>التربية الوطنية</v>
      </c>
      <c r="BQ34" s="20" t="str">
        <f t="shared" si="26"/>
        <v>الحاسب الألى</v>
      </c>
      <c r="BR34" s="20" t="str">
        <f t="shared" si="27"/>
        <v xml:space="preserve"> الأمن الصناعى والسلامة المهنية</v>
      </c>
      <c r="BS34" s="20" t="str">
        <f t="shared" si="28"/>
        <v>مبادئ الرسم الفنى</v>
      </c>
      <c r="BT34" s="20" t="str">
        <f t="shared" si="29"/>
        <v>التكنولوجيا</v>
      </c>
      <c r="BU34" s="20" t="str">
        <f t="shared" si="30"/>
        <v xml:space="preserve"> الخامات </v>
      </c>
      <c r="BV34" s="20" t="str">
        <f t="shared" si="31"/>
        <v xml:space="preserve"> المعدات </v>
      </c>
      <c r="BW34" s="20" t="str">
        <f t="shared" si="32"/>
        <v>مبادئ الكهرباء</v>
      </c>
      <c r="BX34" s="20" t="str">
        <f t="shared" si="33"/>
        <v>التدريبات العملية</v>
      </c>
      <c r="BY34" s="20" t="str">
        <f t="shared" si="34"/>
        <v/>
      </c>
      <c r="BZ34" s="20">
        <f>IF(ROW($C$13)&gt;=COUNT(BJ34:BY34),SUMPRODUCT(--(BJ34:BY34:BY34&lt;&gt;"")),"")</f>
        <v>15</v>
      </c>
      <c r="CB34" s="8">
        <v>14</v>
      </c>
    </row>
    <row r="35" spans="2:80" ht="18.600000000000001" thickTop="1" thickBot="1" x14ac:dyDescent="0.35">
      <c r="B35" s="23">
        <v>23</v>
      </c>
      <c r="C35" s="37">
        <f>الاسماء!B270</f>
        <v>268</v>
      </c>
      <c r="D35" s="34" t="str">
        <f>الاسماء!C270</f>
        <v>محمد ممدوح عبدالحميد سليم</v>
      </c>
      <c r="E35" s="45">
        <v>1767</v>
      </c>
      <c r="F35" s="30"/>
      <c r="G35" s="21" t="str">
        <f>الاسماء!D270</f>
        <v>عمال خـرسانة</v>
      </c>
      <c r="H35" s="41" t="str">
        <f>الاسماء!E270</f>
        <v>مسلم</v>
      </c>
      <c r="I35" s="17">
        <v>22</v>
      </c>
      <c r="J35" s="17"/>
      <c r="K35" s="20">
        <f t="shared" si="0"/>
        <v>22</v>
      </c>
      <c r="L35" s="17">
        <v>14</v>
      </c>
      <c r="M35" s="17"/>
      <c r="N35" s="20">
        <f t="shared" si="1"/>
        <v>14</v>
      </c>
      <c r="O35" s="17">
        <v>10</v>
      </c>
      <c r="P35" s="17"/>
      <c r="Q35" s="20">
        <f t="shared" si="2"/>
        <v>10</v>
      </c>
      <c r="R35" s="17">
        <v>7</v>
      </c>
      <c r="S35" s="17"/>
      <c r="T35" s="20">
        <f t="shared" si="3"/>
        <v>7</v>
      </c>
      <c r="U35" s="17">
        <v>9.5</v>
      </c>
      <c r="V35" s="17"/>
      <c r="W35" s="20">
        <f t="shared" si="4"/>
        <v>9.5</v>
      </c>
      <c r="X35" s="17">
        <v>6</v>
      </c>
      <c r="Y35" s="17"/>
      <c r="Z35" s="20">
        <f t="shared" si="5"/>
        <v>6</v>
      </c>
      <c r="AA35" s="17">
        <v>8</v>
      </c>
      <c r="AB35" s="17"/>
      <c r="AC35" s="20">
        <f t="shared" si="6"/>
        <v>8</v>
      </c>
      <c r="AD35" s="17">
        <v>6.5</v>
      </c>
      <c r="AE35" s="17"/>
      <c r="AF35" s="20">
        <f t="shared" si="7"/>
        <v>6.5</v>
      </c>
      <c r="AG35" s="17">
        <v>7.5</v>
      </c>
      <c r="AH35" s="17"/>
      <c r="AI35" s="20">
        <f t="shared" si="8"/>
        <v>7.5</v>
      </c>
      <c r="AJ35" s="17">
        <v>39</v>
      </c>
      <c r="AK35" s="17"/>
      <c r="AL35" s="20">
        <f t="shared" si="9"/>
        <v>39</v>
      </c>
      <c r="AM35" s="17">
        <v>24</v>
      </c>
      <c r="AN35" s="17"/>
      <c r="AO35" s="20">
        <f t="shared" si="10"/>
        <v>24</v>
      </c>
      <c r="AP35" s="17">
        <v>21.5</v>
      </c>
      <c r="AQ35" s="17"/>
      <c r="AR35" s="20">
        <f t="shared" si="11"/>
        <v>21.5</v>
      </c>
      <c r="AS35" s="17">
        <v>21.5</v>
      </c>
      <c r="AT35" s="17"/>
      <c r="AU35" s="20">
        <f t="shared" si="12"/>
        <v>21.5</v>
      </c>
      <c r="AV35" s="17">
        <v>10</v>
      </c>
      <c r="AW35" s="17"/>
      <c r="AX35" s="20">
        <f t="shared" si="13"/>
        <v>10</v>
      </c>
      <c r="AY35" s="17">
        <v>66</v>
      </c>
      <c r="AZ35" s="17"/>
      <c r="BA35" s="20">
        <f t="shared" si="14"/>
        <v>66</v>
      </c>
      <c r="BB35" s="20">
        <f t="shared" si="15"/>
        <v>264.5</v>
      </c>
      <c r="BC35" s="17">
        <v>10</v>
      </c>
      <c r="BD35" s="17"/>
      <c r="BE35" s="20">
        <f t="shared" si="16"/>
        <v>10</v>
      </c>
      <c r="BF35" s="20" t="str">
        <f t="shared" si="17"/>
        <v>راسب</v>
      </c>
      <c r="BH35"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التدريبات العملية </v>
      </c>
      <c r="BJ35" s="20" t="str">
        <f t="shared" si="19"/>
        <v>اللغة العربية واَدابها</v>
      </c>
      <c r="BK35" s="20" t="str">
        <f t="shared" si="20"/>
        <v>اللغة الإنجليزية</v>
      </c>
      <c r="BL35" s="20" t="str">
        <f t="shared" si="21"/>
        <v>الرياضيات العامة</v>
      </c>
      <c r="BM35" s="20" t="str">
        <f t="shared" si="22"/>
        <v xml:space="preserve"> الفيزياء العامة </v>
      </c>
      <c r="BN35" s="20" t="str">
        <f t="shared" si="23"/>
        <v>الكيمياء</v>
      </c>
      <c r="BO35" s="20" t="str">
        <f t="shared" si="24"/>
        <v xml:space="preserve"> الدراسات الاجتماعية</v>
      </c>
      <c r="BP35" s="20" t="str">
        <f t="shared" si="25"/>
        <v>التربية الوطنية</v>
      </c>
      <c r="BQ35" s="20" t="str">
        <f t="shared" si="26"/>
        <v>الحاسب الألى</v>
      </c>
      <c r="BR35" s="20" t="str">
        <f t="shared" si="27"/>
        <v xml:space="preserve"> الأمن الصناعى والسلامة المهنية</v>
      </c>
      <c r="BS35" s="20" t="str">
        <f t="shared" si="28"/>
        <v>مبادئ الرسم الفنى</v>
      </c>
      <c r="BT35" s="20" t="str">
        <f t="shared" si="29"/>
        <v>التكنولوجيا</v>
      </c>
      <c r="BU35" s="20" t="str">
        <f t="shared" si="30"/>
        <v xml:space="preserve"> الخامات </v>
      </c>
      <c r="BV35" s="20" t="str">
        <f t="shared" si="31"/>
        <v xml:space="preserve"> المعدات </v>
      </c>
      <c r="BW35" s="20" t="str">
        <f t="shared" si="32"/>
        <v/>
      </c>
      <c r="BX35" s="20" t="str">
        <f t="shared" si="33"/>
        <v>التدريبات العملية</v>
      </c>
      <c r="BY35" s="20" t="str">
        <f t="shared" si="34"/>
        <v/>
      </c>
      <c r="BZ35" s="20">
        <f>IF(ROW($C$13)&gt;=COUNT(BJ35:BY35),SUMPRODUCT(--(BJ35:BY35:BY35&lt;&gt;"")),"")</f>
        <v>14</v>
      </c>
      <c r="CB35" s="8">
        <v>14.5</v>
      </c>
    </row>
    <row r="36" spans="2:80" ht="18.600000000000001" thickTop="1" thickBot="1" x14ac:dyDescent="0.35">
      <c r="B36" s="23">
        <v>24</v>
      </c>
      <c r="C36" s="37">
        <f>الاسماء!B271</f>
        <v>269</v>
      </c>
      <c r="D36" s="34" t="str">
        <f>الاسماء!C271</f>
        <v>محمود عبدالمجيد عبدالحميد أحمد</v>
      </c>
      <c r="E36" s="45">
        <v>1768</v>
      </c>
      <c r="F36" s="30"/>
      <c r="G36" s="21" t="str">
        <f>الاسماء!D271</f>
        <v>عمال خـرسانة</v>
      </c>
      <c r="H36" s="41" t="str">
        <f>الاسماء!E271</f>
        <v>مسلم</v>
      </c>
      <c r="I36" s="17">
        <v>20.5</v>
      </c>
      <c r="J36" s="17"/>
      <c r="K36" s="20">
        <f t="shared" si="0"/>
        <v>20.5</v>
      </c>
      <c r="L36" s="17">
        <v>12</v>
      </c>
      <c r="M36" s="17"/>
      <c r="N36" s="20">
        <f t="shared" si="1"/>
        <v>12</v>
      </c>
      <c r="O36" s="17">
        <v>10</v>
      </c>
      <c r="P36" s="17"/>
      <c r="Q36" s="20">
        <f t="shared" si="2"/>
        <v>10</v>
      </c>
      <c r="R36" s="17">
        <v>6.5</v>
      </c>
      <c r="S36" s="17"/>
      <c r="T36" s="20">
        <f t="shared" si="3"/>
        <v>6.5</v>
      </c>
      <c r="U36" s="17">
        <v>9.5</v>
      </c>
      <c r="V36" s="17"/>
      <c r="W36" s="20">
        <f t="shared" si="4"/>
        <v>9.5</v>
      </c>
      <c r="X36" s="17">
        <v>6.5</v>
      </c>
      <c r="Y36" s="17"/>
      <c r="Z36" s="20">
        <f t="shared" si="5"/>
        <v>6.5</v>
      </c>
      <c r="AA36" s="17">
        <v>8</v>
      </c>
      <c r="AB36" s="17"/>
      <c r="AC36" s="20">
        <f t="shared" si="6"/>
        <v>8</v>
      </c>
      <c r="AD36" s="17">
        <v>7.5</v>
      </c>
      <c r="AE36" s="17"/>
      <c r="AF36" s="20">
        <f t="shared" si="7"/>
        <v>7.5</v>
      </c>
      <c r="AG36" s="17">
        <v>7.5</v>
      </c>
      <c r="AH36" s="17"/>
      <c r="AI36" s="20">
        <f t="shared" si="8"/>
        <v>7.5</v>
      </c>
      <c r="AJ36" s="17">
        <v>40</v>
      </c>
      <c r="AK36" s="17"/>
      <c r="AL36" s="20">
        <f t="shared" si="9"/>
        <v>40</v>
      </c>
      <c r="AM36" s="17">
        <v>24</v>
      </c>
      <c r="AN36" s="17"/>
      <c r="AO36" s="20">
        <f t="shared" si="10"/>
        <v>24</v>
      </c>
      <c r="AP36" s="17">
        <v>22.5</v>
      </c>
      <c r="AQ36" s="17"/>
      <c r="AR36" s="20">
        <f t="shared" si="11"/>
        <v>22.5</v>
      </c>
      <c r="AS36" s="17">
        <v>20</v>
      </c>
      <c r="AT36" s="17"/>
      <c r="AU36" s="20">
        <f t="shared" si="12"/>
        <v>20</v>
      </c>
      <c r="AV36" s="17">
        <v>10</v>
      </c>
      <c r="AW36" s="17"/>
      <c r="AX36" s="20">
        <f t="shared" si="13"/>
        <v>10</v>
      </c>
      <c r="AY36" s="17">
        <v>63</v>
      </c>
      <c r="AZ36" s="17"/>
      <c r="BA36" s="20">
        <f t="shared" si="14"/>
        <v>63</v>
      </c>
      <c r="BB36" s="20">
        <f t="shared" si="15"/>
        <v>259.5</v>
      </c>
      <c r="BC36" s="17">
        <v>9.5</v>
      </c>
      <c r="BD36" s="17"/>
      <c r="BE36" s="20">
        <f t="shared" si="16"/>
        <v>9.5</v>
      </c>
      <c r="BF36" s="20" t="str">
        <f t="shared" si="17"/>
        <v>راسب</v>
      </c>
      <c r="BH36"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التدريبات العملية التربية الدينية</v>
      </c>
      <c r="BJ36" s="20" t="str">
        <f t="shared" si="19"/>
        <v>اللغة العربية واَدابها</v>
      </c>
      <c r="BK36" s="20" t="str">
        <f t="shared" si="20"/>
        <v>اللغة الإنجليزية</v>
      </c>
      <c r="BL36" s="20" t="str">
        <f t="shared" si="21"/>
        <v>الرياضيات العامة</v>
      </c>
      <c r="BM36" s="20" t="str">
        <f t="shared" si="22"/>
        <v xml:space="preserve"> الفيزياء العامة </v>
      </c>
      <c r="BN36" s="20" t="str">
        <f t="shared" si="23"/>
        <v>الكيمياء</v>
      </c>
      <c r="BO36" s="20" t="str">
        <f t="shared" si="24"/>
        <v xml:space="preserve"> الدراسات الاجتماعية</v>
      </c>
      <c r="BP36" s="20" t="str">
        <f t="shared" si="25"/>
        <v>التربية الوطنية</v>
      </c>
      <c r="BQ36" s="20" t="str">
        <f t="shared" si="26"/>
        <v>الحاسب الألى</v>
      </c>
      <c r="BR36" s="20" t="str">
        <f t="shared" si="27"/>
        <v xml:space="preserve"> الأمن الصناعى والسلامة المهنية</v>
      </c>
      <c r="BS36" s="20" t="str">
        <f t="shared" si="28"/>
        <v>مبادئ الرسم الفنى</v>
      </c>
      <c r="BT36" s="20" t="str">
        <f t="shared" si="29"/>
        <v>التكنولوجيا</v>
      </c>
      <c r="BU36" s="20" t="str">
        <f t="shared" si="30"/>
        <v xml:space="preserve"> الخامات </v>
      </c>
      <c r="BV36" s="20" t="str">
        <f t="shared" si="31"/>
        <v xml:space="preserve"> المعدات </v>
      </c>
      <c r="BW36" s="20" t="str">
        <f t="shared" si="32"/>
        <v/>
      </c>
      <c r="BX36" s="20" t="str">
        <f t="shared" si="33"/>
        <v>التدريبات العملية</v>
      </c>
      <c r="BY36" s="20" t="str">
        <f t="shared" si="34"/>
        <v>التربية الدينية</v>
      </c>
      <c r="BZ36" s="20">
        <f>IF(ROW($C$13)&gt;=COUNT(BJ36:BY36),SUMPRODUCT(--(BJ36:BY36:BY36&lt;&gt;"")),"")</f>
        <v>15</v>
      </c>
      <c r="CB36" s="8">
        <v>15</v>
      </c>
    </row>
    <row r="37" spans="2:80" ht="18.600000000000001" thickTop="1" thickBot="1" x14ac:dyDescent="0.35">
      <c r="B37" s="23">
        <v>25</v>
      </c>
      <c r="C37" s="37">
        <f>الاسماء!B272</f>
        <v>270</v>
      </c>
      <c r="D37" s="34" t="str">
        <f>الاسماء!C272</f>
        <v>محمود معوض عويس</v>
      </c>
      <c r="E37" s="45">
        <v>1769</v>
      </c>
      <c r="F37" s="30"/>
      <c r="G37" s="21" t="str">
        <f>الاسماء!D272</f>
        <v>عمال خـرسانة</v>
      </c>
      <c r="H37" s="41" t="str">
        <f>الاسماء!E272</f>
        <v>مسلم</v>
      </c>
      <c r="I37" s="17">
        <v>18</v>
      </c>
      <c r="J37" s="17"/>
      <c r="K37" s="20">
        <f t="shared" si="0"/>
        <v>18</v>
      </c>
      <c r="L37" s="17">
        <v>9.5</v>
      </c>
      <c r="M37" s="17"/>
      <c r="N37" s="20">
        <f t="shared" si="1"/>
        <v>9.5</v>
      </c>
      <c r="O37" s="17">
        <v>10</v>
      </c>
      <c r="P37" s="17"/>
      <c r="Q37" s="20">
        <f t="shared" si="2"/>
        <v>10</v>
      </c>
      <c r="R37" s="17">
        <v>6</v>
      </c>
      <c r="S37" s="17"/>
      <c r="T37" s="20">
        <f t="shared" si="3"/>
        <v>6</v>
      </c>
      <c r="U37" s="17">
        <v>7</v>
      </c>
      <c r="V37" s="17"/>
      <c r="W37" s="20">
        <f t="shared" si="4"/>
        <v>7</v>
      </c>
      <c r="X37" s="17">
        <v>7</v>
      </c>
      <c r="Y37" s="17"/>
      <c r="Z37" s="20">
        <f t="shared" si="5"/>
        <v>7</v>
      </c>
      <c r="AA37" s="17">
        <v>6</v>
      </c>
      <c r="AB37" s="17"/>
      <c r="AC37" s="20">
        <f t="shared" si="6"/>
        <v>6</v>
      </c>
      <c r="AD37" s="17">
        <v>7.5</v>
      </c>
      <c r="AE37" s="17"/>
      <c r="AF37" s="20">
        <f t="shared" si="7"/>
        <v>7.5</v>
      </c>
      <c r="AG37" s="17">
        <v>7.5</v>
      </c>
      <c r="AH37" s="17"/>
      <c r="AI37" s="20">
        <f t="shared" si="8"/>
        <v>7.5</v>
      </c>
      <c r="AJ37" s="17">
        <v>31.5</v>
      </c>
      <c r="AK37" s="17"/>
      <c r="AL37" s="20">
        <f t="shared" si="9"/>
        <v>31.5</v>
      </c>
      <c r="AM37" s="17">
        <v>21.5</v>
      </c>
      <c r="AN37" s="17"/>
      <c r="AO37" s="20">
        <f t="shared" si="10"/>
        <v>21.5</v>
      </c>
      <c r="AP37" s="17">
        <v>16.5</v>
      </c>
      <c r="AQ37" s="17"/>
      <c r="AR37" s="20">
        <f t="shared" si="11"/>
        <v>16.5</v>
      </c>
      <c r="AS37" s="17">
        <v>16.5</v>
      </c>
      <c r="AT37" s="17"/>
      <c r="AU37" s="20">
        <f t="shared" si="12"/>
        <v>16.5</v>
      </c>
      <c r="AV37" s="17">
        <v>6.5</v>
      </c>
      <c r="AW37" s="17"/>
      <c r="AX37" s="20">
        <f t="shared" si="13"/>
        <v>6.5</v>
      </c>
      <c r="AY37" s="17">
        <v>67</v>
      </c>
      <c r="AZ37" s="17"/>
      <c r="BA37" s="20">
        <f t="shared" si="14"/>
        <v>67</v>
      </c>
      <c r="BB37" s="20">
        <f t="shared" si="15"/>
        <v>232</v>
      </c>
      <c r="BC37" s="17">
        <v>10</v>
      </c>
      <c r="BD37" s="17"/>
      <c r="BE37" s="20">
        <f t="shared" si="16"/>
        <v>10</v>
      </c>
      <c r="BF37" s="20" t="str">
        <f t="shared" si="17"/>
        <v>راسب</v>
      </c>
      <c r="BH37"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37" s="20" t="str">
        <f t="shared" si="19"/>
        <v>اللغة العربية واَدابها</v>
      </c>
      <c r="BK37" s="20" t="str">
        <f t="shared" si="20"/>
        <v>اللغة الإنجليزية</v>
      </c>
      <c r="BL37" s="20" t="str">
        <f t="shared" si="21"/>
        <v>الرياضيات العامة</v>
      </c>
      <c r="BM37" s="20" t="str">
        <f t="shared" si="22"/>
        <v xml:space="preserve"> الفيزياء العامة </v>
      </c>
      <c r="BN37" s="20" t="str">
        <f t="shared" si="23"/>
        <v>الكيمياء</v>
      </c>
      <c r="BO37" s="20" t="str">
        <f t="shared" si="24"/>
        <v xml:space="preserve"> الدراسات الاجتماعية</v>
      </c>
      <c r="BP37" s="20" t="str">
        <f t="shared" si="25"/>
        <v>التربية الوطنية</v>
      </c>
      <c r="BQ37" s="20" t="str">
        <f t="shared" si="26"/>
        <v>الحاسب الألى</v>
      </c>
      <c r="BR37" s="20" t="str">
        <f t="shared" si="27"/>
        <v xml:space="preserve"> الأمن الصناعى والسلامة المهنية</v>
      </c>
      <c r="BS37" s="20" t="str">
        <f t="shared" si="28"/>
        <v>مبادئ الرسم الفنى</v>
      </c>
      <c r="BT37" s="20" t="str">
        <f t="shared" si="29"/>
        <v>التكنولوجيا</v>
      </c>
      <c r="BU37" s="20" t="str">
        <f t="shared" si="30"/>
        <v xml:space="preserve"> الخامات </v>
      </c>
      <c r="BV37" s="20" t="str">
        <f t="shared" si="31"/>
        <v xml:space="preserve"> المعدات </v>
      </c>
      <c r="BW37" s="20" t="str">
        <f t="shared" si="32"/>
        <v>مبادئ الكهرباء</v>
      </c>
      <c r="BX37" s="20" t="str">
        <f t="shared" si="33"/>
        <v>التدريبات العملية</v>
      </c>
      <c r="BY37" s="20" t="str">
        <f t="shared" si="34"/>
        <v/>
      </c>
      <c r="BZ37" s="20">
        <f>IF(ROW($C$13)&gt;=COUNT(BJ37:BY37),SUMPRODUCT(--(BJ37:BY37:BY37&lt;&gt;"")),"")</f>
        <v>15</v>
      </c>
      <c r="CB37" s="8">
        <v>15.5</v>
      </c>
    </row>
    <row r="38" spans="2:80" ht="18.600000000000001" thickTop="1" thickBot="1" x14ac:dyDescent="0.35">
      <c r="B38" s="23">
        <v>26</v>
      </c>
      <c r="C38" s="37">
        <f>الاسماء!B273</f>
        <v>271</v>
      </c>
      <c r="D38" s="34" t="str">
        <f>الاسماء!C273</f>
        <v>مصطفى عبدالرحمن على عيد</v>
      </c>
      <c r="E38" s="45">
        <v>1770</v>
      </c>
      <c r="F38" s="30"/>
      <c r="G38" s="21" t="str">
        <f>الاسماء!D273</f>
        <v>عمال خـرسانة</v>
      </c>
      <c r="H38" s="41" t="str">
        <f>الاسماء!E273</f>
        <v>مسلم</v>
      </c>
      <c r="I38" s="17">
        <v>19.5</v>
      </c>
      <c r="J38" s="17"/>
      <c r="K38" s="20">
        <f t="shared" si="0"/>
        <v>19.5</v>
      </c>
      <c r="L38" s="17">
        <v>12</v>
      </c>
      <c r="M38" s="17"/>
      <c r="N38" s="20">
        <f t="shared" si="1"/>
        <v>12</v>
      </c>
      <c r="O38" s="17">
        <v>9.5</v>
      </c>
      <c r="P38" s="17"/>
      <c r="Q38" s="20">
        <f t="shared" si="2"/>
        <v>9.5</v>
      </c>
      <c r="R38" s="17">
        <v>6.5</v>
      </c>
      <c r="S38" s="17"/>
      <c r="T38" s="20">
        <f t="shared" si="3"/>
        <v>6.5</v>
      </c>
      <c r="U38" s="17">
        <v>6.5</v>
      </c>
      <c r="V38" s="17"/>
      <c r="W38" s="20">
        <f t="shared" si="4"/>
        <v>6.5</v>
      </c>
      <c r="X38" s="17">
        <v>7</v>
      </c>
      <c r="Y38" s="17"/>
      <c r="Z38" s="20">
        <f t="shared" si="5"/>
        <v>7</v>
      </c>
      <c r="AA38" s="17">
        <v>8</v>
      </c>
      <c r="AB38" s="17"/>
      <c r="AC38" s="20">
        <f t="shared" si="6"/>
        <v>8</v>
      </c>
      <c r="AD38" s="17">
        <v>7.5</v>
      </c>
      <c r="AE38" s="17"/>
      <c r="AF38" s="20">
        <f t="shared" si="7"/>
        <v>7.5</v>
      </c>
      <c r="AG38" s="17">
        <v>7.5</v>
      </c>
      <c r="AH38" s="17"/>
      <c r="AI38" s="20">
        <f t="shared" si="8"/>
        <v>7.5</v>
      </c>
      <c r="AJ38" s="17">
        <v>36</v>
      </c>
      <c r="AK38" s="17"/>
      <c r="AL38" s="20">
        <f t="shared" si="9"/>
        <v>36</v>
      </c>
      <c r="AM38" s="17">
        <v>19</v>
      </c>
      <c r="AN38" s="17"/>
      <c r="AO38" s="20">
        <f t="shared" si="10"/>
        <v>19</v>
      </c>
      <c r="AP38" s="17">
        <v>17.5</v>
      </c>
      <c r="AQ38" s="17"/>
      <c r="AR38" s="20">
        <f t="shared" si="11"/>
        <v>17.5</v>
      </c>
      <c r="AS38" s="17">
        <v>16.5</v>
      </c>
      <c r="AT38" s="17"/>
      <c r="AU38" s="20">
        <f t="shared" si="12"/>
        <v>16.5</v>
      </c>
      <c r="AV38" s="17">
        <v>9</v>
      </c>
      <c r="AW38" s="17"/>
      <c r="AX38" s="20">
        <f t="shared" si="13"/>
        <v>9</v>
      </c>
      <c r="AY38" s="17">
        <v>66</v>
      </c>
      <c r="AZ38" s="17"/>
      <c r="BA38" s="20">
        <f t="shared" si="14"/>
        <v>66</v>
      </c>
      <c r="BB38" s="20">
        <f t="shared" si="15"/>
        <v>240</v>
      </c>
      <c r="BC38" s="17">
        <v>10</v>
      </c>
      <c r="BD38" s="17"/>
      <c r="BE38" s="20">
        <f t="shared" si="16"/>
        <v>10</v>
      </c>
      <c r="BF38" s="20" t="str">
        <f t="shared" si="17"/>
        <v>راسب</v>
      </c>
      <c r="BH38"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38" s="20" t="str">
        <f t="shared" si="19"/>
        <v>اللغة العربية واَدابها</v>
      </c>
      <c r="BK38" s="20" t="str">
        <f t="shared" si="20"/>
        <v>اللغة الإنجليزية</v>
      </c>
      <c r="BL38" s="20" t="str">
        <f t="shared" si="21"/>
        <v>الرياضيات العامة</v>
      </c>
      <c r="BM38" s="20" t="str">
        <f t="shared" si="22"/>
        <v xml:space="preserve"> الفيزياء العامة </v>
      </c>
      <c r="BN38" s="20" t="str">
        <f t="shared" si="23"/>
        <v>الكيمياء</v>
      </c>
      <c r="BO38" s="20" t="str">
        <f t="shared" si="24"/>
        <v xml:space="preserve"> الدراسات الاجتماعية</v>
      </c>
      <c r="BP38" s="20" t="str">
        <f t="shared" si="25"/>
        <v>التربية الوطنية</v>
      </c>
      <c r="BQ38" s="20" t="str">
        <f t="shared" si="26"/>
        <v>الحاسب الألى</v>
      </c>
      <c r="BR38" s="20" t="str">
        <f t="shared" si="27"/>
        <v xml:space="preserve"> الأمن الصناعى والسلامة المهنية</v>
      </c>
      <c r="BS38" s="20" t="str">
        <f t="shared" si="28"/>
        <v>مبادئ الرسم الفنى</v>
      </c>
      <c r="BT38" s="20" t="str">
        <f t="shared" si="29"/>
        <v>التكنولوجيا</v>
      </c>
      <c r="BU38" s="20" t="str">
        <f t="shared" si="30"/>
        <v xml:space="preserve"> الخامات </v>
      </c>
      <c r="BV38" s="20" t="str">
        <f t="shared" si="31"/>
        <v xml:space="preserve"> المعدات </v>
      </c>
      <c r="BW38" s="20" t="str">
        <f t="shared" si="32"/>
        <v>مبادئ الكهرباء</v>
      </c>
      <c r="BX38" s="20" t="str">
        <f t="shared" si="33"/>
        <v>التدريبات العملية</v>
      </c>
      <c r="BY38" s="20" t="str">
        <f t="shared" si="34"/>
        <v/>
      </c>
      <c r="BZ38" s="20">
        <f>IF(ROW($C$13)&gt;=COUNT(BJ38:BY38),SUMPRODUCT(--(BJ38:BY38:BY38&lt;&gt;"")),"")</f>
        <v>15</v>
      </c>
      <c r="CB38" s="8">
        <v>16</v>
      </c>
    </row>
    <row r="39" spans="2:80" ht="18.600000000000001" thickTop="1" thickBot="1" x14ac:dyDescent="0.35">
      <c r="B39" s="23">
        <v>27</v>
      </c>
      <c r="C39" s="37">
        <f>الاسماء!B274</f>
        <v>272</v>
      </c>
      <c r="D39" s="34" t="str">
        <f>الاسماء!C274</f>
        <v xml:space="preserve"> إيهاب أحمد محمد على</v>
      </c>
      <c r="E39" s="45">
        <v>1771</v>
      </c>
      <c r="F39" s="30"/>
      <c r="G39" s="21" t="str">
        <f>الاسماء!D274</f>
        <v>عمال نجــــارة</v>
      </c>
      <c r="H39" s="41" t="str">
        <f>الاسماء!E274</f>
        <v>مسلم</v>
      </c>
      <c r="I39" s="17">
        <v>19.5</v>
      </c>
      <c r="J39" s="17"/>
      <c r="K39" s="20">
        <f t="shared" si="0"/>
        <v>19.5</v>
      </c>
      <c r="L39" s="17">
        <v>11.5</v>
      </c>
      <c r="M39" s="17"/>
      <c r="N39" s="20">
        <f t="shared" si="1"/>
        <v>11.5</v>
      </c>
      <c r="O39" s="17">
        <v>10</v>
      </c>
      <c r="P39" s="17"/>
      <c r="Q39" s="20">
        <f t="shared" si="2"/>
        <v>10</v>
      </c>
      <c r="R39" s="17">
        <v>6</v>
      </c>
      <c r="S39" s="17"/>
      <c r="T39" s="20">
        <f t="shared" si="3"/>
        <v>6</v>
      </c>
      <c r="U39" s="17" t="s">
        <v>94</v>
      </c>
      <c r="V39" s="17"/>
      <c r="W39" s="20">
        <f t="shared" si="4"/>
        <v>0</v>
      </c>
      <c r="X39" s="17">
        <v>7</v>
      </c>
      <c r="Y39" s="17"/>
      <c r="Z39" s="20">
        <f t="shared" si="5"/>
        <v>7</v>
      </c>
      <c r="AA39" s="17">
        <v>7</v>
      </c>
      <c r="AB39" s="17"/>
      <c r="AC39" s="20">
        <f t="shared" si="6"/>
        <v>7</v>
      </c>
      <c r="AD39" s="17">
        <v>7.5</v>
      </c>
      <c r="AE39" s="17"/>
      <c r="AF39" s="20">
        <f t="shared" si="7"/>
        <v>7.5</v>
      </c>
      <c r="AG39" s="17" t="s">
        <v>94</v>
      </c>
      <c r="AH39" s="17"/>
      <c r="AI39" s="20">
        <f t="shared" si="8"/>
        <v>0</v>
      </c>
      <c r="AJ39" s="17" t="s">
        <v>94</v>
      </c>
      <c r="AK39" s="17"/>
      <c r="AL39" s="20">
        <f t="shared" si="9"/>
        <v>0</v>
      </c>
      <c r="AM39" s="17">
        <v>24</v>
      </c>
      <c r="AN39" s="17"/>
      <c r="AO39" s="20">
        <f t="shared" si="10"/>
        <v>24</v>
      </c>
      <c r="AP39" s="17">
        <v>19</v>
      </c>
      <c r="AQ39" s="17"/>
      <c r="AR39" s="20">
        <f t="shared" si="11"/>
        <v>19</v>
      </c>
      <c r="AS39" s="17" t="s">
        <v>94</v>
      </c>
      <c r="AT39" s="17"/>
      <c r="AU39" s="20">
        <f t="shared" si="12"/>
        <v>0</v>
      </c>
      <c r="AV39" s="17">
        <v>9</v>
      </c>
      <c r="AW39" s="17"/>
      <c r="AX39" s="20">
        <f t="shared" si="13"/>
        <v>9</v>
      </c>
      <c r="AY39" s="17">
        <v>67</v>
      </c>
      <c r="AZ39" s="17"/>
      <c r="BA39" s="20">
        <f t="shared" si="14"/>
        <v>67</v>
      </c>
      <c r="BB39" s="20">
        <f t="shared" si="15"/>
        <v>180.5</v>
      </c>
      <c r="BC39" s="17">
        <v>9.5</v>
      </c>
      <c r="BD39" s="17"/>
      <c r="BE39" s="20">
        <f t="shared" si="16"/>
        <v>9.5</v>
      </c>
      <c r="BF39" s="20" t="str">
        <f t="shared" si="17"/>
        <v>راسب</v>
      </c>
      <c r="BH39"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39" s="20" t="str">
        <f t="shared" si="19"/>
        <v>اللغة العربية واَدابها</v>
      </c>
      <c r="BK39" s="20" t="str">
        <f t="shared" si="20"/>
        <v>اللغة الإنجليزية</v>
      </c>
      <c r="BL39" s="20" t="str">
        <f t="shared" si="21"/>
        <v>الرياضيات العامة</v>
      </c>
      <c r="BM39" s="20" t="str">
        <f t="shared" si="22"/>
        <v xml:space="preserve"> الفيزياء العامة </v>
      </c>
      <c r="BN39" s="20" t="str">
        <f t="shared" si="23"/>
        <v>الكيمياء</v>
      </c>
      <c r="BO39" s="20" t="str">
        <f t="shared" si="24"/>
        <v xml:space="preserve"> الدراسات الاجتماعية</v>
      </c>
      <c r="BP39" s="20" t="str">
        <f t="shared" si="25"/>
        <v>التربية الوطنية</v>
      </c>
      <c r="BQ39" s="20" t="str">
        <f t="shared" si="26"/>
        <v>الحاسب الألى</v>
      </c>
      <c r="BR39" s="20" t="str">
        <f t="shared" si="27"/>
        <v xml:space="preserve"> الأمن الصناعى والسلامة المهنية</v>
      </c>
      <c r="BS39" s="20" t="str">
        <f t="shared" si="28"/>
        <v>مبادئ الرسم الفنى</v>
      </c>
      <c r="BT39" s="20" t="str">
        <f t="shared" si="29"/>
        <v>التكنولوجيا</v>
      </c>
      <c r="BU39" s="20" t="str">
        <f t="shared" si="30"/>
        <v xml:space="preserve"> الخامات </v>
      </c>
      <c r="BV39" s="20" t="str">
        <f t="shared" si="31"/>
        <v xml:space="preserve"> المعدات </v>
      </c>
      <c r="BW39" s="20" t="str">
        <f t="shared" si="32"/>
        <v>مبادئ الكهرباء</v>
      </c>
      <c r="BX39" s="20" t="str">
        <f t="shared" si="33"/>
        <v>التدريبات العملية</v>
      </c>
      <c r="BY39" s="20" t="str">
        <f t="shared" si="34"/>
        <v>التربية الدينية</v>
      </c>
      <c r="BZ39" s="20">
        <f>IF(ROW($C$13)&gt;=COUNT(BJ39:BY39),SUMPRODUCT(--(BJ39:BY39:BY39&lt;&gt;"")),"")</f>
        <v>16</v>
      </c>
      <c r="CB39" s="8">
        <v>16.5</v>
      </c>
    </row>
    <row r="40" spans="2:80" ht="18.600000000000001" thickTop="1" thickBot="1" x14ac:dyDescent="0.35">
      <c r="B40" s="23">
        <v>28</v>
      </c>
      <c r="C40" s="37">
        <f>الاسماء!B275</f>
        <v>273</v>
      </c>
      <c r="D40" s="34" t="str">
        <f>الاسماء!C275</f>
        <v>إسلام إيهاب عفيفى ربيع</v>
      </c>
      <c r="E40" s="45">
        <v>1772</v>
      </c>
      <c r="F40" s="30"/>
      <c r="G40" s="21" t="str">
        <f>الاسماء!D275</f>
        <v>عمال نجــــارة</v>
      </c>
      <c r="H40" s="41" t="str">
        <f>الاسماء!E275</f>
        <v>مسلم</v>
      </c>
      <c r="I40" s="17">
        <v>19.5</v>
      </c>
      <c r="J40" s="17"/>
      <c r="K40" s="20">
        <f t="shared" si="0"/>
        <v>19.5</v>
      </c>
      <c r="L40" s="17">
        <v>11.5</v>
      </c>
      <c r="M40" s="17"/>
      <c r="N40" s="20">
        <f t="shared" si="1"/>
        <v>11.5</v>
      </c>
      <c r="O40" s="17">
        <v>10</v>
      </c>
      <c r="P40" s="17"/>
      <c r="Q40" s="20">
        <f t="shared" si="2"/>
        <v>10</v>
      </c>
      <c r="R40" s="17">
        <v>6</v>
      </c>
      <c r="S40" s="17"/>
      <c r="T40" s="20">
        <f t="shared" si="3"/>
        <v>6</v>
      </c>
      <c r="U40" s="17">
        <v>8</v>
      </c>
      <c r="V40" s="17"/>
      <c r="W40" s="20">
        <f t="shared" si="4"/>
        <v>8</v>
      </c>
      <c r="X40" s="17">
        <v>6.5</v>
      </c>
      <c r="Y40" s="17"/>
      <c r="Z40" s="20">
        <f t="shared" si="5"/>
        <v>6.5</v>
      </c>
      <c r="AA40" s="17">
        <v>7</v>
      </c>
      <c r="AB40" s="17"/>
      <c r="AC40" s="20">
        <f t="shared" si="6"/>
        <v>7</v>
      </c>
      <c r="AD40" s="17">
        <v>7.5</v>
      </c>
      <c r="AE40" s="17"/>
      <c r="AF40" s="20">
        <f t="shared" si="7"/>
        <v>7.5</v>
      </c>
      <c r="AG40" s="17">
        <v>7.5</v>
      </c>
      <c r="AH40" s="17"/>
      <c r="AI40" s="20">
        <f t="shared" si="8"/>
        <v>7.5</v>
      </c>
      <c r="AJ40" s="17">
        <v>34</v>
      </c>
      <c r="AK40" s="17"/>
      <c r="AL40" s="20">
        <f t="shared" si="9"/>
        <v>34</v>
      </c>
      <c r="AM40" s="17">
        <v>24</v>
      </c>
      <c r="AN40" s="17"/>
      <c r="AO40" s="20">
        <f t="shared" si="10"/>
        <v>24</v>
      </c>
      <c r="AP40" s="17">
        <v>19</v>
      </c>
      <c r="AQ40" s="17"/>
      <c r="AR40" s="20">
        <f t="shared" si="11"/>
        <v>19</v>
      </c>
      <c r="AS40" s="17">
        <v>17.5</v>
      </c>
      <c r="AT40" s="17"/>
      <c r="AU40" s="20">
        <f t="shared" si="12"/>
        <v>17.5</v>
      </c>
      <c r="AV40" s="17">
        <v>9</v>
      </c>
      <c r="AW40" s="17"/>
      <c r="AX40" s="20">
        <f t="shared" si="13"/>
        <v>9</v>
      </c>
      <c r="AY40" s="17">
        <v>66</v>
      </c>
      <c r="AZ40" s="17"/>
      <c r="BA40" s="20">
        <f t="shared" si="14"/>
        <v>66</v>
      </c>
      <c r="BB40" s="20">
        <f t="shared" si="15"/>
        <v>246</v>
      </c>
      <c r="BC40" s="17">
        <v>9.5</v>
      </c>
      <c r="BD40" s="17"/>
      <c r="BE40" s="20">
        <f t="shared" si="16"/>
        <v>9.5</v>
      </c>
      <c r="BF40" s="20" t="str">
        <f t="shared" si="17"/>
        <v>راسب</v>
      </c>
      <c r="BH40"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40" s="20" t="str">
        <f t="shared" si="19"/>
        <v>اللغة العربية واَدابها</v>
      </c>
      <c r="BK40" s="20" t="str">
        <f t="shared" si="20"/>
        <v>اللغة الإنجليزية</v>
      </c>
      <c r="BL40" s="20" t="str">
        <f t="shared" si="21"/>
        <v>الرياضيات العامة</v>
      </c>
      <c r="BM40" s="20" t="str">
        <f t="shared" si="22"/>
        <v xml:space="preserve"> الفيزياء العامة </v>
      </c>
      <c r="BN40" s="20" t="str">
        <f t="shared" si="23"/>
        <v>الكيمياء</v>
      </c>
      <c r="BO40" s="20" t="str">
        <f t="shared" si="24"/>
        <v xml:space="preserve"> الدراسات الاجتماعية</v>
      </c>
      <c r="BP40" s="20" t="str">
        <f t="shared" si="25"/>
        <v>التربية الوطنية</v>
      </c>
      <c r="BQ40" s="20" t="str">
        <f t="shared" si="26"/>
        <v>الحاسب الألى</v>
      </c>
      <c r="BR40" s="20" t="str">
        <f t="shared" si="27"/>
        <v xml:space="preserve"> الأمن الصناعى والسلامة المهنية</v>
      </c>
      <c r="BS40" s="20" t="str">
        <f t="shared" si="28"/>
        <v>مبادئ الرسم الفنى</v>
      </c>
      <c r="BT40" s="20" t="str">
        <f t="shared" si="29"/>
        <v>التكنولوجيا</v>
      </c>
      <c r="BU40" s="20" t="str">
        <f t="shared" si="30"/>
        <v xml:space="preserve"> الخامات </v>
      </c>
      <c r="BV40" s="20" t="str">
        <f t="shared" si="31"/>
        <v xml:space="preserve"> المعدات </v>
      </c>
      <c r="BW40" s="20" t="str">
        <f t="shared" si="32"/>
        <v>مبادئ الكهرباء</v>
      </c>
      <c r="BX40" s="20" t="str">
        <f t="shared" si="33"/>
        <v>التدريبات العملية</v>
      </c>
      <c r="BY40" s="20" t="str">
        <f t="shared" si="34"/>
        <v>التربية الدينية</v>
      </c>
      <c r="BZ40" s="20">
        <f>IF(ROW($C$13)&gt;=COUNT(BJ40:BY40),SUMPRODUCT(--(BJ40:BY40:BY40&lt;&gt;"")),"")</f>
        <v>16</v>
      </c>
      <c r="CB40" s="8">
        <v>17</v>
      </c>
    </row>
    <row r="41" spans="2:80" ht="18.600000000000001" thickTop="1" thickBot="1" x14ac:dyDescent="0.35">
      <c r="B41" s="23">
        <v>29</v>
      </c>
      <c r="C41" s="37">
        <f>الاسماء!B276</f>
        <v>274</v>
      </c>
      <c r="D41" s="34" t="str">
        <f>الاسماء!C276</f>
        <v>باسم اسحق رسمى تادروس</v>
      </c>
      <c r="E41" s="45">
        <v>1773</v>
      </c>
      <c r="F41" s="30"/>
      <c r="G41" s="21" t="str">
        <f>الاسماء!D276</f>
        <v>عمال نجــــارة</v>
      </c>
      <c r="H41" s="41" t="str">
        <f>الاسماء!E276</f>
        <v>مسيحى</v>
      </c>
      <c r="I41" s="17">
        <v>20</v>
      </c>
      <c r="J41" s="17"/>
      <c r="K41" s="20">
        <f t="shared" si="0"/>
        <v>20</v>
      </c>
      <c r="L41" s="17">
        <v>12.5</v>
      </c>
      <c r="M41" s="17"/>
      <c r="N41" s="20">
        <f t="shared" si="1"/>
        <v>12.5</v>
      </c>
      <c r="O41" s="17">
        <v>9</v>
      </c>
      <c r="P41" s="17"/>
      <c r="Q41" s="20">
        <f t="shared" si="2"/>
        <v>9</v>
      </c>
      <c r="R41" s="17">
        <v>6.5</v>
      </c>
      <c r="S41" s="17"/>
      <c r="T41" s="20">
        <f t="shared" si="3"/>
        <v>6.5</v>
      </c>
      <c r="U41" s="17">
        <v>8</v>
      </c>
      <c r="V41" s="17"/>
      <c r="W41" s="20">
        <f t="shared" si="4"/>
        <v>8</v>
      </c>
      <c r="X41" s="17" t="s">
        <v>94</v>
      </c>
      <c r="Y41" s="17"/>
      <c r="Z41" s="20">
        <f t="shared" si="5"/>
        <v>0</v>
      </c>
      <c r="AA41" s="17">
        <v>7.5</v>
      </c>
      <c r="AB41" s="17"/>
      <c r="AC41" s="20">
        <f t="shared" si="6"/>
        <v>7.5</v>
      </c>
      <c r="AD41" s="17">
        <v>7</v>
      </c>
      <c r="AE41" s="17"/>
      <c r="AF41" s="20">
        <f t="shared" si="7"/>
        <v>7</v>
      </c>
      <c r="AG41" s="17">
        <v>7.5</v>
      </c>
      <c r="AH41" s="17"/>
      <c r="AI41" s="20">
        <f t="shared" si="8"/>
        <v>7.5</v>
      </c>
      <c r="AJ41" s="17">
        <v>30</v>
      </c>
      <c r="AK41" s="17"/>
      <c r="AL41" s="20">
        <f t="shared" si="9"/>
        <v>30</v>
      </c>
      <c r="AM41" s="17">
        <v>24</v>
      </c>
      <c r="AN41" s="17"/>
      <c r="AO41" s="20">
        <f t="shared" si="10"/>
        <v>24</v>
      </c>
      <c r="AP41" s="17">
        <v>20</v>
      </c>
      <c r="AQ41" s="17"/>
      <c r="AR41" s="20">
        <f t="shared" si="11"/>
        <v>20</v>
      </c>
      <c r="AS41" s="17">
        <v>17.5</v>
      </c>
      <c r="AT41" s="17"/>
      <c r="AU41" s="20">
        <f t="shared" si="12"/>
        <v>17.5</v>
      </c>
      <c r="AV41" s="17">
        <v>7.5</v>
      </c>
      <c r="AW41" s="17"/>
      <c r="AX41" s="20">
        <f t="shared" si="13"/>
        <v>7.5</v>
      </c>
      <c r="AY41" s="17">
        <v>15</v>
      </c>
      <c r="AZ41" s="17"/>
      <c r="BA41" s="20">
        <f t="shared" si="14"/>
        <v>15</v>
      </c>
      <c r="BB41" s="20">
        <f t="shared" si="15"/>
        <v>184.5</v>
      </c>
      <c r="BC41" s="17" t="s">
        <v>94</v>
      </c>
      <c r="BD41" s="17"/>
      <c r="BE41" s="20">
        <f t="shared" si="16"/>
        <v>0</v>
      </c>
      <c r="BF41" s="20" t="str">
        <f t="shared" si="17"/>
        <v>راسب</v>
      </c>
      <c r="BH41"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41" s="20" t="str">
        <f t="shared" si="19"/>
        <v>اللغة العربية واَدابها</v>
      </c>
      <c r="BK41" s="20" t="str">
        <f t="shared" si="20"/>
        <v>اللغة الإنجليزية</v>
      </c>
      <c r="BL41" s="20" t="str">
        <f t="shared" si="21"/>
        <v>الرياضيات العامة</v>
      </c>
      <c r="BM41" s="20" t="str">
        <f t="shared" si="22"/>
        <v xml:space="preserve"> الفيزياء العامة </v>
      </c>
      <c r="BN41" s="20" t="str">
        <f t="shared" si="23"/>
        <v>الكيمياء</v>
      </c>
      <c r="BO41" s="20" t="str">
        <f t="shared" si="24"/>
        <v xml:space="preserve"> الدراسات الاجتماعية</v>
      </c>
      <c r="BP41" s="20" t="str">
        <f t="shared" si="25"/>
        <v>التربية الوطنية</v>
      </c>
      <c r="BQ41" s="20" t="str">
        <f t="shared" si="26"/>
        <v>الحاسب الألى</v>
      </c>
      <c r="BR41" s="20" t="str">
        <f t="shared" si="27"/>
        <v xml:space="preserve"> الأمن الصناعى والسلامة المهنية</v>
      </c>
      <c r="BS41" s="20" t="str">
        <f t="shared" si="28"/>
        <v>مبادئ الرسم الفنى</v>
      </c>
      <c r="BT41" s="20" t="str">
        <f t="shared" si="29"/>
        <v>التكنولوجيا</v>
      </c>
      <c r="BU41" s="20" t="str">
        <f t="shared" si="30"/>
        <v xml:space="preserve"> الخامات </v>
      </c>
      <c r="BV41" s="20" t="str">
        <f t="shared" si="31"/>
        <v xml:space="preserve"> المعدات </v>
      </c>
      <c r="BW41" s="20" t="str">
        <f t="shared" si="32"/>
        <v>مبادئ الكهرباء</v>
      </c>
      <c r="BX41" s="20" t="str">
        <f t="shared" si="33"/>
        <v>التدريبات العملية</v>
      </c>
      <c r="BY41" s="20" t="str">
        <f t="shared" si="34"/>
        <v>التربية الدينية</v>
      </c>
      <c r="BZ41" s="20">
        <f>IF(ROW($C$13)&gt;=COUNT(BJ41:BY41),SUMPRODUCT(--(BJ41:BY41:BY41&lt;&gt;"")),"")</f>
        <v>16</v>
      </c>
      <c r="CB41" s="8">
        <v>17.5</v>
      </c>
    </row>
    <row r="42" spans="2:80" ht="18.600000000000001" thickTop="1" thickBot="1" x14ac:dyDescent="0.35">
      <c r="B42" s="23">
        <v>30</v>
      </c>
      <c r="C42" s="37">
        <f>الاسماء!B277</f>
        <v>275</v>
      </c>
      <c r="D42" s="34" t="str">
        <f>الاسماء!C277</f>
        <v>صالح رضا سيد عبدالحميد</v>
      </c>
      <c r="E42" s="30">
        <v>1774</v>
      </c>
      <c r="F42" s="30"/>
      <c r="G42" s="21" t="str">
        <f>الاسماء!D277</f>
        <v>عمال نجــــارة</v>
      </c>
      <c r="H42" s="41" t="str">
        <f>الاسماء!E277</f>
        <v>مسلم</v>
      </c>
      <c r="I42" s="17">
        <v>19.5</v>
      </c>
      <c r="J42" s="17"/>
      <c r="K42" s="20">
        <f t="shared" si="0"/>
        <v>19.5</v>
      </c>
      <c r="L42" s="17">
        <v>12.5</v>
      </c>
      <c r="M42" s="17"/>
      <c r="N42" s="20">
        <f t="shared" si="1"/>
        <v>12.5</v>
      </c>
      <c r="O42" s="17">
        <v>10</v>
      </c>
      <c r="P42" s="17"/>
      <c r="Q42" s="20">
        <f t="shared" si="2"/>
        <v>10</v>
      </c>
      <c r="R42" s="17">
        <v>6</v>
      </c>
      <c r="S42" s="17"/>
      <c r="T42" s="20">
        <f t="shared" si="3"/>
        <v>6</v>
      </c>
      <c r="U42" s="17">
        <v>7.5</v>
      </c>
      <c r="V42" s="17"/>
      <c r="W42" s="20">
        <f t="shared" si="4"/>
        <v>7.5</v>
      </c>
      <c r="X42" s="17">
        <v>6</v>
      </c>
      <c r="Y42" s="17"/>
      <c r="Z42" s="20">
        <f t="shared" si="5"/>
        <v>6</v>
      </c>
      <c r="AA42" s="17">
        <v>7</v>
      </c>
      <c r="AB42" s="17"/>
      <c r="AC42" s="20">
        <f t="shared" si="6"/>
        <v>7</v>
      </c>
      <c r="AD42" s="17">
        <v>7.5</v>
      </c>
      <c r="AE42" s="17"/>
      <c r="AF42" s="20">
        <f t="shared" si="7"/>
        <v>7.5</v>
      </c>
      <c r="AG42" s="17">
        <v>7.5</v>
      </c>
      <c r="AH42" s="17"/>
      <c r="AI42" s="20">
        <f t="shared" si="8"/>
        <v>7.5</v>
      </c>
      <c r="AJ42" s="17">
        <v>31.5</v>
      </c>
      <c r="AK42" s="17"/>
      <c r="AL42" s="20">
        <f t="shared" si="9"/>
        <v>31.5</v>
      </c>
      <c r="AM42" s="17">
        <v>24</v>
      </c>
      <c r="AN42" s="17"/>
      <c r="AO42" s="20">
        <f t="shared" si="10"/>
        <v>24</v>
      </c>
      <c r="AP42" s="17">
        <v>19</v>
      </c>
      <c r="AQ42" s="17"/>
      <c r="AR42" s="20">
        <f t="shared" si="11"/>
        <v>19</v>
      </c>
      <c r="AS42" s="17">
        <v>19</v>
      </c>
      <c r="AT42" s="17"/>
      <c r="AU42" s="20">
        <f t="shared" si="12"/>
        <v>19</v>
      </c>
      <c r="AV42" s="17">
        <v>9</v>
      </c>
      <c r="AW42" s="17"/>
      <c r="AX42" s="20">
        <f t="shared" si="13"/>
        <v>9</v>
      </c>
      <c r="AY42" s="17">
        <v>52</v>
      </c>
      <c r="AZ42" s="17"/>
      <c r="BA42" s="20">
        <f t="shared" si="14"/>
        <v>52</v>
      </c>
      <c r="BB42" s="20">
        <f t="shared" si="15"/>
        <v>231</v>
      </c>
      <c r="BC42" s="17">
        <v>10</v>
      </c>
      <c r="BD42" s="17"/>
      <c r="BE42" s="20">
        <f t="shared" si="16"/>
        <v>10</v>
      </c>
      <c r="BF42" s="20" t="str">
        <f t="shared" si="17"/>
        <v>راسب</v>
      </c>
      <c r="BH42"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42" s="20" t="str">
        <f t="shared" si="19"/>
        <v>اللغة العربية واَدابها</v>
      </c>
      <c r="BK42" s="20" t="str">
        <f t="shared" si="20"/>
        <v>اللغة الإنجليزية</v>
      </c>
      <c r="BL42" s="20" t="str">
        <f t="shared" si="21"/>
        <v>الرياضيات العامة</v>
      </c>
      <c r="BM42" s="20" t="str">
        <f t="shared" si="22"/>
        <v xml:space="preserve"> الفيزياء العامة </v>
      </c>
      <c r="BN42" s="20" t="str">
        <f t="shared" si="23"/>
        <v>الكيمياء</v>
      </c>
      <c r="BO42" s="20" t="str">
        <f t="shared" si="24"/>
        <v xml:space="preserve"> الدراسات الاجتماعية</v>
      </c>
      <c r="BP42" s="20" t="str">
        <f t="shared" si="25"/>
        <v>التربية الوطنية</v>
      </c>
      <c r="BQ42" s="20" t="str">
        <f t="shared" si="26"/>
        <v>الحاسب الألى</v>
      </c>
      <c r="BR42" s="20" t="str">
        <f t="shared" si="27"/>
        <v xml:space="preserve"> الأمن الصناعى والسلامة المهنية</v>
      </c>
      <c r="BS42" s="20" t="str">
        <f t="shared" si="28"/>
        <v>مبادئ الرسم الفنى</v>
      </c>
      <c r="BT42" s="20" t="str">
        <f t="shared" si="29"/>
        <v>التكنولوجيا</v>
      </c>
      <c r="BU42" s="20" t="str">
        <f t="shared" si="30"/>
        <v xml:space="preserve"> الخامات </v>
      </c>
      <c r="BV42" s="20" t="str">
        <f t="shared" si="31"/>
        <v xml:space="preserve"> المعدات </v>
      </c>
      <c r="BW42" s="20" t="str">
        <f t="shared" si="32"/>
        <v>مبادئ الكهرباء</v>
      </c>
      <c r="BX42" s="20" t="str">
        <f t="shared" si="33"/>
        <v>التدريبات العملية</v>
      </c>
      <c r="BY42" s="20" t="str">
        <f t="shared" si="34"/>
        <v/>
      </c>
      <c r="BZ42" s="20">
        <f>IF(ROW($C$13)&gt;=COUNT(BJ42:BY42),SUMPRODUCT(--(BJ42:BY42:BY42&lt;&gt;"")),"")</f>
        <v>15</v>
      </c>
      <c r="CB42" s="8">
        <v>18</v>
      </c>
    </row>
    <row r="43" spans="2:80" ht="18.600000000000001" thickTop="1" thickBot="1" x14ac:dyDescent="0.35">
      <c r="B43" s="23">
        <v>31</v>
      </c>
      <c r="C43" s="37">
        <f>الاسماء!B278</f>
        <v>276</v>
      </c>
      <c r="D43" s="34" t="str">
        <f>الاسماء!C278</f>
        <v>عبدالرحمن عبدالله إبراهيم</v>
      </c>
      <c r="E43" s="45">
        <v>1775</v>
      </c>
      <c r="F43" s="30"/>
      <c r="G43" s="21" t="str">
        <f>الاسماء!D278</f>
        <v>عمال نجــــارة</v>
      </c>
      <c r="H43" s="41" t="str">
        <f>الاسماء!E278</f>
        <v>مسلم</v>
      </c>
      <c r="I43" s="17">
        <v>19.5</v>
      </c>
      <c r="J43" s="17"/>
      <c r="K43" s="20">
        <f t="shared" si="0"/>
        <v>19.5</v>
      </c>
      <c r="L43" s="17">
        <v>12.5</v>
      </c>
      <c r="M43" s="17"/>
      <c r="N43" s="20">
        <f t="shared" si="1"/>
        <v>12.5</v>
      </c>
      <c r="O43" s="17">
        <v>10</v>
      </c>
      <c r="P43" s="17"/>
      <c r="Q43" s="20">
        <f t="shared" si="2"/>
        <v>10</v>
      </c>
      <c r="R43" s="17">
        <v>4.5</v>
      </c>
      <c r="S43" s="17"/>
      <c r="T43" s="20">
        <f t="shared" si="3"/>
        <v>4.5</v>
      </c>
      <c r="U43" s="17">
        <v>7</v>
      </c>
      <c r="V43" s="17"/>
      <c r="W43" s="20">
        <f t="shared" si="4"/>
        <v>7</v>
      </c>
      <c r="X43" s="17">
        <v>6</v>
      </c>
      <c r="Y43" s="17"/>
      <c r="Z43" s="20">
        <f t="shared" si="5"/>
        <v>6</v>
      </c>
      <c r="AA43" s="17">
        <v>7.5</v>
      </c>
      <c r="AB43" s="17"/>
      <c r="AC43" s="20">
        <f t="shared" si="6"/>
        <v>7.5</v>
      </c>
      <c r="AD43" s="17">
        <v>7.5</v>
      </c>
      <c r="AE43" s="17"/>
      <c r="AF43" s="20">
        <f t="shared" si="7"/>
        <v>7.5</v>
      </c>
      <c r="AG43" s="17">
        <v>7.5</v>
      </c>
      <c r="AH43" s="17"/>
      <c r="AI43" s="20">
        <f t="shared" si="8"/>
        <v>7.5</v>
      </c>
      <c r="AJ43" s="17">
        <v>39</v>
      </c>
      <c r="AK43" s="17"/>
      <c r="AL43" s="20">
        <f t="shared" si="9"/>
        <v>39</v>
      </c>
      <c r="AM43" s="17">
        <v>24</v>
      </c>
      <c r="AN43" s="17"/>
      <c r="AO43" s="20">
        <f t="shared" si="10"/>
        <v>24</v>
      </c>
      <c r="AP43" s="17">
        <v>19</v>
      </c>
      <c r="AQ43" s="17"/>
      <c r="AR43" s="20">
        <f t="shared" si="11"/>
        <v>19</v>
      </c>
      <c r="AS43" s="17">
        <v>17.5</v>
      </c>
      <c r="AT43" s="17"/>
      <c r="AU43" s="20">
        <f t="shared" si="12"/>
        <v>17.5</v>
      </c>
      <c r="AV43" s="17">
        <v>10</v>
      </c>
      <c r="AW43" s="17"/>
      <c r="AX43" s="20">
        <f t="shared" si="13"/>
        <v>10</v>
      </c>
      <c r="AY43" s="17">
        <v>65</v>
      </c>
      <c r="AZ43" s="17"/>
      <c r="BA43" s="20">
        <f t="shared" si="14"/>
        <v>65</v>
      </c>
      <c r="BB43" s="20">
        <f t="shared" si="15"/>
        <v>249</v>
      </c>
      <c r="BC43" s="17">
        <v>9.5</v>
      </c>
      <c r="BD43" s="17"/>
      <c r="BE43" s="20">
        <f t="shared" si="16"/>
        <v>9.5</v>
      </c>
      <c r="BF43" s="20" t="str">
        <f t="shared" si="17"/>
        <v>راسب</v>
      </c>
      <c r="BH43"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التدريبات العملية التربية الدينية</v>
      </c>
      <c r="BJ43" s="20" t="str">
        <f t="shared" si="19"/>
        <v>اللغة العربية واَدابها</v>
      </c>
      <c r="BK43" s="20" t="str">
        <f t="shared" si="20"/>
        <v>اللغة الإنجليزية</v>
      </c>
      <c r="BL43" s="20" t="str">
        <f t="shared" si="21"/>
        <v>الرياضيات العامة</v>
      </c>
      <c r="BM43" s="20" t="str">
        <f t="shared" si="22"/>
        <v xml:space="preserve"> الفيزياء العامة </v>
      </c>
      <c r="BN43" s="20" t="str">
        <f t="shared" si="23"/>
        <v>الكيمياء</v>
      </c>
      <c r="BO43" s="20" t="str">
        <f t="shared" si="24"/>
        <v xml:space="preserve"> الدراسات الاجتماعية</v>
      </c>
      <c r="BP43" s="20" t="str">
        <f t="shared" si="25"/>
        <v>التربية الوطنية</v>
      </c>
      <c r="BQ43" s="20" t="str">
        <f t="shared" si="26"/>
        <v>الحاسب الألى</v>
      </c>
      <c r="BR43" s="20" t="str">
        <f t="shared" si="27"/>
        <v xml:space="preserve"> الأمن الصناعى والسلامة المهنية</v>
      </c>
      <c r="BS43" s="20" t="str">
        <f t="shared" si="28"/>
        <v>مبادئ الرسم الفنى</v>
      </c>
      <c r="BT43" s="20" t="str">
        <f t="shared" si="29"/>
        <v>التكنولوجيا</v>
      </c>
      <c r="BU43" s="20" t="str">
        <f t="shared" si="30"/>
        <v xml:space="preserve"> الخامات </v>
      </c>
      <c r="BV43" s="20" t="str">
        <f t="shared" si="31"/>
        <v xml:space="preserve"> المعدات </v>
      </c>
      <c r="BW43" s="20" t="str">
        <f t="shared" si="32"/>
        <v/>
      </c>
      <c r="BX43" s="20" t="str">
        <f t="shared" si="33"/>
        <v>التدريبات العملية</v>
      </c>
      <c r="BY43" s="20" t="str">
        <f t="shared" si="34"/>
        <v>التربية الدينية</v>
      </c>
      <c r="BZ43" s="20">
        <f>IF(ROW($C$13)&gt;=COUNT(BJ43:BY43),SUMPRODUCT(--(BJ43:BY43:BY43&lt;&gt;"")),"")</f>
        <v>15</v>
      </c>
      <c r="CB43" s="8">
        <v>18.5</v>
      </c>
    </row>
    <row r="44" spans="2:80" ht="18.600000000000001" thickTop="1" thickBot="1" x14ac:dyDescent="0.35">
      <c r="B44" s="23">
        <v>32</v>
      </c>
      <c r="C44" s="37">
        <f>الاسماء!B279</f>
        <v>277</v>
      </c>
      <c r="D44" s="34" t="str">
        <f>الاسماء!C279</f>
        <v>عبدالله طايع على</v>
      </c>
      <c r="E44" s="45">
        <v>1776</v>
      </c>
      <c r="F44" s="30"/>
      <c r="G44" s="21" t="str">
        <f>الاسماء!D279</f>
        <v>عمال نجــــارة</v>
      </c>
      <c r="H44" s="41" t="str">
        <f>الاسماء!E279</f>
        <v>مسلم</v>
      </c>
      <c r="I44" s="17">
        <v>20</v>
      </c>
      <c r="J44" s="17"/>
      <c r="K44" s="20">
        <f t="shared" si="0"/>
        <v>20</v>
      </c>
      <c r="L44" s="17">
        <v>12</v>
      </c>
      <c r="M44" s="17"/>
      <c r="N44" s="20">
        <f t="shared" si="1"/>
        <v>12</v>
      </c>
      <c r="O44" s="17">
        <v>9.5</v>
      </c>
      <c r="P44" s="17"/>
      <c r="Q44" s="20">
        <f t="shared" si="2"/>
        <v>9.5</v>
      </c>
      <c r="R44" s="17">
        <v>6.5</v>
      </c>
      <c r="S44" s="17"/>
      <c r="T44" s="20">
        <f t="shared" si="3"/>
        <v>6.5</v>
      </c>
      <c r="U44" s="17">
        <v>7.5</v>
      </c>
      <c r="V44" s="17"/>
      <c r="W44" s="20">
        <f t="shared" si="4"/>
        <v>7.5</v>
      </c>
      <c r="X44" s="17">
        <v>7.5</v>
      </c>
      <c r="Y44" s="17"/>
      <c r="Z44" s="20">
        <f t="shared" si="5"/>
        <v>7.5</v>
      </c>
      <c r="AA44" s="17">
        <v>7.5</v>
      </c>
      <c r="AB44" s="17"/>
      <c r="AC44" s="20">
        <f t="shared" si="6"/>
        <v>7.5</v>
      </c>
      <c r="AD44" s="17">
        <v>6.5</v>
      </c>
      <c r="AE44" s="17"/>
      <c r="AF44" s="20">
        <f t="shared" si="7"/>
        <v>6.5</v>
      </c>
      <c r="AG44" s="17">
        <v>7.5</v>
      </c>
      <c r="AH44" s="17"/>
      <c r="AI44" s="20">
        <f t="shared" si="8"/>
        <v>7.5</v>
      </c>
      <c r="AJ44" s="17">
        <v>32.5</v>
      </c>
      <c r="AK44" s="17"/>
      <c r="AL44" s="20">
        <f t="shared" si="9"/>
        <v>32.5</v>
      </c>
      <c r="AM44" s="17">
        <v>24</v>
      </c>
      <c r="AN44" s="17"/>
      <c r="AO44" s="20">
        <f t="shared" si="10"/>
        <v>24</v>
      </c>
      <c r="AP44" s="17">
        <v>19</v>
      </c>
      <c r="AQ44" s="17"/>
      <c r="AR44" s="20">
        <f t="shared" si="11"/>
        <v>19</v>
      </c>
      <c r="AS44" s="17">
        <v>16.5</v>
      </c>
      <c r="AT44" s="17"/>
      <c r="AU44" s="20">
        <f t="shared" si="12"/>
        <v>16.5</v>
      </c>
      <c r="AV44" s="17">
        <v>10</v>
      </c>
      <c r="AW44" s="17"/>
      <c r="AX44" s="20">
        <f t="shared" si="13"/>
        <v>10</v>
      </c>
      <c r="AY44" s="17">
        <v>29</v>
      </c>
      <c r="AZ44" s="17"/>
      <c r="BA44" s="20">
        <f t="shared" si="14"/>
        <v>29</v>
      </c>
      <c r="BB44" s="20">
        <f t="shared" si="15"/>
        <v>208</v>
      </c>
      <c r="BC44" s="17">
        <v>10</v>
      </c>
      <c r="BD44" s="17"/>
      <c r="BE44" s="20">
        <f t="shared" si="16"/>
        <v>10</v>
      </c>
      <c r="BF44" s="20" t="str">
        <f t="shared" si="17"/>
        <v>راسب</v>
      </c>
      <c r="BH44"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التدريبات العملية </v>
      </c>
      <c r="BJ44" s="20" t="str">
        <f t="shared" si="19"/>
        <v>اللغة العربية واَدابها</v>
      </c>
      <c r="BK44" s="20" t="str">
        <f t="shared" si="20"/>
        <v>اللغة الإنجليزية</v>
      </c>
      <c r="BL44" s="20" t="str">
        <f t="shared" si="21"/>
        <v>الرياضيات العامة</v>
      </c>
      <c r="BM44" s="20" t="str">
        <f t="shared" si="22"/>
        <v xml:space="preserve"> الفيزياء العامة </v>
      </c>
      <c r="BN44" s="20" t="str">
        <f t="shared" si="23"/>
        <v>الكيمياء</v>
      </c>
      <c r="BO44" s="20" t="str">
        <f t="shared" si="24"/>
        <v xml:space="preserve"> الدراسات الاجتماعية</v>
      </c>
      <c r="BP44" s="20" t="str">
        <f t="shared" si="25"/>
        <v>التربية الوطنية</v>
      </c>
      <c r="BQ44" s="20" t="str">
        <f t="shared" si="26"/>
        <v>الحاسب الألى</v>
      </c>
      <c r="BR44" s="20" t="str">
        <f t="shared" si="27"/>
        <v xml:space="preserve"> الأمن الصناعى والسلامة المهنية</v>
      </c>
      <c r="BS44" s="20" t="str">
        <f t="shared" si="28"/>
        <v>مبادئ الرسم الفنى</v>
      </c>
      <c r="BT44" s="20" t="str">
        <f t="shared" si="29"/>
        <v>التكنولوجيا</v>
      </c>
      <c r="BU44" s="20" t="str">
        <f t="shared" si="30"/>
        <v xml:space="preserve"> الخامات </v>
      </c>
      <c r="BV44" s="20" t="str">
        <f t="shared" si="31"/>
        <v xml:space="preserve"> المعدات </v>
      </c>
      <c r="BW44" s="20" t="str">
        <f t="shared" si="32"/>
        <v/>
      </c>
      <c r="BX44" s="20" t="str">
        <f t="shared" si="33"/>
        <v>التدريبات العملية</v>
      </c>
      <c r="BY44" s="20" t="str">
        <f t="shared" si="34"/>
        <v/>
      </c>
      <c r="BZ44" s="20">
        <f>IF(ROW($C$13)&gt;=COUNT(BJ44:BY44),SUMPRODUCT(--(BJ44:BY44:BY44&lt;&gt;"")),"")</f>
        <v>14</v>
      </c>
      <c r="CB44" s="8">
        <v>19</v>
      </c>
    </row>
    <row r="45" spans="2:80" ht="18.600000000000001" thickTop="1" thickBot="1" x14ac:dyDescent="0.35">
      <c r="B45" s="23">
        <v>33</v>
      </c>
      <c r="C45" s="37">
        <f>الاسماء!B280</f>
        <v>278</v>
      </c>
      <c r="D45" s="34" t="str">
        <f>الاسماء!C280</f>
        <v>على مختار محمد على</v>
      </c>
      <c r="E45" s="45">
        <v>1777</v>
      </c>
      <c r="F45" s="30"/>
      <c r="G45" s="21" t="str">
        <f>الاسماء!D280</f>
        <v>عمال نجــــارة</v>
      </c>
      <c r="H45" s="41" t="str">
        <f>الاسماء!E280</f>
        <v>مسلم</v>
      </c>
      <c r="I45" s="17">
        <v>17.5</v>
      </c>
      <c r="J45" s="17"/>
      <c r="K45" s="20">
        <f t="shared" si="0"/>
        <v>17.5</v>
      </c>
      <c r="L45" s="17">
        <v>12.5</v>
      </c>
      <c r="M45" s="17"/>
      <c r="N45" s="20">
        <f t="shared" si="1"/>
        <v>12.5</v>
      </c>
      <c r="O45" s="17">
        <v>9.5</v>
      </c>
      <c r="P45" s="17"/>
      <c r="Q45" s="20">
        <f t="shared" si="2"/>
        <v>9.5</v>
      </c>
      <c r="R45" s="17">
        <v>6</v>
      </c>
      <c r="S45" s="17"/>
      <c r="T45" s="20">
        <f t="shared" si="3"/>
        <v>6</v>
      </c>
      <c r="U45" s="17">
        <v>7</v>
      </c>
      <c r="V45" s="17"/>
      <c r="W45" s="20">
        <f t="shared" si="4"/>
        <v>7</v>
      </c>
      <c r="X45" s="17">
        <v>6.5</v>
      </c>
      <c r="Y45" s="17"/>
      <c r="Z45" s="20">
        <f t="shared" si="5"/>
        <v>6.5</v>
      </c>
      <c r="AA45" s="17">
        <v>7.5</v>
      </c>
      <c r="AB45" s="17"/>
      <c r="AC45" s="20">
        <f t="shared" si="6"/>
        <v>7.5</v>
      </c>
      <c r="AD45" s="17">
        <v>7.5</v>
      </c>
      <c r="AE45" s="17"/>
      <c r="AF45" s="20">
        <f t="shared" si="7"/>
        <v>7.5</v>
      </c>
      <c r="AG45" s="17">
        <v>7.5</v>
      </c>
      <c r="AH45" s="17"/>
      <c r="AI45" s="20">
        <f t="shared" si="8"/>
        <v>7.5</v>
      </c>
      <c r="AJ45" s="17">
        <v>30</v>
      </c>
      <c r="AK45" s="17"/>
      <c r="AL45" s="20">
        <f t="shared" si="9"/>
        <v>30</v>
      </c>
      <c r="AM45" s="17">
        <v>24</v>
      </c>
      <c r="AN45" s="17"/>
      <c r="AO45" s="20">
        <f t="shared" si="10"/>
        <v>24</v>
      </c>
      <c r="AP45" s="17">
        <v>19</v>
      </c>
      <c r="AQ45" s="17"/>
      <c r="AR45" s="20">
        <f t="shared" si="11"/>
        <v>19</v>
      </c>
      <c r="AS45" s="17">
        <v>19</v>
      </c>
      <c r="AT45" s="17"/>
      <c r="AU45" s="20">
        <f t="shared" si="12"/>
        <v>19</v>
      </c>
      <c r="AV45" s="17">
        <v>9</v>
      </c>
      <c r="AW45" s="17"/>
      <c r="AX45" s="20">
        <f t="shared" si="13"/>
        <v>9</v>
      </c>
      <c r="AY45" s="17">
        <v>66</v>
      </c>
      <c r="AZ45" s="17"/>
      <c r="BA45" s="20">
        <f t="shared" si="14"/>
        <v>66</v>
      </c>
      <c r="BB45" s="20">
        <f t="shared" si="15"/>
        <v>241</v>
      </c>
      <c r="BC45" s="17">
        <v>9.5</v>
      </c>
      <c r="BD45" s="17"/>
      <c r="BE45" s="20">
        <f t="shared" si="16"/>
        <v>9.5</v>
      </c>
      <c r="BF45" s="20" t="str">
        <f t="shared" si="17"/>
        <v>راسب</v>
      </c>
      <c r="BH45"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45" s="20" t="str">
        <f t="shared" si="19"/>
        <v>اللغة العربية واَدابها</v>
      </c>
      <c r="BK45" s="20" t="str">
        <f t="shared" si="20"/>
        <v>اللغة الإنجليزية</v>
      </c>
      <c r="BL45" s="20" t="str">
        <f t="shared" si="21"/>
        <v>الرياضيات العامة</v>
      </c>
      <c r="BM45" s="20" t="str">
        <f t="shared" si="22"/>
        <v xml:space="preserve"> الفيزياء العامة </v>
      </c>
      <c r="BN45" s="20" t="str">
        <f t="shared" si="23"/>
        <v>الكيمياء</v>
      </c>
      <c r="BO45" s="20" t="str">
        <f t="shared" si="24"/>
        <v xml:space="preserve"> الدراسات الاجتماعية</v>
      </c>
      <c r="BP45" s="20" t="str">
        <f t="shared" si="25"/>
        <v>التربية الوطنية</v>
      </c>
      <c r="BQ45" s="20" t="str">
        <f t="shared" si="26"/>
        <v>الحاسب الألى</v>
      </c>
      <c r="BR45" s="20" t="str">
        <f t="shared" si="27"/>
        <v xml:space="preserve"> الأمن الصناعى والسلامة المهنية</v>
      </c>
      <c r="BS45" s="20" t="str">
        <f t="shared" si="28"/>
        <v>مبادئ الرسم الفنى</v>
      </c>
      <c r="BT45" s="20" t="str">
        <f t="shared" si="29"/>
        <v>التكنولوجيا</v>
      </c>
      <c r="BU45" s="20" t="str">
        <f t="shared" si="30"/>
        <v xml:space="preserve"> الخامات </v>
      </c>
      <c r="BV45" s="20" t="str">
        <f t="shared" si="31"/>
        <v xml:space="preserve"> المعدات </v>
      </c>
      <c r="BW45" s="20" t="str">
        <f t="shared" si="32"/>
        <v>مبادئ الكهرباء</v>
      </c>
      <c r="BX45" s="20" t="str">
        <f t="shared" si="33"/>
        <v>التدريبات العملية</v>
      </c>
      <c r="BY45" s="20" t="str">
        <f t="shared" si="34"/>
        <v>التربية الدينية</v>
      </c>
      <c r="BZ45" s="20">
        <f>IF(ROW($C$13)&gt;=COUNT(BJ45:BY45),SUMPRODUCT(--(BJ45:BY45:BY45&lt;&gt;"")),"")</f>
        <v>16</v>
      </c>
      <c r="CB45" s="8">
        <v>19.5</v>
      </c>
    </row>
    <row r="46" spans="2:80" ht="18.600000000000001" thickTop="1" thickBot="1" x14ac:dyDescent="0.35">
      <c r="B46" s="23">
        <v>34</v>
      </c>
      <c r="C46" s="37">
        <f>الاسماء!B281</f>
        <v>279</v>
      </c>
      <c r="D46" s="34" t="str">
        <f>الاسماء!C281</f>
        <v>فادى موريس لبيب مقار</v>
      </c>
      <c r="E46" s="45">
        <v>1778</v>
      </c>
      <c r="F46" s="30"/>
      <c r="G46" s="21" t="str">
        <f>الاسماء!D281</f>
        <v>عمال نجــــارة</v>
      </c>
      <c r="H46" s="41" t="str">
        <f>الاسماء!E281</f>
        <v>مسيحى</v>
      </c>
      <c r="I46" s="17">
        <v>19.5</v>
      </c>
      <c r="J46" s="17"/>
      <c r="K46" s="20">
        <f t="shared" si="0"/>
        <v>19.5</v>
      </c>
      <c r="L46" s="17">
        <v>12.5</v>
      </c>
      <c r="M46" s="17"/>
      <c r="N46" s="20">
        <f t="shared" si="1"/>
        <v>12.5</v>
      </c>
      <c r="O46" s="17">
        <v>9</v>
      </c>
      <c r="P46" s="17"/>
      <c r="Q46" s="20">
        <f t="shared" si="2"/>
        <v>9</v>
      </c>
      <c r="R46" s="17">
        <v>6.5</v>
      </c>
      <c r="S46" s="17"/>
      <c r="T46" s="20">
        <f t="shared" si="3"/>
        <v>6.5</v>
      </c>
      <c r="U46" s="17">
        <v>6.5</v>
      </c>
      <c r="V46" s="17"/>
      <c r="W46" s="20">
        <f t="shared" si="4"/>
        <v>6.5</v>
      </c>
      <c r="X46" s="17">
        <v>7</v>
      </c>
      <c r="Y46" s="17"/>
      <c r="Z46" s="20">
        <f t="shared" si="5"/>
        <v>7</v>
      </c>
      <c r="AA46" s="17">
        <v>9.5</v>
      </c>
      <c r="AB46" s="17"/>
      <c r="AC46" s="20">
        <f t="shared" si="6"/>
        <v>9.5</v>
      </c>
      <c r="AD46" s="17">
        <v>7.5</v>
      </c>
      <c r="AE46" s="17"/>
      <c r="AF46" s="20">
        <f t="shared" si="7"/>
        <v>7.5</v>
      </c>
      <c r="AG46" s="17">
        <v>7.5</v>
      </c>
      <c r="AH46" s="17"/>
      <c r="AI46" s="20">
        <f t="shared" si="8"/>
        <v>7.5</v>
      </c>
      <c r="AJ46" s="17">
        <v>31.5</v>
      </c>
      <c r="AK46" s="17"/>
      <c r="AL46" s="20">
        <f t="shared" si="9"/>
        <v>31.5</v>
      </c>
      <c r="AM46" s="17">
        <v>24</v>
      </c>
      <c r="AN46" s="17"/>
      <c r="AO46" s="20">
        <f t="shared" si="10"/>
        <v>24</v>
      </c>
      <c r="AP46" s="17">
        <v>19</v>
      </c>
      <c r="AQ46" s="17"/>
      <c r="AR46" s="20">
        <f t="shared" si="11"/>
        <v>19</v>
      </c>
      <c r="AS46" s="17">
        <v>16.5</v>
      </c>
      <c r="AT46" s="17"/>
      <c r="AU46" s="20">
        <f t="shared" si="12"/>
        <v>16.5</v>
      </c>
      <c r="AV46" s="17">
        <v>5</v>
      </c>
      <c r="AW46" s="17"/>
      <c r="AX46" s="20">
        <f t="shared" si="13"/>
        <v>5</v>
      </c>
      <c r="AY46" s="17">
        <v>66</v>
      </c>
      <c r="AZ46" s="17"/>
      <c r="BA46" s="20">
        <f t="shared" si="14"/>
        <v>66</v>
      </c>
      <c r="BB46" s="20">
        <f t="shared" si="15"/>
        <v>238</v>
      </c>
      <c r="BC46" s="17" t="s">
        <v>94</v>
      </c>
      <c r="BD46" s="17"/>
      <c r="BE46" s="20">
        <f t="shared" si="16"/>
        <v>0</v>
      </c>
      <c r="BF46" s="20" t="str">
        <f t="shared" si="17"/>
        <v>راسب</v>
      </c>
      <c r="BH46"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46" s="20" t="str">
        <f t="shared" si="19"/>
        <v>اللغة العربية واَدابها</v>
      </c>
      <c r="BK46" s="20" t="str">
        <f t="shared" si="20"/>
        <v>اللغة الإنجليزية</v>
      </c>
      <c r="BL46" s="20" t="str">
        <f t="shared" si="21"/>
        <v>الرياضيات العامة</v>
      </c>
      <c r="BM46" s="20" t="str">
        <f t="shared" si="22"/>
        <v xml:space="preserve"> الفيزياء العامة </v>
      </c>
      <c r="BN46" s="20" t="str">
        <f t="shared" si="23"/>
        <v>الكيمياء</v>
      </c>
      <c r="BO46" s="20" t="str">
        <f t="shared" si="24"/>
        <v xml:space="preserve"> الدراسات الاجتماعية</v>
      </c>
      <c r="BP46" s="20" t="str">
        <f t="shared" si="25"/>
        <v>التربية الوطنية</v>
      </c>
      <c r="BQ46" s="20" t="str">
        <f t="shared" si="26"/>
        <v>الحاسب الألى</v>
      </c>
      <c r="BR46" s="20" t="str">
        <f t="shared" si="27"/>
        <v xml:space="preserve"> الأمن الصناعى والسلامة المهنية</v>
      </c>
      <c r="BS46" s="20" t="str">
        <f t="shared" si="28"/>
        <v>مبادئ الرسم الفنى</v>
      </c>
      <c r="BT46" s="20" t="str">
        <f t="shared" si="29"/>
        <v>التكنولوجيا</v>
      </c>
      <c r="BU46" s="20" t="str">
        <f t="shared" si="30"/>
        <v xml:space="preserve"> الخامات </v>
      </c>
      <c r="BV46" s="20" t="str">
        <f t="shared" si="31"/>
        <v xml:space="preserve"> المعدات </v>
      </c>
      <c r="BW46" s="20" t="str">
        <f t="shared" si="32"/>
        <v>مبادئ الكهرباء</v>
      </c>
      <c r="BX46" s="20" t="str">
        <f t="shared" si="33"/>
        <v>التدريبات العملية</v>
      </c>
      <c r="BY46" s="20" t="str">
        <f t="shared" si="34"/>
        <v>التربية الدينية</v>
      </c>
      <c r="BZ46" s="20">
        <f>IF(ROW($C$13)&gt;=COUNT(BJ46:BY46),SUMPRODUCT(--(BJ46:BY46:BY46&lt;&gt;"")),"")</f>
        <v>16</v>
      </c>
      <c r="CB46" s="8">
        <v>20</v>
      </c>
    </row>
    <row r="47" spans="2:80" ht="18.600000000000001" thickTop="1" thickBot="1" x14ac:dyDescent="0.35">
      <c r="B47" s="23">
        <v>35</v>
      </c>
      <c r="C47" s="37">
        <f>الاسماء!B282</f>
        <v>280</v>
      </c>
      <c r="D47" s="34" t="str">
        <f>الاسماء!C282</f>
        <v>مصطفى ناجى إبراهيم محروس</v>
      </c>
      <c r="E47" s="45">
        <v>1779</v>
      </c>
      <c r="F47" s="30"/>
      <c r="G47" s="21" t="str">
        <f>الاسماء!D282</f>
        <v>عمال نجــــارة</v>
      </c>
      <c r="H47" s="41" t="str">
        <f>الاسماء!E282</f>
        <v>مسلم</v>
      </c>
      <c r="I47" s="17">
        <v>19.5</v>
      </c>
      <c r="J47" s="17"/>
      <c r="K47" s="20">
        <f t="shared" si="0"/>
        <v>19.5</v>
      </c>
      <c r="L47" s="17">
        <v>12</v>
      </c>
      <c r="M47" s="17"/>
      <c r="N47" s="20">
        <f t="shared" si="1"/>
        <v>12</v>
      </c>
      <c r="O47" s="17">
        <v>10</v>
      </c>
      <c r="P47" s="17"/>
      <c r="Q47" s="20">
        <f t="shared" si="2"/>
        <v>10</v>
      </c>
      <c r="R47" s="17">
        <v>6</v>
      </c>
      <c r="S47" s="17"/>
      <c r="T47" s="20">
        <f t="shared" si="3"/>
        <v>6</v>
      </c>
      <c r="U47" s="17">
        <v>9</v>
      </c>
      <c r="V47" s="17"/>
      <c r="W47" s="20">
        <f t="shared" si="4"/>
        <v>9</v>
      </c>
      <c r="X47" s="17">
        <v>7.5</v>
      </c>
      <c r="Y47" s="17"/>
      <c r="Z47" s="20">
        <f t="shared" si="5"/>
        <v>7.5</v>
      </c>
      <c r="AA47" s="17">
        <v>8</v>
      </c>
      <c r="AB47" s="17"/>
      <c r="AC47" s="20">
        <f t="shared" si="6"/>
        <v>8</v>
      </c>
      <c r="AD47" s="17">
        <v>7</v>
      </c>
      <c r="AE47" s="17"/>
      <c r="AF47" s="20">
        <f t="shared" si="7"/>
        <v>7</v>
      </c>
      <c r="AG47" s="17">
        <v>7.5</v>
      </c>
      <c r="AH47" s="17"/>
      <c r="AI47" s="20">
        <f t="shared" si="8"/>
        <v>7.5</v>
      </c>
      <c r="AJ47" s="17">
        <v>31.5</v>
      </c>
      <c r="AK47" s="17"/>
      <c r="AL47" s="20">
        <f t="shared" si="9"/>
        <v>31.5</v>
      </c>
      <c r="AM47" s="17">
        <v>25</v>
      </c>
      <c r="AN47" s="17"/>
      <c r="AO47" s="20">
        <f t="shared" si="10"/>
        <v>25</v>
      </c>
      <c r="AP47" s="17">
        <v>19</v>
      </c>
      <c r="AQ47" s="17"/>
      <c r="AR47" s="20">
        <f t="shared" si="11"/>
        <v>19</v>
      </c>
      <c r="AS47" s="17">
        <v>19</v>
      </c>
      <c r="AT47" s="17"/>
      <c r="AU47" s="20">
        <f t="shared" si="12"/>
        <v>19</v>
      </c>
      <c r="AV47" s="17">
        <v>7.5</v>
      </c>
      <c r="AW47" s="17"/>
      <c r="AX47" s="20">
        <f t="shared" si="13"/>
        <v>7.5</v>
      </c>
      <c r="AY47" s="17">
        <v>64</v>
      </c>
      <c r="AZ47" s="17"/>
      <c r="BA47" s="20">
        <f t="shared" si="14"/>
        <v>64</v>
      </c>
      <c r="BB47" s="20">
        <f t="shared" si="15"/>
        <v>244.5</v>
      </c>
      <c r="BC47" s="17">
        <v>10</v>
      </c>
      <c r="BD47" s="17"/>
      <c r="BE47" s="20">
        <f t="shared" si="16"/>
        <v>10</v>
      </c>
      <c r="BF47" s="20" t="str">
        <f t="shared" si="17"/>
        <v>راسب</v>
      </c>
      <c r="BH47"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47" s="20" t="str">
        <f t="shared" si="19"/>
        <v>اللغة العربية واَدابها</v>
      </c>
      <c r="BK47" s="20" t="str">
        <f t="shared" si="20"/>
        <v>اللغة الإنجليزية</v>
      </c>
      <c r="BL47" s="20" t="str">
        <f t="shared" si="21"/>
        <v>الرياضيات العامة</v>
      </c>
      <c r="BM47" s="20" t="str">
        <f t="shared" si="22"/>
        <v xml:space="preserve"> الفيزياء العامة </v>
      </c>
      <c r="BN47" s="20" t="str">
        <f t="shared" si="23"/>
        <v>الكيمياء</v>
      </c>
      <c r="BO47" s="20" t="str">
        <f t="shared" si="24"/>
        <v xml:space="preserve"> الدراسات الاجتماعية</v>
      </c>
      <c r="BP47" s="20" t="str">
        <f t="shared" si="25"/>
        <v>التربية الوطنية</v>
      </c>
      <c r="BQ47" s="20" t="str">
        <f t="shared" si="26"/>
        <v>الحاسب الألى</v>
      </c>
      <c r="BR47" s="20" t="str">
        <f t="shared" si="27"/>
        <v xml:space="preserve"> الأمن الصناعى والسلامة المهنية</v>
      </c>
      <c r="BS47" s="20" t="str">
        <f t="shared" si="28"/>
        <v>مبادئ الرسم الفنى</v>
      </c>
      <c r="BT47" s="20" t="str">
        <f t="shared" si="29"/>
        <v>التكنولوجيا</v>
      </c>
      <c r="BU47" s="20" t="str">
        <f t="shared" si="30"/>
        <v xml:space="preserve"> الخامات </v>
      </c>
      <c r="BV47" s="20" t="str">
        <f t="shared" si="31"/>
        <v xml:space="preserve"> المعدات </v>
      </c>
      <c r="BW47" s="20" t="str">
        <f t="shared" si="32"/>
        <v>مبادئ الكهرباء</v>
      </c>
      <c r="BX47" s="20" t="str">
        <f t="shared" si="33"/>
        <v>التدريبات العملية</v>
      </c>
      <c r="BY47" s="20" t="str">
        <f t="shared" si="34"/>
        <v/>
      </c>
      <c r="BZ47" s="20">
        <f>IF(ROW($C$13)&gt;=COUNT(BJ47:BY47),SUMPRODUCT(--(BJ47:BY47:BY47&lt;&gt;"")),"")</f>
        <v>15</v>
      </c>
      <c r="CB47" s="8">
        <v>20.5</v>
      </c>
    </row>
    <row r="48" spans="2:80" ht="18.600000000000001" thickTop="1" thickBot="1" x14ac:dyDescent="0.35">
      <c r="B48" s="23">
        <v>36</v>
      </c>
      <c r="C48" s="37">
        <f>الاسماء!B283</f>
        <v>281</v>
      </c>
      <c r="D48" s="34" t="str">
        <f>الاسماء!C283</f>
        <v>حسام محمود عبدالسميع محمود</v>
      </c>
      <c r="E48" s="45">
        <v>1780</v>
      </c>
      <c r="F48" s="30"/>
      <c r="G48" s="21" t="str">
        <f>الاسماء!D283</f>
        <v>عمال صحــــى</v>
      </c>
      <c r="H48" s="41" t="str">
        <f>الاسماء!E283</f>
        <v>مسلم</v>
      </c>
      <c r="I48" s="17">
        <v>19</v>
      </c>
      <c r="J48" s="17"/>
      <c r="K48" s="20">
        <f t="shared" si="0"/>
        <v>19</v>
      </c>
      <c r="L48" s="17">
        <v>10</v>
      </c>
      <c r="M48" s="17"/>
      <c r="N48" s="20">
        <f t="shared" si="1"/>
        <v>10</v>
      </c>
      <c r="O48" s="17">
        <v>10</v>
      </c>
      <c r="P48" s="17"/>
      <c r="Q48" s="20">
        <f t="shared" si="2"/>
        <v>10</v>
      </c>
      <c r="R48" s="17">
        <v>7</v>
      </c>
      <c r="S48" s="17"/>
      <c r="T48" s="20">
        <f t="shared" si="3"/>
        <v>7</v>
      </c>
      <c r="U48" s="17">
        <v>8</v>
      </c>
      <c r="V48" s="17"/>
      <c r="W48" s="20">
        <f t="shared" si="4"/>
        <v>8</v>
      </c>
      <c r="X48" s="17">
        <v>6</v>
      </c>
      <c r="Y48" s="17"/>
      <c r="Z48" s="20">
        <f t="shared" si="5"/>
        <v>6</v>
      </c>
      <c r="AA48" s="17">
        <v>7</v>
      </c>
      <c r="AB48" s="17"/>
      <c r="AC48" s="20">
        <f t="shared" si="6"/>
        <v>7</v>
      </c>
      <c r="AD48" s="17">
        <v>7.5</v>
      </c>
      <c r="AE48" s="17"/>
      <c r="AF48" s="20">
        <f t="shared" si="7"/>
        <v>7.5</v>
      </c>
      <c r="AG48" s="17">
        <v>6.5</v>
      </c>
      <c r="AH48" s="17"/>
      <c r="AI48" s="20">
        <f t="shared" si="8"/>
        <v>6.5</v>
      </c>
      <c r="AJ48" s="17">
        <v>27.5</v>
      </c>
      <c r="AK48" s="17"/>
      <c r="AL48" s="20">
        <f t="shared" si="9"/>
        <v>27.5</v>
      </c>
      <c r="AM48" s="17">
        <v>22.5</v>
      </c>
      <c r="AN48" s="17"/>
      <c r="AO48" s="20">
        <f t="shared" si="10"/>
        <v>22.5</v>
      </c>
      <c r="AP48" s="17">
        <v>20</v>
      </c>
      <c r="AQ48" s="17"/>
      <c r="AR48" s="20">
        <f t="shared" si="11"/>
        <v>20</v>
      </c>
      <c r="AS48" s="17">
        <v>16.5</v>
      </c>
      <c r="AT48" s="17"/>
      <c r="AU48" s="20">
        <f t="shared" si="12"/>
        <v>16.5</v>
      </c>
      <c r="AV48" s="17">
        <v>9</v>
      </c>
      <c r="AW48" s="17"/>
      <c r="AX48" s="20">
        <f t="shared" si="13"/>
        <v>9</v>
      </c>
      <c r="AY48" s="17">
        <v>59</v>
      </c>
      <c r="AZ48" s="17"/>
      <c r="BA48" s="20">
        <f t="shared" si="14"/>
        <v>59</v>
      </c>
      <c r="BB48" s="20">
        <f t="shared" si="15"/>
        <v>228.5</v>
      </c>
      <c r="BC48" s="17">
        <v>9.5</v>
      </c>
      <c r="BD48" s="17"/>
      <c r="BE48" s="20">
        <f t="shared" si="16"/>
        <v>9.5</v>
      </c>
      <c r="BF48" s="20" t="str">
        <f t="shared" si="17"/>
        <v>راسب</v>
      </c>
      <c r="BH48"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48" s="20" t="str">
        <f t="shared" si="19"/>
        <v>اللغة العربية واَدابها</v>
      </c>
      <c r="BK48" s="20" t="str">
        <f t="shared" si="20"/>
        <v>اللغة الإنجليزية</v>
      </c>
      <c r="BL48" s="20" t="str">
        <f t="shared" si="21"/>
        <v>الرياضيات العامة</v>
      </c>
      <c r="BM48" s="20" t="str">
        <f t="shared" si="22"/>
        <v xml:space="preserve"> الفيزياء العامة </v>
      </c>
      <c r="BN48" s="20" t="str">
        <f t="shared" si="23"/>
        <v>الكيمياء</v>
      </c>
      <c r="BO48" s="20" t="str">
        <f t="shared" si="24"/>
        <v xml:space="preserve"> الدراسات الاجتماعية</v>
      </c>
      <c r="BP48" s="20" t="str">
        <f t="shared" si="25"/>
        <v>التربية الوطنية</v>
      </c>
      <c r="BQ48" s="20" t="str">
        <f t="shared" si="26"/>
        <v>الحاسب الألى</v>
      </c>
      <c r="BR48" s="20" t="str">
        <f t="shared" si="27"/>
        <v xml:space="preserve"> الأمن الصناعى والسلامة المهنية</v>
      </c>
      <c r="BS48" s="20" t="str">
        <f t="shared" si="28"/>
        <v>مبادئ الرسم الفنى</v>
      </c>
      <c r="BT48" s="20" t="str">
        <f t="shared" si="29"/>
        <v>التكنولوجيا</v>
      </c>
      <c r="BU48" s="20" t="str">
        <f t="shared" si="30"/>
        <v xml:space="preserve"> الخامات </v>
      </c>
      <c r="BV48" s="20" t="str">
        <f t="shared" si="31"/>
        <v xml:space="preserve"> المعدات </v>
      </c>
      <c r="BW48" s="20" t="str">
        <f t="shared" si="32"/>
        <v>مبادئ الكهرباء</v>
      </c>
      <c r="BX48" s="20" t="str">
        <f t="shared" si="33"/>
        <v>التدريبات العملية</v>
      </c>
      <c r="BY48" s="20" t="str">
        <f t="shared" si="34"/>
        <v>التربية الدينية</v>
      </c>
      <c r="BZ48" s="20">
        <f>IF(ROW($C$13)&gt;=COUNT(BJ48:BY48),SUMPRODUCT(--(BJ48:BY48:BY48&lt;&gt;"")),"")</f>
        <v>16</v>
      </c>
      <c r="CB48" s="8">
        <v>21</v>
      </c>
    </row>
    <row r="49" spans="2:80" ht="18.600000000000001" thickTop="1" thickBot="1" x14ac:dyDescent="0.35">
      <c r="B49" s="23">
        <v>37</v>
      </c>
      <c r="C49" s="37">
        <f>الاسماء!B284</f>
        <v>282</v>
      </c>
      <c r="D49" s="34" t="str">
        <f>الاسماء!C284</f>
        <v>حسين حنفى أحمد عبدالتواب</v>
      </c>
      <c r="E49" s="45">
        <v>1781</v>
      </c>
      <c r="F49" s="30"/>
      <c r="G49" s="21" t="str">
        <f>الاسماء!D284</f>
        <v>عمال صحــــى</v>
      </c>
      <c r="H49" s="41" t="str">
        <f>الاسماء!E284</f>
        <v>مسلم</v>
      </c>
      <c r="I49" s="17" t="s">
        <v>94</v>
      </c>
      <c r="J49" s="17"/>
      <c r="K49" s="20">
        <f t="shared" si="0"/>
        <v>0</v>
      </c>
      <c r="L49" s="17" t="s">
        <v>94</v>
      </c>
      <c r="M49" s="17"/>
      <c r="N49" s="20">
        <f t="shared" si="1"/>
        <v>0</v>
      </c>
      <c r="O49" s="17" t="s">
        <v>94</v>
      </c>
      <c r="P49" s="17"/>
      <c r="Q49" s="20">
        <f t="shared" si="2"/>
        <v>0</v>
      </c>
      <c r="R49" s="17" t="s">
        <v>94</v>
      </c>
      <c r="S49" s="17"/>
      <c r="T49" s="20">
        <f t="shared" si="3"/>
        <v>0</v>
      </c>
      <c r="U49" s="17" t="s">
        <v>94</v>
      </c>
      <c r="V49" s="17"/>
      <c r="W49" s="20">
        <f t="shared" si="4"/>
        <v>0</v>
      </c>
      <c r="X49" s="17" t="s">
        <v>94</v>
      </c>
      <c r="Y49" s="17"/>
      <c r="Z49" s="20">
        <f t="shared" si="5"/>
        <v>0</v>
      </c>
      <c r="AA49" s="17" t="s">
        <v>94</v>
      </c>
      <c r="AB49" s="17"/>
      <c r="AC49" s="20">
        <f t="shared" si="6"/>
        <v>0</v>
      </c>
      <c r="AD49" s="17" t="s">
        <v>94</v>
      </c>
      <c r="AE49" s="17"/>
      <c r="AF49" s="20">
        <f t="shared" si="7"/>
        <v>0</v>
      </c>
      <c r="AG49" s="17" t="s">
        <v>94</v>
      </c>
      <c r="AH49" s="17"/>
      <c r="AI49" s="20">
        <f t="shared" si="8"/>
        <v>0</v>
      </c>
      <c r="AJ49" s="17" t="s">
        <v>94</v>
      </c>
      <c r="AK49" s="17"/>
      <c r="AL49" s="20">
        <f t="shared" si="9"/>
        <v>0</v>
      </c>
      <c r="AM49" s="17" t="s">
        <v>94</v>
      </c>
      <c r="AN49" s="17"/>
      <c r="AO49" s="20">
        <f t="shared" si="10"/>
        <v>0</v>
      </c>
      <c r="AP49" s="17" t="s">
        <v>94</v>
      </c>
      <c r="AQ49" s="17"/>
      <c r="AR49" s="20">
        <f t="shared" si="11"/>
        <v>0</v>
      </c>
      <c r="AS49" s="17" t="s">
        <v>94</v>
      </c>
      <c r="AT49" s="17"/>
      <c r="AU49" s="20">
        <f t="shared" si="12"/>
        <v>0</v>
      </c>
      <c r="AV49" s="17" t="s">
        <v>94</v>
      </c>
      <c r="AW49" s="17"/>
      <c r="AX49" s="20">
        <f t="shared" si="13"/>
        <v>0</v>
      </c>
      <c r="AY49" s="17">
        <v>0</v>
      </c>
      <c r="AZ49" s="17"/>
      <c r="BA49" s="20">
        <f t="shared" si="14"/>
        <v>0</v>
      </c>
      <c r="BB49" s="20">
        <f t="shared" si="15"/>
        <v>0</v>
      </c>
      <c r="BC49" s="17" t="s">
        <v>94</v>
      </c>
      <c r="BD49" s="17"/>
      <c r="BE49" s="20">
        <f t="shared" si="16"/>
        <v>0</v>
      </c>
      <c r="BF49" s="20" t="str">
        <f t="shared" si="17"/>
        <v>راسب</v>
      </c>
      <c r="BH49"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49" s="20" t="str">
        <f t="shared" si="19"/>
        <v>اللغة العربية واَدابها</v>
      </c>
      <c r="BK49" s="20" t="str">
        <f t="shared" si="20"/>
        <v>اللغة الإنجليزية</v>
      </c>
      <c r="BL49" s="20" t="str">
        <f t="shared" si="21"/>
        <v>الرياضيات العامة</v>
      </c>
      <c r="BM49" s="20" t="str">
        <f t="shared" si="22"/>
        <v xml:space="preserve"> الفيزياء العامة </v>
      </c>
      <c r="BN49" s="20" t="str">
        <f t="shared" si="23"/>
        <v>الكيمياء</v>
      </c>
      <c r="BO49" s="20" t="str">
        <f t="shared" si="24"/>
        <v xml:space="preserve"> الدراسات الاجتماعية</v>
      </c>
      <c r="BP49" s="20" t="str">
        <f t="shared" si="25"/>
        <v>التربية الوطنية</v>
      </c>
      <c r="BQ49" s="20" t="str">
        <f t="shared" si="26"/>
        <v>الحاسب الألى</v>
      </c>
      <c r="BR49" s="20" t="str">
        <f t="shared" si="27"/>
        <v xml:space="preserve"> الأمن الصناعى والسلامة المهنية</v>
      </c>
      <c r="BS49" s="20" t="str">
        <f t="shared" si="28"/>
        <v>مبادئ الرسم الفنى</v>
      </c>
      <c r="BT49" s="20" t="str">
        <f t="shared" si="29"/>
        <v>التكنولوجيا</v>
      </c>
      <c r="BU49" s="20" t="str">
        <f t="shared" si="30"/>
        <v xml:space="preserve"> الخامات </v>
      </c>
      <c r="BV49" s="20" t="str">
        <f t="shared" si="31"/>
        <v xml:space="preserve"> المعدات </v>
      </c>
      <c r="BW49" s="20" t="str">
        <f t="shared" si="32"/>
        <v>مبادئ الكهرباء</v>
      </c>
      <c r="BX49" s="20" t="str">
        <f t="shared" si="33"/>
        <v>التدريبات العملية</v>
      </c>
      <c r="BY49" s="20" t="str">
        <f t="shared" si="34"/>
        <v>التربية الدينية</v>
      </c>
      <c r="BZ49" s="20">
        <f>IF(ROW($C$13)&gt;=COUNT(BJ49:BY49),SUMPRODUCT(--(BJ49:BY49:BY49&lt;&gt;"")),"")</f>
        <v>16</v>
      </c>
      <c r="CB49" s="8">
        <v>21.5</v>
      </c>
    </row>
    <row r="50" spans="2:80" ht="18.600000000000001" thickTop="1" thickBot="1" x14ac:dyDescent="0.35">
      <c r="B50" s="23">
        <v>38</v>
      </c>
      <c r="C50" s="37">
        <f>الاسماء!B285</f>
        <v>283</v>
      </c>
      <c r="D50" s="34" t="str">
        <f>الاسماء!C285</f>
        <v>سعيد أنور محمد السيد</v>
      </c>
      <c r="E50" s="45">
        <v>1782</v>
      </c>
      <c r="F50" s="30"/>
      <c r="G50" s="21" t="str">
        <f>الاسماء!D285</f>
        <v>عمال صحــــى</v>
      </c>
      <c r="H50" s="41" t="str">
        <f>الاسماء!E285</f>
        <v>مسلم</v>
      </c>
      <c r="I50" s="17">
        <v>18</v>
      </c>
      <c r="J50" s="17"/>
      <c r="K50" s="20">
        <f t="shared" si="0"/>
        <v>18</v>
      </c>
      <c r="L50" s="17">
        <v>7</v>
      </c>
      <c r="M50" s="17"/>
      <c r="N50" s="20">
        <f t="shared" si="1"/>
        <v>7</v>
      </c>
      <c r="O50" s="17">
        <v>10</v>
      </c>
      <c r="P50" s="17"/>
      <c r="Q50" s="20">
        <f t="shared" si="2"/>
        <v>10</v>
      </c>
      <c r="R50" s="17">
        <v>6.5</v>
      </c>
      <c r="S50" s="17"/>
      <c r="T50" s="20">
        <f t="shared" si="3"/>
        <v>6.5</v>
      </c>
      <c r="U50" s="17">
        <v>7</v>
      </c>
      <c r="V50" s="17"/>
      <c r="W50" s="20">
        <f t="shared" si="4"/>
        <v>7</v>
      </c>
      <c r="X50" s="17">
        <v>6.5</v>
      </c>
      <c r="Y50" s="17"/>
      <c r="Z50" s="20">
        <f t="shared" si="5"/>
        <v>6.5</v>
      </c>
      <c r="AA50" s="17">
        <v>5</v>
      </c>
      <c r="AB50" s="17"/>
      <c r="AC50" s="20">
        <f t="shared" si="6"/>
        <v>5</v>
      </c>
      <c r="AD50" s="17">
        <v>7.5</v>
      </c>
      <c r="AE50" s="17"/>
      <c r="AF50" s="20">
        <f t="shared" si="7"/>
        <v>7.5</v>
      </c>
      <c r="AG50" s="17">
        <v>6.5</v>
      </c>
      <c r="AH50" s="17"/>
      <c r="AI50" s="20">
        <f t="shared" si="8"/>
        <v>6.5</v>
      </c>
      <c r="AJ50" s="17">
        <v>26.5</v>
      </c>
      <c r="AK50" s="17"/>
      <c r="AL50" s="20">
        <f t="shared" si="9"/>
        <v>26.5</v>
      </c>
      <c r="AM50" s="17">
        <v>22.5</v>
      </c>
      <c r="AN50" s="17"/>
      <c r="AO50" s="20">
        <f t="shared" si="10"/>
        <v>22.5</v>
      </c>
      <c r="AP50" s="17">
        <v>21.5</v>
      </c>
      <c r="AQ50" s="17"/>
      <c r="AR50" s="20">
        <f t="shared" si="11"/>
        <v>21.5</v>
      </c>
      <c r="AS50" s="17">
        <v>16.5</v>
      </c>
      <c r="AT50" s="17"/>
      <c r="AU50" s="20">
        <f t="shared" si="12"/>
        <v>16.5</v>
      </c>
      <c r="AV50" s="17">
        <v>7.5</v>
      </c>
      <c r="AW50" s="17"/>
      <c r="AX50" s="20">
        <f t="shared" si="13"/>
        <v>7.5</v>
      </c>
      <c r="AY50" s="17">
        <v>63</v>
      </c>
      <c r="AZ50" s="17"/>
      <c r="BA50" s="20">
        <f t="shared" si="14"/>
        <v>63</v>
      </c>
      <c r="BB50" s="20">
        <f t="shared" si="15"/>
        <v>226.5</v>
      </c>
      <c r="BC50" s="17">
        <v>9.5</v>
      </c>
      <c r="BD50" s="17"/>
      <c r="BE50" s="20">
        <f t="shared" si="16"/>
        <v>9.5</v>
      </c>
      <c r="BF50" s="20" t="str">
        <f t="shared" si="17"/>
        <v>راسب</v>
      </c>
      <c r="BH50"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50" s="20" t="str">
        <f t="shared" si="19"/>
        <v>اللغة العربية واَدابها</v>
      </c>
      <c r="BK50" s="20" t="str">
        <f t="shared" si="20"/>
        <v>اللغة الإنجليزية</v>
      </c>
      <c r="BL50" s="20" t="str">
        <f t="shared" si="21"/>
        <v>الرياضيات العامة</v>
      </c>
      <c r="BM50" s="20" t="str">
        <f t="shared" si="22"/>
        <v xml:space="preserve"> الفيزياء العامة </v>
      </c>
      <c r="BN50" s="20" t="str">
        <f t="shared" si="23"/>
        <v>الكيمياء</v>
      </c>
      <c r="BO50" s="20" t="str">
        <f t="shared" si="24"/>
        <v xml:space="preserve"> الدراسات الاجتماعية</v>
      </c>
      <c r="BP50" s="20" t="str">
        <f t="shared" si="25"/>
        <v>التربية الوطنية</v>
      </c>
      <c r="BQ50" s="20" t="str">
        <f t="shared" si="26"/>
        <v>الحاسب الألى</v>
      </c>
      <c r="BR50" s="20" t="str">
        <f t="shared" si="27"/>
        <v xml:space="preserve"> الأمن الصناعى والسلامة المهنية</v>
      </c>
      <c r="BS50" s="20" t="str">
        <f t="shared" si="28"/>
        <v>مبادئ الرسم الفنى</v>
      </c>
      <c r="BT50" s="20" t="str">
        <f t="shared" si="29"/>
        <v>التكنولوجيا</v>
      </c>
      <c r="BU50" s="20" t="str">
        <f t="shared" si="30"/>
        <v xml:space="preserve"> الخامات </v>
      </c>
      <c r="BV50" s="20" t="str">
        <f t="shared" si="31"/>
        <v xml:space="preserve"> المعدات </v>
      </c>
      <c r="BW50" s="20" t="str">
        <f t="shared" si="32"/>
        <v>مبادئ الكهرباء</v>
      </c>
      <c r="BX50" s="20" t="str">
        <f t="shared" si="33"/>
        <v>التدريبات العملية</v>
      </c>
      <c r="BY50" s="20" t="str">
        <f t="shared" si="34"/>
        <v>التربية الدينية</v>
      </c>
      <c r="BZ50" s="20">
        <f>IF(ROW($C$13)&gt;=COUNT(BJ50:BY50),SUMPRODUCT(--(BJ50:BY50:BY50&lt;&gt;"")),"")</f>
        <v>16</v>
      </c>
      <c r="CB50" s="8">
        <v>22</v>
      </c>
    </row>
    <row r="51" spans="2:80" ht="18.600000000000001" thickTop="1" thickBot="1" x14ac:dyDescent="0.35">
      <c r="B51" s="23">
        <v>39</v>
      </c>
      <c r="C51" s="37">
        <f>الاسماء!B286</f>
        <v>284</v>
      </c>
      <c r="D51" s="34" t="str">
        <f>الاسماء!C286</f>
        <v>سيد على سيد جندى</v>
      </c>
      <c r="E51" s="45">
        <v>1783</v>
      </c>
      <c r="F51" s="30"/>
      <c r="G51" s="21" t="str">
        <f>الاسماء!D286</f>
        <v>عمال صحــــى</v>
      </c>
      <c r="H51" s="41" t="str">
        <f>الاسماء!E286</f>
        <v>مسلم</v>
      </c>
      <c r="I51" s="17">
        <v>15</v>
      </c>
      <c r="J51" s="17"/>
      <c r="K51" s="20">
        <f t="shared" si="0"/>
        <v>15</v>
      </c>
      <c r="L51" s="17">
        <v>8</v>
      </c>
      <c r="M51" s="17"/>
      <c r="N51" s="20">
        <f t="shared" si="1"/>
        <v>8</v>
      </c>
      <c r="O51" s="17">
        <v>11</v>
      </c>
      <c r="P51" s="17"/>
      <c r="Q51" s="20">
        <f t="shared" si="2"/>
        <v>11</v>
      </c>
      <c r="R51" s="17">
        <v>7</v>
      </c>
      <c r="S51" s="17"/>
      <c r="T51" s="20">
        <f t="shared" si="3"/>
        <v>7</v>
      </c>
      <c r="U51" s="17">
        <v>8</v>
      </c>
      <c r="V51" s="17"/>
      <c r="W51" s="20">
        <f t="shared" si="4"/>
        <v>8</v>
      </c>
      <c r="X51" s="17">
        <v>6</v>
      </c>
      <c r="Y51" s="17"/>
      <c r="Z51" s="20">
        <f t="shared" si="5"/>
        <v>6</v>
      </c>
      <c r="AA51" s="17">
        <v>5</v>
      </c>
      <c r="AB51" s="17"/>
      <c r="AC51" s="20">
        <f t="shared" si="6"/>
        <v>5</v>
      </c>
      <c r="AD51" s="17">
        <v>7.5</v>
      </c>
      <c r="AE51" s="17"/>
      <c r="AF51" s="20">
        <f t="shared" si="7"/>
        <v>7.5</v>
      </c>
      <c r="AG51" s="17">
        <v>7.5</v>
      </c>
      <c r="AH51" s="17"/>
      <c r="AI51" s="20">
        <f t="shared" si="8"/>
        <v>7.5</v>
      </c>
      <c r="AJ51" s="17">
        <v>31.5</v>
      </c>
      <c r="AK51" s="17"/>
      <c r="AL51" s="20">
        <f t="shared" si="9"/>
        <v>31.5</v>
      </c>
      <c r="AM51" s="17">
        <v>22.5</v>
      </c>
      <c r="AN51" s="17"/>
      <c r="AO51" s="20">
        <f t="shared" si="10"/>
        <v>22.5</v>
      </c>
      <c r="AP51" s="17">
        <v>21.5</v>
      </c>
      <c r="AQ51" s="17"/>
      <c r="AR51" s="20">
        <f t="shared" si="11"/>
        <v>21.5</v>
      </c>
      <c r="AS51" s="17">
        <v>16.5</v>
      </c>
      <c r="AT51" s="17"/>
      <c r="AU51" s="20">
        <f t="shared" si="12"/>
        <v>16.5</v>
      </c>
      <c r="AV51" s="17">
        <v>9</v>
      </c>
      <c r="AW51" s="17"/>
      <c r="AX51" s="20">
        <f t="shared" si="13"/>
        <v>9</v>
      </c>
      <c r="AY51" s="17">
        <v>65</v>
      </c>
      <c r="AZ51" s="17"/>
      <c r="BA51" s="20">
        <f t="shared" si="14"/>
        <v>65</v>
      </c>
      <c r="BB51" s="20">
        <f t="shared" si="15"/>
        <v>236</v>
      </c>
      <c r="BC51" s="17">
        <v>9.5</v>
      </c>
      <c r="BD51" s="17"/>
      <c r="BE51" s="20">
        <f t="shared" si="16"/>
        <v>9.5</v>
      </c>
      <c r="BF51" s="20" t="str">
        <f t="shared" si="17"/>
        <v>راسب</v>
      </c>
      <c r="BH51"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51" s="20" t="str">
        <f t="shared" si="19"/>
        <v>اللغة العربية واَدابها</v>
      </c>
      <c r="BK51" s="20" t="str">
        <f t="shared" si="20"/>
        <v>اللغة الإنجليزية</v>
      </c>
      <c r="BL51" s="20" t="str">
        <f t="shared" si="21"/>
        <v>الرياضيات العامة</v>
      </c>
      <c r="BM51" s="20" t="str">
        <f t="shared" si="22"/>
        <v xml:space="preserve"> الفيزياء العامة </v>
      </c>
      <c r="BN51" s="20" t="str">
        <f t="shared" si="23"/>
        <v>الكيمياء</v>
      </c>
      <c r="BO51" s="20" t="str">
        <f t="shared" si="24"/>
        <v xml:space="preserve"> الدراسات الاجتماعية</v>
      </c>
      <c r="BP51" s="20" t="str">
        <f t="shared" si="25"/>
        <v>التربية الوطنية</v>
      </c>
      <c r="BQ51" s="20" t="str">
        <f t="shared" si="26"/>
        <v>الحاسب الألى</v>
      </c>
      <c r="BR51" s="20" t="str">
        <f t="shared" si="27"/>
        <v xml:space="preserve"> الأمن الصناعى والسلامة المهنية</v>
      </c>
      <c r="BS51" s="20" t="str">
        <f t="shared" si="28"/>
        <v>مبادئ الرسم الفنى</v>
      </c>
      <c r="BT51" s="20" t="str">
        <f t="shared" si="29"/>
        <v>التكنولوجيا</v>
      </c>
      <c r="BU51" s="20" t="str">
        <f t="shared" si="30"/>
        <v xml:space="preserve"> الخامات </v>
      </c>
      <c r="BV51" s="20" t="str">
        <f t="shared" si="31"/>
        <v xml:space="preserve"> المعدات </v>
      </c>
      <c r="BW51" s="20" t="str">
        <f t="shared" si="32"/>
        <v>مبادئ الكهرباء</v>
      </c>
      <c r="BX51" s="20" t="str">
        <f t="shared" si="33"/>
        <v>التدريبات العملية</v>
      </c>
      <c r="BY51" s="20" t="str">
        <f t="shared" si="34"/>
        <v>التربية الدينية</v>
      </c>
      <c r="BZ51" s="20">
        <f>IF(ROW($C$13)&gt;=COUNT(BJ51:BY51),SUMPRODUCT(--(BJ51:BY51:BY51&lt;&gt;"")),"")</f>
        <v>16</v>
      </c>
      <c r="CB51" s="8">
        <v>22.5</v>
      </c>
    </row>
    <row r="52" spans="2:80" ht="18.600000000000001" thickTop="1" thickBot="1" x14ac:dyDescent="0.35">
      <c r="B52" s="23">
        <v>40</v>
      </c>
      <c r="C52" s="37">
        <f>الاسماء!B287</f>
        <v>285</v>
      </c>
      <c r="D52" s="34" t="str">
        <f>الاسماء!C287</f>
        <v>محمد السيد عمر السيد</v>
      </c>
      <c r="E52" s="45">
        <v>1784</v>
      </c>
      <c r="F52" s="30"/>
      <c r="G52" s="21" t="str">
        <f>الاسماء!D287</f>
        <v>عمال صحــــى</v>
      </c>
      <c r="H52" s="41" t="str">
        <f>الاسماء!E287</f>
        <v>مسلم</v>
      </c>
      <c r="I52" s="17">
        <v>19</v>
      </c>
      <c r="J52" s="17"/>
      <c r="K52" s="20">
        <f t="shared" si="0"/>
        <v>19</v>
      </c>
      <c r="L52" s="17">
        <v>10</v>
      </c>
      <c r="M52" s="17"/>
      <c r="N52" s="20">
        <f t="shared" si="1"/>
        <v>10</v>
      </c>
      <c r="O52" s="17">
        <v>10</v>
      </c>
      <c r="P52" s="17"/>
      <c r="Q52" s="20">
        <f t="shared" si="2"/>
        <v>10</v>
      </c>
      <c r="R52" s="17">
        <v>6.5</v>
      </c>
      <c r="S52" s="17"/>
      <c r="T52" s="20">
        <f t="shared" si="3"/>
        <v>6.5</v>
      </c>
      <c r="U52" s="17">
        <v>9.5</v>
      </c>
      <c r="V52" s="17"/>
      <c r="W52" s="20">
        <f t="shared" si="4"/>
        <v>9.5</v>
      </c>
      <c r="X52" s="17">
        <v>6</v>
      </c>
      <c r="Y52" s="17"/>
      <c r="Z52" s="20">
        <f t="shared" si="5"/>
        <v>6</v>
      </c>
      <c r="AA52" s="17">
        <v>6</v>
      </c>
      <c r="AB52" s="17"/>
      <c r="AC52" s="20">
        <f t="shared" si="6"/>
        <v>6</v>
      </c>
      <c r="AD52" s="17">
        <v>6.5</v>
      </c>
      <c r="AE52" s="17"/>
      <c r="AF52" s="20">
        <f t="shared" si="7"/>
        <v>6.5</v>
      </c>
      <c r="AG52" s="17">
        <v>7.5</v>
      </c>
      <c r="AH52" s="17"/>
      <c r="AI52" s="20">
        <f t="shared" si="8"/>
        <v>7.5</v>
      </c>
      <c r="AJ52" s="17">
        <v>30</v>
      </c>
      <c r="AK52" s="17"/>
      <c r="AL52" s="20">
        <f t="shared" si="9"/>
        <v>30</v>
      </c>
      <c r="AM52" s="17">
        <v>22.5</v>
      </c>
      <c r="AN52" s="17"/>
      <c r="AO52" s="20">
        <f t="shared" si="10"/>
        <v>22.5</v>
      </c>
      <c r="AP52" s="17">
        <v>17.5</v>
      </c>
      <c r="AQ52" s="17"/>
      <c r="AR52" s="20">
        <f t="shared" si="11"/>
        <v>17.5</v>
      </c>
      <c r="AS52" s="17">
        <v>17.5</v>
      </c>
      <c r="AT52" s="17"/>
      <c r="AU52" s="20">
        <f t="shared" si="12"/>
        <v>17.5</v>
      </c>
      <c r="AV52" s="17">
        <v>7.5</v>
      </c>
      <c r="AW52" s="17"/>
      <c r="AX52" s="20">
        <f t="shared" si="13"/>
        <v>7.5</v>
      </c>
      <c r="AY52" s="17">
        <v>0</v>
      </c>
      <c r="AZ52" s="17"/>
      <c r="BA52" s="20">
        <f t="shared" si="14"/>
        <v>0</v>
      </c>
      <c r="BB52" s="20">
        <f t="shared" si="15"/>
        <v>170</v>
      </c>
      <c r="BC52" s="17">
        <v>10</v>
      </c>
      <c r="BD52" s="17"/>
      <c r="BE52" s="20">
        <f t="shared" si="16"/>
        <v>10</v>
      </c>
      <c r="BF52" s="20" t="str">
        <f t="shared" si="17"/>
        <v>راسب</v>
      </c>
      <c r="BH52"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52" s="20" t="str">
        <f t="shared" si="19"/>
        <v>اللغة العربية واَدابها</v>
      </c>
      <c r="BK52" s="20" t="str">
        <f t="shared" si="20"/>
        <v>اللغة الإنجليزية</v>
      </c>
      <c r="BL52" s="20" t="str">
        <f t="shared" si="21"/>
        <v>الرياضيات العامة</v>
      </c>
      <c r="BM52" s="20" t="str">
        <f t="shared" si="22"/>
        <v xml:space="preserve"> الفيزياء العامة </v>
      </c>
      <c r="BN52" s="20" t="str">
        <f t="shared" si="23"/>
        <v>الكيمياء</v>
      </c>
      <c r="BO52" s="20" t="str">
        <f t="shared" si="24"/>
        <v xml:space="preserve"> الدراسات الاجتماعية</v>
      </c>
      <c r="BP52" s="20" t="str">
        <f t="shared" si="25"/>
        <v>التربية الوطنية</v>
      </c>
      <c r="BQ52" s="20" t="str">
        <f t="shared" si="26"/>
        <v>الحاسب الألى</v>
      </c>
      <c r="BR52" s="20" t="str">
        <f t="shared" si="27"/>
        <v xml:space="preserve"> الأمن الصناعى والسلامة المهنية</v>
      </c>
      <c r="BS52" s="20" t="str">
        <f t="shared" si="28"/>
        <v>مبادئ الرسم الفنى</v>
      </c>
      <c r="BT52" s="20" t="str">
        <f t="shared" si="29"/>
        <v>التكنولوجيا</v>
      </c>
      <c r="BU52" s="20" t="str">
        <f t="shared" si="30"/>
        <v xml:space="preserve"> الخامات </v>
      </c>
      <c r="BV52" s="20" t="str">
        <f t="shared" si="31"/>
        <v xml:space="preserve"> المعدات </v>
      </c>
      <c r="BW52" s="20" t="str">
        <f t="shared" si="32"/>
        <v>مبادئ الكهرباء</v>
      </c>
      <c r="BX52" s="20" t="str">
        <f t="shared" si="33"/>
        <v>التدريبات العملية</v>
      </c>
      <c r="BY52" s="20" t="str">
        <f t="shared" si="34"/>
        <v/>
      </c>
      <c r="BZ52" s="20">
        <f>IF(ROW($C$13)&gt;=COUNT(BJ52:BY52),SUMPRODUCT(--(BJ52:BY52:BY52&lt;&gt;"")),"")</f>
        <v>15</v>
      </c>
      <c r="CB52" s="8">
        <v>23</v>
      </c>
    </row>
    <row r="53" spans="2:80" ht="18.600000000000001" thickTop="1" thickBot="1" x14ac:dyDescent="0.35">
      <c r="B53" s="23">
        <v>41</v>
      </c>
      <c r="C53" s="37">
        <f>الاسماء!B288</f>
        <v>286</v>
      </c>
      <c r="D53" s="34" t="str">
        <f>الاسماء!C288</f>
        <v>محمد خالد محمد انيس</v>
      </c>
      <c r="E53" s="45">
        <v>1785</v>
      </c>
      <c r="F53" s="30"/>
      <c r="G53" s="21" t="str">
        <f>الاسماء!D288</f>
        <v>عمال صحــــى</v>
      </c>
      <c r="H53" s="41" t="str">
        <f>الاسماء!E288</f>
        <v>مسلم</v>
      </c>
      <c r="I53" s="17">
        <v>19</v>
      </c>
      <c r="J53" s="17"/>
      <c r="K53" s="20">
        <f t="shared" si="0"/>
        <v>19</v>
      </c>
      <c r="L53" s="17">
        <v>11</v>
      </c>
      <c r="M53" s="17"/>
      <c r="N53" s="20">
        <f t="shared" si="1"/>
        <v>11</v>
      </c>
      <c r="O53" s="17">
        <v>10</v>
      </c>
      <c r="P53" s="17"/>
      <c r="Q53" s="20">
        <f t="shared" si="2"/>
        <v>10</v>
      </c>
      <c r="R53" s="17">
        <v>7</v>
      </c>
      <c r="S53" s="17"/>
      <c r="T53" s="20">
        <f t="shared" si="3"/>
        <v>7</v>
      </c>
      <c r="U53" s="17">
        <v>9.5</v>
      </c>
      <c r="V53" s="17"/>
      <c r="W53" s="20">
        <f t="shared" si="4"/>
        <v>9.5</v>
      </c>
      <c r="X53" s="17">
        <v>6.5</v>
      </c>
      <c r="Y53" s="17"/>
      <c r="Z53" s="20">
        <f t="shared" si="5"/>
        <v>6.5</v>
      </c>
      <c r="AA53" s="17">
        <v>9</v>
      </c>
      <c r="AB53" s="17"/>
      <c r="AC53" s="20">
        <f t="shared" si="6"/>
        <v>9</v>
      </c>
      <c r="AD53" s="17">
        <v>7.5</v>
      </c>
      <c r="AE53" s="17"/>
      <c r="AF53" s="20">
        <f t="shared" si="7"/>
        <v>7.5</v>
      </c>
      <c r="AG53" s="17">
        <v>6.5</v>
      </c>
      <c r="AH53" s="17"/>
      <c r="AI53" s="20">
        <f t="shared" si="8"/>
        <v>6.5</v>
      </c>
      <c r="AJ53" s="17">
        <v>25</v>
      </c>
      <c r="AK53" s="17"/>
      <c r="AL53" s="20">
        <f t="shared" si="9"/>
        <v>25</v>
      </c>
      <c r="AM53" s="17">
        <v>21.5</v>
      </c>
      <c r="AN53" s="17"/>
      <c r="AO53" s="20">
        <f t="shared" si="10"/>
        <v>21.5</v>
      </c>
      <c r="AP53" s="17">
        <v>19</v>
      </c>
      <c r="AQ53" s="17"/>
      <c r="AR53" s="20">
        <f t="shared" si="11"/>
        <v>19</v>
      </c>
      <c r="AS53" s="17">
        <v>17.5</v>
      </c>
      <c r="AT53" s="17"/>
      <c r="AU53" s="20">
        <f t="shared" si="12"/>
        <v>17.5</v>
      </c>
      <c r="AV53" s="17">
        <v>6.5</v>
      </c>
      <c r="AW53" s="17"/>
      <c r="AX53" s="20">
        <f t="shared" si="13"/>
        <v>6.5</v>
      </c>
      <c r="AY53" s="17">
        <v>65</v>
      </c>
      <c r="AZ53" s="17"/>
      <c r="BA53" s="20">
        <f t="shared" si="14"/>
        <v>65</v>
      </c>
      <c r="BB53" s="20">
        <f t="shared" si="15"/>
        <v>231.5</v>
      </c>
      <c r="BC53" s="17">
        <v>9</v>
      </c>
      <c r="BD53" s="17"/>
      <c r="BE53" s="20">
        <f t="shared" si="16"/>
        <v>9</v>
      </c>
      <c r="BF53" s="20" t="str">
        <f t="shared" si="17"/>
        <v>راسب</v>
      </c>
      <c r="BH53" s="20" t="str">
        <f t="shared" si="18"/>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BJ53" s="20" t="str">
        <f t="shared" si="19"/>
        <v>اللغة العربية واَدابها</v>
      </c>
      <c r="BK53" s="20" t="str">
        <f t="shared" si="20"/>
        <v>اللغة الإنجليزية</v>
      </c>
      <c r="BL53" s="20" t="str">
        <f t="shared" si="21"/>
        <v>الرياضيات العامة</v>
      </c>
      <c r="BM53" s="20" t="str">
        <f t="shared" si="22"/>
        <v xml:space="preserve"> الفيزياء العامة </v>
      </c>
      <c r="BN53" s="20" t="str">
        <f t="shared" si="23"/>
        <v>الكيمياء</v>
      </c>
      <c r="BO53" s="20" t="str">
        <f t="shared" si="24"/>
        <v xml:space="preserve"> الدراسات الاجتماعية</v>
      </c>
      <c r="BP53" s="20" t="str">
        <f t="shared" si="25"/>
        <v>التربية الوطنية</v>
      </c>
      <c r="BQ53" s="20" t="str">
        <f t="shared" si="26"/>
        <v>الحاسب الألى</v>
      </c>
      <c r="BR53" s="20" t="str">
        <f t="shared" si="27"/>
        <v xml:space="preserve"> الأمن الصناعى والسلامة المهنية</v>
      </c>
      <c r="BS53" s="20" t="str">
        <f t="shared" si="28"/>
        <v>مبادئ الرسم الفنى</v>
      </c>
      <c r="BT53" s="20" t="str">
        <f t="shared" si="29"/>
        <v>التكنولوجيا</v>
      </c>
      <c r="BU53" s="20" t="str">
        <f t="shared" si="30"/>
        <v xml:space="preserve"> الخامات </v>
      </c>
      <c r="BV53" s="20" t="str">
        <f t="shared" si="31"/>
        <v xml:space="preserve"> المعدات </v>
      </c>
      <c r="BW53" s="20" t="str">
        <f t="shared" si="32"/>
        <v>مبادئ الكهرباء</v>
      </c>
      <c r="BX53" s="20" t="str">
        <f t="shared" si="33"/>
        <v>التدريبات العملية</v>
      </c>
      <c r="BY53" s="20" t="str">
        <f t="shared" si="34"/>
        <v>التربية الدينية</v>
      </c>
      <c r="BZ53" s="20">
        <f>IF(ROW($C$13)&gt;=COUNT(BJ53:BY53),SUMPRODUCT(--(BJ53:BY53:BY53&lt;&gt;"")),"")</f>
        <v>16</v>
      </c>
      <c r="CB53" s="8">
        <v>23.5</v>
      </c>
    </row>
    <row r="54" spans="2:80" ht="18.600000000000001" thickTop="1" thickBot="1" x14ac:dyDescent="0.35">
      <c r="B54" s="23">
        <v>42</v>
      </c>
      <c r="C54" s="37">
        <f>الاسماء!B289</f>
        <v>287</v>
      </c>
      <c r="D54" s="34" t="str">
        <f>الاسماء!C289</f>
        <v>ممدوح على محمد حسن</v>
      </c>
      <c r="E54" s="45">
        <v>1786</v>
      </c>
      <c r="F54" s="30"/>
      <c r="G54" s="21" t="str">
        <f>الاسماء!D289</f>
        <v>عمال صحــــى</v>
      </c>
      <c r="H54" s="41" t="str">
        <f>الاسماء!E289</f>
        <v>مسلم</v>
      </c>
      <c r="I54" s="17">
        <v>22</v>
      </c>
      <c r="J54" s="17"/>
      <c r="K54" s="20">
        <f t="shared" si="0"/>
        <v>22</v>
      </c>
      <c r="L54" s="17">
        <v>9</v>
      </c>
      <c r="M54" s="17"/>
      <c r="N54" s="20">
        <f t="shared" si="1"/>
        <v>9</v>
      </c>
      <c r="O54" s="17">
        <v>10</v>
      </c>
      <c r="P54" s="17"/>
      <c r="Q54" s="20">
        <f t="shared" si="2"/>
        <v>10</v>
      </c>
      <c r="R54" s="17">
        <v>6.5</v>
      </c>
      <c r="S54" s="17"/>
      <c r="T54" s="20">
        <f t="shared" si="3"/>
        <v>6.5</v>
      </c>
      <c r="U54" s="17">
        <v>9</v>
      </c>
      <c r="V54" s="17"/>
      <c r="W54" s="20">
        <f t="shared" si="4"/>
        <v>9</v>
      </c>
      <c r="X54" s="17">
        <v>6.5</v>
      </c>
      <c r="Y54" s="17"/>
      <c r="Z54" s="20">
        <f t="shared" si="5"/>
        <v>6.5</v>
      </c>
      <c r="AA54" s="17">
        <v>8</v>
      </c>
      <c r="AB54" s="17"/>
      <c r="AC54" s="20">
        <f t="shared" si="6"/>
        <v>8</v>
      </c>
      <c r="AD54" s="17">
        <v>7.5</v>
      </c>
      <c r="AE54" s="17"/>
      <c r="AF54" s="20">
        <f t="shared" si="7"/>
        <v>7.5</v>
      </c>
      <c r="AG54" s="17">
        <v>7.5</v>
      </c>
      <c r="AH54" s="17"/>
      <c r="AI54" s="20">
        <f t="shared" si="8"/>
        <v>7.5</v>
      </c>
      <c r="AJ54" s="17">
        <v>29</v>
      </c>
      <c r="AK54" s="17"/>
      <c r="AL54" s="20">
        <f t="shared" si="9"/>
        <v>29</v>
      </c>
      <c r="AM54" s="17">
        <v>20</v>
      </c>
      <c r="AN54" s="17"/>
      <c r="AO54" s="20">
        <f t="shared" si="10"/>
        <v>20</v>
      </c>
      <c r="AP54" s="17">
        <v>21.5</v>
      </c>
      <c r="AQ54" s="17"/>
      <c r="AR54" s="20">
        <f t="shared" si="11"/>
        <v>21.5</v>
      </c>
      <c r="AS54" s="17">
        <v>19</v>
      </c>
      <c r="AT54" s="17"/>
      <c r="AU54" s="20">
        <f t="shared" si="12"/>
        <v>19</v>
      </c>
      <c r="AV54" s="17">
        <v>9</v>
      </c>
      <c r="AW54" s="17"/>
      <c r="AX54" s="20">
        <f t="shared" si="13"/>
        <v>9</v>
      </c>
      <c r="AY54" s="17">
        <v>67</v>
      </c>
      <c r="AZ54" s="17"/>
      <c r="BA54" s="20">
        <f t="shared" si="14"/>
        <v>67</v>
      </c>
      <c r="BB54" s="20">
        <f t="shared" si="15"/>
        <v>243.5</v>
      </c>
      <c r="BC54" s="17">
        <v>10</v>
      </c>
      <c r="BD54" s="17"/>
      <c r="BE54" s="20">
        <f t="shared" si="16"/>
        <v>10</v>
      </c>
      <c r="BF54" s="20" t="str">
        <f t="shared" si="17"/>
        <v>راسب</v>
      </c>
      <c r="BH54" s="20" t="str">
        <f t="shared" si="18"/>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v>
      </c>
      <c r="BJ54" s="20" t="str">
        <f t="shared" si="19"/>
        <v>اللغة العربية واَدابها</v>
      </c>
      <c r="BK54" s="20" t="str">
        <f t="shared" si="20"/>
        <v>اللغة الإنجليزية</v>
      </c>
      <c r="BL54" s="20" t="str">
        <f t="shared" si="21"/>
        <v>الرياضيات العامة</v>
      </c>
      <c r="BM54" s="20" t="str">
        <f t="shared" si="22"/>
        <v xml:space="preserve"> الفيزياء العامة </v>
      </c>
      <c r="BN54" s="20" t="str">
        <f t="shared" si="23"/>
        <v>الكيمياء</v>
      </c>
      <c r="BO54" s="20" t="str">
        <f t="shared" si="24"/>
        <v xml:space="preserve"> الدراسات الاجتماعية</v>
      </c>
      <c r="BP54" s="20" t="str">
        <f t="shared" si="25"/>
        <v>التربية الوطنية</v>
      </c>
      <c r="BQ54" s="20" t="str">
        <f t="shared" si="26"/>
        <v>الحاسب الألى</v>
      </c>
      <c r="BR54" s="20" t="str">
        <f t="shared" si="27"/>
        <v xml:space="preserve"> الأمن الصناعى والسلامة المهنية</v>
      </c>
      <c r="BS54" s="20" t="str">
        <f t="shared" si="28"/>
        <v>مبادئ الرسم الفنى</v>
      </c>
      <c r="BT54" s="20" t="str">
        <f t="shared" si="29"/>
        <v>التكنولوجيا</v>
      </c>
      <c r="BU54" s="20" t="str">
        <f t="shared" si="30"/>
        <v xml:space="preserve"> الخامات </v>
      </c>
      <c r="BV54" s="20" t="str">
        <f t="shared" si="31"/>
        <v xml:space="preserve"> المعدات </v>
      </c>
      <c r="BW54" s="20" t="str">
        <f t="shared" si="32"/>
        <v>مبادئ الكهرباء</v>
      </c>
      <c r="BX54" s="20" t="str">
        <f t="shared" si="33"/>
        <v>التدريبات العملية</v>
      </c>
      <c r="BY54" s="20" t="str">
        <f t="shared" si="34"/>
        <v/>
      </c>
      <c r="BZ54" s="20">
        <f>IF(ROW($C$13)&gt;=COUNT(BJ54:BY54),SUMPRODUCT(--(BJ54:BY54:BY54&lt;&gt;"")),"")</f>
        <v>15</v>
      </c>
      <c r="CB54" s="8">
        <v>24</v>
      </c>
    </row>
    <row r="55" spans="2:80" ht="16.2" thickTop="1" x14ac:dyDescent="0.3">
      <c r="CB55" s="8">
        <v>24.5</v>
      </c>
    </row>
    <row r="56" spans="2:80" x14ac:dyDescent="0.3">
      <c r="CB56" s="8">
        <v>25</v>
      </c>
    </row>
    <row r="57" spans="2:80" x14ac:dyDescent="0.3">
      <c r="CB57" s="8">
        <v>25.5</v>
      </c>
    </row>
    <row r="58" spans="2:80" x14ac:dyDescent="0.3">
      <c r="CB58" s="8">
        <v>26</v>
      </c>
    </row>
    <row r="59" spans="2:80" x14ac:dyDescent="0.3">
      <c r="CB59" s="8">
        <v>26.5</v>
      </c>
    </row>
    <row r="60" spans="2:80" x14ac:dyDescent="0.3">
      <c r="CB60" s="8">
        <v>27</v>
      </c>
    </row>
    <row r="61" spans="2:80" x14ac:dyDescent="0.3">
      <c r="CB61" s="8">
        <v>27.5</v>
      </c>
    </row>
    <row r="62" spans="2:80" x14ac:dyDescent="0.3">
      <c r="CB62" s="8">
        <v>28</v>
      </c>
    </row>
    <row r="63" spans="2:80" x14ac:dyDescent="0.3">
      <c r="CB63" s="8">
        <v>28.5</v>
      </c>
    </row>
    <row r="64" spans="2:80" x14ac:dyDescent="0.3">
      <c r="CB64" s="8">
        <v>29</v>
      </c>
    </row>
    <row r="65" spans="80:80" x14ac:dyDescent="0.3">
      <c r="CB65" s="8">
        <v>29.5</v>
      </c>
    </row>
    <row r="66" spans="80:80" x14ac:dyDescent="0.3">
      <c r="CB66" s="8">
        <v>30</v>
      </c>
    </row>
    <row r="67" spans="80:80" x14ac:dyDescent="0.3">
      <c r="CB67" s="8">
        <v>30.5</v>
      </c>
    </row>
    <row r="68" spans="80:80" x14ac:dyDescent="0.3">
      <c r="CB68" s="8">
        <v>31</v>
      </c>
    </row>
    <row r="69" spans="80:80" x14ac:dyDescent="0.3">
      <c r="CB69" s="8">
        <v>31.5</v>
      </c>
    </row>
    <row r="70" spans="80:80" x14ac:dyDescent="0.3">
      <c r="CB70" s="8">
        <v>32</v>
      </c>
    </row>
    <row r="71" spans="80:80" x14ac:dyDescent="0.3">
      <c r="CB71" s="8">
        <v>32.5</v>
      </c>
    </row>
    <row r="72" spans="80:80" x14ac:dyDescent="0.3">
      <c r="CB72" s="8">
        <v>33</v>
      </c>
    </row>
    <row r="73" spans="80:80" x14ac:dyDescent="0.3">
      <c r="CB73" s="8">
        <v>33.5</v>
      </c>
    </row>
    <row r="74" spans="80:80" x14ac:dyDescent="0.3">
      <c r="CB74" s="8">
        <v>34</v>
      </c>
    </row>
    <row r="75" spans="80:80" x14ac:dyDescent="0.3">
      <c r="CB75" s="8">
        <v>34.5</v>
      </c>
    </row>
    <row r="76" spans="80:80" x14ac:dyDescent="0.3">
      <c r="CB76" s="8">
        <v>35</v>
      </c>
    </row>
    <row r="77" spans="80:80" x14ac:dyDescent="0.3">
      <c r="CB77" s="8">
        <v>35.5</v>
      </c>
    </row>
    <row r="78" spans="80:80" x14ac:dyDescent="0.3">
      <c r="CB78" s="8">
        <v>36</v>
      </c>
    </row>
    <row r="79" spans="80:80" x14ac:dyDescent="0.3">
      <c r="CB79" s="8">
        <v>36.5</v>
      </c>
    </row>
    <row r="80" spans="80:80" x14ac:dyDescent="0.3">
      <c r="CB80" s="8">
        <v>37</v>
      </c>
    </row>
    <row r="81" spans="80:80" x14ac:dyDescent="0.3">
      <c r="CB81" s="8">
        <v>37.5</v>
      </c>
    </row>
    <row r="82" spans="80:80" x14ac:dyDescent="0.3">
      <c r="CB82" s="8">
        <v>38</v>
      </c>
    </row>
    <row r="83" spans="80:80" x14ac:dyDescent="0.3">
      <c r="CB83" s="8">
        <v>38.5</v>
      </c>
    </row>
    <row r="84" spans="80:80" x14ac:dyDescent="0.3">
      <c r="CB84" s="8">
        <v>39</v>
      </c>
    </row>
    <row r="85" spans="80:80" x14ac:dyDescent="0.3">
      <c r="CB85" s="8">
        <v>39.5</v>
      </c>
    </row>
    <row r="86" spans="80:80" x14ac:dyDescent="0.3">
      <c r="CB86" s="8">
        <v>40</v>
      </c>
    </row>
    <row r="87" spans="80:80" x14ac:dyDescent="0.3">
      <c r="CB87" s="8">
        <v>40.5</v>
      </c>
    </row>
    <row r="88" spans="80:80" x14ac:dyDescent="0.3">
      <c r="CB88" s="8">
        <v>41</v>
      </c>
    </row>
    <row r="89" spans="80:80" x14ac:dyDescent="0.3">
      <c r="CB89" s="8">
        <v>41.5</v>
      </c>
    </row>
    <row r="90" spans="80:80" x14ac:dyDescent="0.3">
      <c r="CB90" s="8">
        <v>42</v>
      </c>
    </row>
    <row r="91" spans="80:80" x14ac:dyDescent="0.3">
      <c r="CB91" s="8">
        <v>42.5</v>
      </c>
    </row>
    <row r="92" spans="80:80" x14ac:dyDescent="0.3">
      <c r="CB92" s="8">
        <v>43</v>
      </c>
    </row>
    <row r="93" spans="80:80" x14ac:dyDescent="0.3">
      <c r="CB93" s="8">
        <v>43.5</v>
      </c>
    </row>
    <row r="94" spans="80:80" x14ac:dyDescent="0.3">
      <c r="CB94" s="8">
        <v>44</v>
      </c>
    </row>
    <row r="95" spans="80:80" x14ac:dyDescent="0.3">
      <c r="CB95" s="8">
        <v>44.5</v>
      </c>
    </row>
    <row r="96" spans="80:80" x14ac:dyDescent="0.3">
      <c r="CB96" s="8">
        <v>45</v>
      </c>
    </row>
    <row r="97" spans="80:80" x14ac:dyDescent="0.3">
      <c r="CB97" s="8">
        <v>45.5</v>
      </c>
    </row>
    <row r="98" spans="80:80" x14ac:dyDescent="0.3">
      <c r="CB98" s="8">
        <v>46</v>
      </c>
    </row>
    <row r="99" spans="80:80" x14ac:dyDescent="0.3">
      <c r="CB99" s="8">
        <v>46.5</v>
      </c>
    </row>
    <row r="100" spans="80:80" x14ac:dyDescent="0.3">
      <c r="CB100" s="8">
        <v>47</v>
      </c>
    </row>
    <row r="101" spans="80:80" x14ac:dyDescent="0.3">
      <c r="CB101" s="8">
        <v>47.5</v>
      </c>
    </row>
    <row r="102" spans="80:80" x14ac:dyDescent="0.3">
      <c r="CB102" s="8">
        <v>48</v>
      </c>
    </row>
    <row r="103" spans="80:80" x14ac:dyDescent="0.3">
      <c r="CB103" s="8">
        <v>48.5</v>
      </c>
    </row>
    <row r="104" spans="80:80" x14ac:dyDescent="0.3">
      <c r="CB104" s="8">
        <v>49</v>
      </c>
    </row>
    <row r="105" spans="80:80" x14ac:dyDescent="0.3">
      <c r="CB105" s="8">
        <v>49.5</v>
      </c>
    </row>
    <row r="106" spans="80:80" x14ac:dyDescent="0.3">
      <c r="CB106" s="8">
        <v>50</v>
      </c>
    </row>
    <row r="107" spans="80:80" x14ac:dyDescent="0.3">
      <c r="CB107" s="8">
        <v>50.5</v>
      </c>
    </row>
    <row r="108" spans="80:80" x14ac:dyDescent="0.3">
      <c r="CB108" s="8">
        <v>51</v>
      </c>
    </row>
    <row r="109" spans="80:80" x14ac:dyDescent="0.3">
      <c r="CB109" s="8">
        <v>51.5</v>
      </c>
    </row>
    <row r="110" spans="80:80" x14ac:dyDescent="0.3">
      <c r="CB110" s="8">
        <v>52</v>
      </c>
    </row>
    <row r="111" spans="80:80" x14ac:dyDescent="0.3">
      <c r="CB111" s="8">
        <v>52.5</v>
      </c>
    </row>
    <row r="112" spans="80:80" x14ac:dyDescent="0.3">
      <c r="CB112" s="8">
        <v>53</v>
      </c>
    </row>
    <row r="113" spans="80:80" x14ac:dyDescent="0.3">
      <c r="CB113" s="8">
        <v>53.5</v>
      </c>
    </row>
    <row r="114" spans="80:80" x14ac:dyDescent="0.3">
      <c r="CB114" s="8">
        <v>54</v>
      </c>
    </row>
    <row r="115" spans="80:80" x14ac:dyDescent="0.3">
      <c r="CB115" s="8">
        <v>54.5</v>
      </c>
    </row>
    <row r="116" spans="80:80" x14ac:dyDescent="0.3">
      <c r="CB116" s="8">
        <v>55</v>
      </c>
    </row>
    <row r="117" spans="80:80" x14ac:dyDescent="0.3">
      <c r="CB117" s="8">
        <v>55.5</v>
      </c>
    </row>
    <row r="118" spans="80:80" x14ac:dyDescent="0.3">
      <c r="CB118" s="8">
        <v>56</v>
      </c>
    </row>
    <row r="119" spans="80:80" x14ac:dyDescent="0.3">
      <c r="CB119" s="8">
        <v>56.5</v>
      </c>
    </row>
    <row r="120" spans="80:80" x14ac:dyDescent="0.3">
      <c r="CB120" s="8">
        <v>57</v>
      </c>
    </row>
    <row r="121" spans="80:80" x14ac:dyDescent="0.3">
      <c r="CB121" s="8">
        <v>57.5</v>
      </c>
    </row>
    <row r="122" spans="80:80" x14ac:dyDescent="0.3">
      <c r="CB122" s="8">
        <v>58</v>
      </c>
    </row>
    <row r="123" spans="80:80" x14ac:dyDescent="0.3">
      <c r="CB123" s="8">
        <v>58.5</v>
      </c>
    </row>
    <row r="124" spans="80:80" x14ac:dyDescent="0.3">
      <c r="CB124" s="8">
        <v>59</v>
      </c>
    </row>
    <row r="125" spans="80:80" x14ac:dyDescent="0.3">
      <c r="CB125" s="8">
        <v>59.5</v>
      </c>
    </row>
    <row r="126" spans="80:80" x14ac:dyDescent="0.3">
      <c r="CB126" s="8">
        <v>60</v>
      </c>
    </row>
    <row r="127" spans="80:80" x14ac:dyDescent="0.3">
      <c r="CB127" s="8">
        <v>60.5</v>
      </c>
    </row>
    <row r="128" spans="80:80" x14ac:dyDescent="0.3">
      <c r="CB128" s="8">
        <v>61</v>
      </c>
    </row>
    <row r="129" spans="80:80" x14ac:dyDescent="0.3">
      <c r="CB129" s="8">
        <v>61.5</v>
      </c>
    </row>
    <row r="130" spans="80:80" x14ac:dyDescent="0.3">
      <c r="CB130" s="8">
        <v>62</v>
      </c>
    </row>
    <row r="131" spans="80:80" x14ac:dyDescent="0.3">
      <c r="CB131" s="8">
        <v>62.5</v>
      </c>
    </row>
    <row r="132" spans="80:80" x14ac:dyDescent="0.3">
      <c r="CB132" s="8">
        <v>63</v>
      </c>
    </row>
    <row r="133" spans="80:80" x14ac:dyDescent="0.3">
      <c r="CB133" s="8">
        <v>63.5</v>
      </c>
    </row>
    <row r="134" spans="80:80" x14ac:dyDescent="0.3">
      <c r="CB134" s="8">
        <v>64</v>
      </c>
    </row>
    <row r="135" spans="80:80" x14ac:dyDescent="0.3">
      <c r="CB135" s="8">
        <v>64.5</v>
      </c>
    </row>
    <row r="136" spans="80:80" x14ac:dyDescent="0.3">
      <c r="CB136" s="8">
        <v>65</v>
      </c>
    </row>
    <row r="137" spans="80:80" x14ac:dyDescent="0.3">
      <c r="CB137" s="8">
        <v>65.5</v>
      </c>
    </row>
    <row r="138" spans="80:80" x14ac:dyDescent="0.3">
      <c r="CB138" s="8">
        <v>66</v>
      </c>
    </row>
    <row r="139" spans="80:80" x14ac:dyDescent="0.3">
      <c r="CB139" s="8">
        <v>66.5</v>
      </c>
    </row>
    <row r="140" spans="80:80" x14ac:dyDescent="0.3">
      <c r="CB140" s="8">
        <v>67</v>
      </c>
    </row>
    <row r="141" spans="80:80" x14ac:dyDescent="0.3">
      <c r="CB141" s="8">
        <v>67.5</v>
      </c>
    </row>
    <row r="142" spans="80:80" x14ac:dyDescent="0.3">
      <c r="CB142" s="8">
        <v>68</v>
      </c>
    </row>
    <row r="143" spans="80:80" x14ac:dyDescent="0.3">
      <c r="CB143" s="8">
        <v>68.5</v>
      </c>
    </row>
    <row r="144" spans="80:80" x14ac:dyDescent="0.3">
      <c r="CB144" s="8">
        <v>69</v>
      </c>
    </row>
    <row r="145" spans="80:80" x14ac:dyDescent="0.3">
      <c r="CB145" s="8">
        <v>69.5</v>
      </c>
    </row>
    <row r="146" spans="80:80" x14ac:dyDescent="0.3">
      <c r="CB146" s="8">
        <v>70</v>
      </c>
    </row>
    <row r="147" spans="80:80" x14ac:dyDescent="0.3">
      <c r="CB147" s="8">
        <v>70.5</v>
      </c>
    </row>
    <row r="148" spans="80:80" x14ac:dyDescent="0.3">
      <c r="CB148" s="8">
        <v>71</v>
      </c>
    </row>
    <row r="149" spans="80:80" x14ac:dyDescent="0.3">
      <c r="CB149" s="8">
        <v>71.5</v>
      </c>
    </row>
    <row r="150" spans="80:80" x14ac:dyDescent="0.3">
      <c r="CB150" s="8">
        <v>72</v>
      </c>
    </row>
    <row r="151" spans="80:80" x14ac:dyDescent="0.3">
      <c r="CB151" s="8">
        <v>72.5</v>
      </c>
    </row>
    <row r="152" spans="80:80" x14ac:dyDescent="0.3">
      <c r="CB152" s="8">
        <v>73</v>
      </c>
    </row>
    <row r="153" spans="80:80" x14ac:dyDescent="0.3">
      <c r="CB153" s="8">
        <v>73.5</v>
      </c>
    </row>
    <row r="154" spans="80:80" x14ac:dyDescent="0.3">
      <c r="CB154" s="8">
        <v>74</v>
      </c>
    </row>
    <row r="155" spans="80:80" x14ac:dyDescent="0.3">
      <c r="CB155" s="8">
        <v>74.5</v>
      </c>
    </row>
    <row r="156" spans="80:80" x14ac:dyDescent="0.3">
      <c r="CB156" s="8">
        <v>75</v>
      </c>
    </row>
    <row r="157" spans="80:80" x14ac:dyDescent="0.3">
      <c r="CB157" s="8">
        <v>75.5</v>
      </c>
    </row>
    <row r="158" spans="80:80" x14ac:dyDescent="0.3">
      <c r="CB158" s="8">
        <v>76</v>
      </c>
    </row>
    <row r="159" spans="80:80" x14ac:dyDescent="0.3">
      <c r="CB159" s="8">
        <v>76.5</v>
      </c>
    </row>
    <row r="160" spans="80:80" x14ac:dyDescent="0.3">
      <c r="CB160" s="8">
        <v>77</v>
      </c>
    </row>
    <row r="161" spans="80:80" x14ac:dyDescent="0.3">
      <c r="CB161" s="8">
        <v>77.5</v>
      </c>
    </row>
    <row r="162" spans="80:80" x14ac:dyDescent="0.3">
      <c r="CB162" s="8">
        <v>78</v>
      </c>
    </row>
    <row r="163" spans="80:80" x14ac:dyDescent="0.3">
      <c r="CB163" s="8">
        <v>78.5</v>
      </c>
    </row>
    <row r="164" spans="80:80" x14ac:dyDescent="0.3">
      <c r="CB164" s="8">
        <v>79</v>
      </c>
    </row>
    <row r="165" spans="80:80" x14ac:dyDescent="0.3">
      <c r="CB165" s="8">
        <v>79.5</v>
      </c>
    </row>
    <row r="166" spans="80:80" x14ac:dyDescent="0.3">
      <c r="CB166" s="8">
        <v>80</v>
      </c>
    </row>
    <row r="167" spans="80:80" x14ac:dyDescent="0.3">
      <c r="CB167" s="8">
        <v>80.5</v>
      </c>
    </row>
    <row r="168" spans="80:80" x14ac:dyDescent="0.3">
      <c r="CB168" s="8">
        <v>81</v>
      </c>
    </row>
    <row r="169" spans="80:80" x14ac:dyDescent="0.3">
      <c r="CB169" s="8">
        <v>81.5</v>
      </c>
    </row>
    <row r="170" spans="80:80" x14ac:dyDescent="0.3">
      <c r="CB170" s="8">
        <v>82</v>
      </c>
    </row>
    <row r="171" spans="80:80" x14ac:dyDescent="0.3">
      <c r="CB171" s="8">
        <v>82.5</v>
      </c>
    </row>
    <row r="172" spans="80:80" x14ac:dyDescent="0.3">
      <c r="CB172" s="8">
        <v>83</v>
      </c>
    </row>
    <row r="173" spans="80:80" x14ac:dyDescent="0.3">
      <c r="CB173" s="8">
        <v>83.5</v>
      </c>
    </row>
    <row r="174" spans="80:80" x14ac:dyDescent="0.3">
      <c r="CB174" s="8">
        <v>84</v>
      </c>
    </row>
    <row r="175" spans="80:80" x14ac:dyDescent="0.3">
      <c r="CB175" s="8">
        <v>84.5</v>
      </c>
    </row>
    <row r="176" spans="80:80" x14ac:dyDescent="0.3">
      <c r="CB176" s="8">
        <v>85</v>
      </c>
    </row>
    <row r="177" spans="80:80" x14ac:dyDescent="0.3">
      <c r="CB177" s="8">
        <v>85.5</v>
      </c>
    </row>
    <row r="178" spans="80:80" x14ac:dyDescent="0.3">
      <c r="CB178" s="8">
        <v>86</v>
      </c>
    </row>
    <row r="179" spans="80:80" x14ac:dyDescent="0.3">
      <c r="CB179" s="8">
        <v>86.5</v>
      </c>
    </row>
    <row r="180" spans="80:80" x14ac:dyDescent="0.3">
      <c r="CB180" s="8">
        <v>87</v>
      </c>
    </row>
    <row r="181" spans="80:80" x14ac:dyDescent="0.3">
      <c r="CB181" s="8">
        <v>87.5</v>
      </c>
    </row>
    <row r="182" spans="80:80" x14ac:dyDescent="0.3">
      <c r="CB182" s="8">
        <v>88</v>
      </c>
    </row>
    <row r="183" spans="80:80" x14ac:dyDescent="0.3">
      <c r="CB183" s="8">
        <v>88.5</v>
      </c>
    </row>
    <row r="184" spans="80:80" x14ac:dyDescent="0.3">
      <c r="CB184" s="8">
        <v>89</v>
      </c>
    </row>
    <row r="185" spans="80:80" x14ac:dyDescent="0.3">
      <c r="CB185" s="8">
        <v>89.5</v>
      </c>
    </row>
    <row r="186" spans="80:80" x14ac:dyDescent="0.3">
      <c r="CB186" s="8">
        <v>90</v>
      </c>
    </row>
    <row r="187" spans="80:80" x14ac:dyDescent="0.3">
      <c r="CB187" s="8">
        <v>90.5</v>
      </c>
    </row>
    <row r="188" spans="80:80" x14ac:dyDescent="0.3">
      <c r="CB188" s="8">
        <v>91</v>
      </c>
    </row>
    <row r="189" spans="80:80" x14ac:dyDescent="0.3">
      <c r="CB189" s="8">
        <v>91.5</v>
      </c>
    </row>
    <row r="190" spans="80:80" x14ac:dyDescent="0.3">
      <c r="CB190" s="8">
        <v>92</v>
      </c>
    </row>
    <row r="191" spans="80:80" x14ac:dyDescent="0.3">
      <c r="CB191" s="8">
        <v>92.5</v>
      </c>
    </row>
    <row r="192" spans="80:80" x14ac:dyDescent="0.3">
      <c r="CB192" s="8">
        <v>93</v>
      </c>
    </row>
    <row r="193" spans="80:80" x14ac:dyDescent="0.3">
      <c r="CB193" s="8">
        <v>93.5</v>
      </c>
    </row>
    <row r="194" spans="80:80" x14ac:dyDescent="0.3">
      <c r="CB194" s="8">
        <v>94</v>
      </c>
    </row>
    <row r="195" spans="80:80" x14ac:dyDescent="0.3">
      <c r="CB195" s="8">
        <v>94.5</v>
      </c>
    </row>
    <row r="196" spans="80:80" x14ac:dyDescent="0.3">
      <c r="CB196" s="8">
        <v>95</v>
      </c>
    </row>
    <row r="197" spans="80:80" x14ac:dyDescent="0.3">
      <c r="CB197" s="8">
        <v>95.5</v>
      </c>
    </row>
    <row r="198" spans="80:80" x14ac:dyDescent="0.3">
      <c r="CB198" s="8">
        <v>96</v>
      </c>
    </row>
    <row r="199" spans="80:80" x14ac:dyDescent="0.3">
      <c r="CB199" s="8">
        <v>96.5</v>
      </c>
    </row>
    <row r="200" spans="80:80" x14ac:dyDescent="0.3">
      <c r="CB200" s="8">
        <v>97</v>
      </c>
    </row>
    <row r="201" spans="80:80" x14ac:dyDescent="0.3">
      <c r="CB201" s="8">
        <v>97.5</v>
      </c>
    </row>
    <row r="202" spans="80:80" x14ac:dyDescent="0.3">
      <c r="CB202" s="8">
        <v>98</v>
      </c>
    </row>
    <row r="203" spans="80:80" x14ac:dyDescent="0.3">
      <c r="CB203" s="8">
        <v>98.5</v>
      </c>
    </row>
    <row r="204" spans="80:80" x14ac:dyDescent="0.3">
      <c r="CB204" s="8">
        <v>99</v>
      </c>
    </row>
    <row r="205" spans="80:80" x14ac:dyDescent="0.3">
      <c r="CB205" s="8">
        <v>99.5</v>
      </c>
    </row>
    <row r="206" spans="80:80" x14ac:dyDescent="0.3">
      <c r="CB206" s="8">
        <v>100</v>
      </c>
    </row>
  </sheetData>
  <sheetProtection password="C98E" sheet="1" objects="1" scenarios="1"/>
  <mergeCells count="49">
    <mergeCell ref="BF6:BF12"/>
    <mergeCell ref="BH6:BH12"/>
    <mergeCell ref="I6:AF6"/>
    <mergeCell ref="T9:T10"/>
    <mergeCell ref="AF9:AF10"/>
    <mergeCell ref="AS8:AU8"/>
    <mergeCell ref="AP8:AR8"/>
    <mergeCell ref="AM8:AO8"/>
    <mergeCell ref="AV7:AX8"/>
    <mergeCell ref="AY7:BA8"/>
    <mergeCell ref="R7:T8"/>
    <mergeCell ref="U7:W8"/>
    <mergeCell ref="X7:Z8"/>
    <mergeCell ref="AA7:AC8"/>
    <mergeCell ref="AD7:AF8"/>
    <mergeCell ref="BZ6:BZ12"/>
    <mergeCell ref="BJ6:BY11"/>
    <mergeCell ref="AR9:AR10"/>
    <mergeCell ref="BC6:BE8"/>
    <mergeCell ref="BA9:BA10"/>
    <mergeCell ref="AX9:AX10"/>
    <mergeCell ref="AU9:AU10"/>
    <mergeCell ref="AG6:BA6"/>
    <mergeCell ref="AG7:AI8"/>
    <mergeCell ref="AJ7:AL8"/>
    <mergeCell ref="AM7:AU7"/>
    <mergeCell ref="BE9:BE10"/>
    <mergeCell ref="AO9:AO10"/>
    <mergeCell ref="AL9:AL10"/>
    <mergeCell ref="AI9:AI10"/>
    <mergeCell ref="BB6:BB10"/>
    <mergeCell ref="B6:B12"/>
    <mergeCell ref="C6:C12"/>
    <mergeCell ref="D6:D12"/>
    <mergeCell ref="E6:E12"/>
    <mergeCell ref="F6:F12"/>
    <mergeCell ref="O4:AN4"/>
    <mergeCell ref="N3:AO3"/>
    <mergeCell ref="G6:G12"/>
    <mergeCell ref="H6:H12"/>
    <mergeCell ref="K9:K10"/>
    <mergeCell ref="N9:N10"/>
    <mergeCell ref="Q9:Q10"/>
    <mergeCell ref="AC9:AC10"/>
    <mergeCell ref="Z9:Z10"/>
    <mergeCell ref="W9:W10"/>
    <mergeCell ref="I7:K8"/>
    <mergeCell ref="L7:N8"/>
    <mergeCell ref="O7:Q8"/>
  </mergeCells>
  <conditionalFormatting sqref="BD13:BD54 AW13:AW54 AH13:AH54 AE13:AE54 AB13:AB54 Y13:Y54 V13:V54 S13:S54">
    <cfRule type="cellIs" dxfId="84" priority="45" operator="lessThan">
      <formula>2.5</formula>
    </cfRule>
  </conditionalFormatting>
  <conditionalFormatting sqref="T13:T54 W13:W54 Z13:Z54 AC13:AC54 AF13:AF54 AI13:AI54 AX13:AX54 BE13:BE54">
    <cfRule type="cellIs" dxfId="83" priority="44" operator="lessThan">
      <formula>10</formula>
    </cfRule>
  </conditionalFormatting>
  <conditionalFormatting sqref="P13:P54">
    <cfRule type="cellIs" dxfId="82" priority="43" operator="lessThan">
      <formula>4</formula>
    </cfRule>
  </conditionalFormatting>
  <conditionalFormatting sqref="Q13:Q54">
    <cfRule type="cellIs" dxfId="81" priority="15" operator="equal">
      <formula>"غ"</formula>
    </cfRule>
    <cfRule type="cellIs" dxfId="80" priority="42" operator="lessThan">
      <formula>15</formula>
    </cfRule>
  </conditionalFormatting>
  <conditionalFormatting sqref="AT13:AT54 AQ13:AQ54 J13:J54">
    <cfRule type="cellIs" dxfId="79" priority="41" operator="lessThan">
      <formula>6.5</formula>
    </cfRule>
  </conditionalFormatting>
  <conditionalFormatting sqref="K13:K54 AR13:AR54 AU13:AU54">
    <cfRule type="cellIs" dxfId="78" priority="40" operator="lessThan">
      <formula>25</formula>
    </cfRule>
  </conditionalFormatting>
  <conditionalFormatting sqref="BB13:BB54">
    <cfRule type="cellIs" dxfId="77" priority="2" operator="equal">
      <formula>"غ"</formula>
    </cfRule>
    <cfRule type="cellIs" dxfId="76" priority="39" operator="lessThan">
      <formula>360</formula>
    </cfRule>
  </conditionalFormatting>
  <conditionalFormatting sqref="BA13:BA54">
    <cfRule type="cellIs" dxfId="75" priority="3" operator="equal">
      <formula>"غ"</formula>
    </cfRule>
    <cfRule type="cellIs" dxfId="74" priority="38" operator="lessThan">
      <formula>100</formula>
    </cfRule>
  </conditionalFormatting>
  <conditionalFormatting sqref="AZ13:AZ54">
    <cfRule type="cellIs" dxfId="73" priority="37" operator="lessThan">
      <formula>25</formula>
    </cfRule>
  </conditionalFormatting>
  <conditionalFormatting sqref="AK13:AK54">
    <cfRule type="cellIs" dxfId="72" priority="36" operator="lessThan">
      <formula>12.5</formula>
    </cfRule>
  </conditionalFormatting>
  <conditionalFormatting sqref="AL13:AL54">
    <cfRule type="cellIs" dxfId="71" priority="8" operator="equal">
      <formula>"غ"</formula>
    </cfRule>
    <cfRule type="cellIs" dxfId="70" priority="35" operator="lessThan">
      <formula>50</formula>
    </cfRule>
  </conditionalFormatting>
  <conditionalFormatting sqref="AN13:AN54">
    <cfRule type="cellIs" dxfId="69" priority="34" operator="lessThan">
      <formula>7.5</formula>
    </cfRule>
  </conditionalFormatting>
  <conditionalFormatting sqref="AO13:AO54">
    <cfRule type="cellIs" dxfId="68" priority="7" operator="equal">
      <formula>"غ"</formula>
    </cfRule>
    <cfRule type="cellIs" dxfId="67" priority="33" operator="lessThan">
      <formula>30</formula>
    </cfRule>
  </conditionalFormatting>
  <conditionalFormatting sqref="M13:M54">
    <cfRule type="cellIs" dxfId="66" priority="32" operator="lessThan">
      <formula>5</formula>
    </cfRule>
  </conditionalFormatting>
  <conditionalFormatting sqref="N13:N54">
    <cfRule type="cellIs" dxfId="65" priority="16" operator="equal">
      <formula>"غ"</formula>
    </cfRule>
    <cfRule type="cellIs" dxfId="64" priority="31" operator="lessThan">
      <formula>20</formula>
    </cfRule>
  </conditionalFormatting>
  <conditionalFormatting sqref="BZ13:BZ54">
    <cfRule type="cellIs" dxfId="63" priority="27" operator="greaterThanOrEqual">
      <formula>3</formula>
    </cfRule>
    <cfRule type="cellIs" dxfId="62" priority="28" operator="equal">
      <formula>2</formula>
    </cfRule>
    <cfRule type="cellIs" dxfId="61" priority="29" operator="equal">
      <formula>1</formula>
    </cfRule>
    <cfRule type="cellIs" dxfId="60" priority="30" operator="equal">
      <formula>0</formula>
    </cfRule>
  </conditionalFormatting>
  <conditionalFormatting sqref="BF13:BF54">
    <cfRule type="cellIs" dxfId="59" priority="23" operator="equal">
      <formula>"ناجح ومنقول للصف الثانى"</formula>
    </cfRule>
    <cfRule type="cellIs" dxfId="58" priority="24" operator="equal">
      <formula>"دور ثان مادتين"</formula>
    </cfRule>
    <cfRule type="cellIs" dxfId="57" priority="25" operator="equal">
      <formula>"دور ثان مادة واحدة"</formula>
    </cfRule>
    <cfRule type="cellIs" dxfId="56" priority="26" operator="equal">
      <formula>"راسب"</formula>
    </cfRule>
  </conditionalFormatting>
  <conditionalFormatting sqref="I13:J54 L13:M54 O13:P54 AP13:AQ54 AS13:AT54 R13:S54 U13:V54 X13:Y54 AA13:AB54 AD13:AE54 AG13:AH54 AV13:AW54 BC13:BD54 AJ13:AK54 AM13:AN54 AY13:AZ54">
    <cfRule type="cellIs" dxfId="55" priority="22" operator="equal">
      <formula>"غ"</formula>
    </cfRule>
  </conditionalFormatting>
  <conditionalFormatting sqref="K13:K54 T13:T54 W13:W54 Z13:Z54 AC13:AC54 AF13:AF54 AI13:AI54 AR13:AR54 AU13:AU54 AX13:AX54 BE13:BE54">
    <cfRule type="cellIs" dxfId="54" priority="17" operator="equal">
      <formula>"غ"</formula>
    </cfRule>
  </conditionalFormatting>
  <dataValidations count="8">
    <dataValidation type="list" operator="lessThanOrEqual" allowBlank="1" showInputMessage="1" showErrorMessage="1" error="الرقم غير صحيح يجب إعادة المحاولة_x000a_" sqref="O13:P54">
      <formula1>$CB$5:$CB$36</formula1>
    </dataValidation>
    <dataValidation type="list" operator="lessThanOrEqual" allowBlank="1" showInputMessage="1" showErrorMessage="1" error="الرقم غير صحيح يجب إعادة المحاولة_x000a_" sqref="AY13:AZ54">
      <formula1>$CB$5:$CB$206</formula1>
    </dataValidation>
    <dataValidation type="list" operator="lessThanOrEqual" allowBlank="1" showInputMessage="1" showErrorMessage="1" error="الرقم غير صحيح يجب إعادة المحاولة_x000a_" sqref="AM13:AN54">
      <formula1>$CB$5:$CB$66</formula1>
    </dataValidation>
    <dataValidation type="list" operator="lessThanOrEqual" allowBlank="1" showInputMessage="1" showErrorMessage="1" error="الرقم غير صحيح يجب إعادة المحاولة_x000a_" sqref="AJ13:AK54">
      <formula1>$CB$5:$CB$106</formula1>
    </dataValidation>
    <dataValidation type="list" operator="lessThanOrEqual" allowBlank="1" showInputMessage="1" showErrorMessage="1" error="الرقم غير صحيح يجب إعادة المحاولة_x000a_" sqref="L13:M54">
      <formula1>$CB$5:$CB$46</formula1>
    </dataValidation>
    <dataValidation type="custom" allowBlank="1" showInputMessage="1" showErrorMessage="1" error=" عيب بلاش لعب با صغير" sqref="B6:BZ12">
      <formula1>"Roka"</formula1>
    </dataValidation>
    <dataValidation type="list" operator="lessThanOrEqual" allowBlank="1" showInputMessage="1" showErrorMessage="1" error="الرقم غير صحيح يجب إعادة المحاولة_x000a_" sqref="BC13:BD54 AV13:AW54 AG13:AH54 AD13:AE54 AA13:AB54 X13:Y54 U13:V54 R13:S54">
      <formula1>$CB$5:$CB$26</formula1>
    </dataValidation>
    <dataValidation type="list" operator="lessThanOrEqual" allowBlank="1" showInputMessage="1" showErrorMessage="1" error="الرقم غير صحيح يجب إعادة المحاولة_x000a_" sqref="AS13:AT54 AP13:AQ54 I13:J54">
      <formula1>$CB$5:$CB$56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B229"/>
  <sheetViews>
    <sheetView rightToLeft="1" topLeftCell="A7" workbookViewId="0">
      <pane xSplit="8" ySplit="5" topLeftCell="I12" activePane="bottomRight" state="frozen"/>
      <selection activeCell="A7" sqref="A7"/>
      <selection pane="topRight" activeCell="I7" sqref="I7"/>
      <selection pane="bottomLeft" activeCell="A12" sqref="A12"/>
      <selection pane="bottomRight" activeCell="A7" sqref="A7"/>
    </sheetView>
  </sheetViews>
  <sheetFormatPr defaultColWidth="9.109375" defaultRowHeight="15.6" x14ac:dyDescent="0.3"/>
  <cols>
    <col min="1" max="1" width="2.77734375" style="29" customWidth="1"/>
    <col min="2" max="3" width="5.77734375" style="19" customWidth="1"/>
    <col min="4" max="4" width="25.6640625" style="19" customWidth="1"/>
    <col min="5" max="6" width="8.77734375" style="19" customWidth="1"/>
    <col min="7" max="7" width="12.88671875" style="19" customWidth="1"/>
    <col min="8" max="8" width="6.6640625" style="19" customWidth="1"/>
    <col min="9" max="57" width="8.77734375" style="19" customWidth="1"/>
    <col min="58" max="58" width="20.77734375" style="19" customWidth="1"/>
    <col min="59" max="59" width="1.77734375" style="19" customWidth="1"/>
    <col min="60" max="60" width="205.6640625" style="19" customWidth="1"/>
    <col min="61" max="61" width="1.77734375" style="19" customWidth="1"/>
    <col min="62" max="62" width="16.77734375" style="19" customWidth="1"/>
    <col min="63" max="63" width="12.77734375" style="19" customWidth="1"/>
    <col min="64" max="64" width="13.77734375" style="19" customWidth="1"/>
    <col min="65" max="65" width="11.77734375" style="19" customWidth="1"/>
    <col min="66" max="66" width="7.77734375" style="19" customWidth="1"/>
    <col min="67" max="67" width="16.77734375" style="19" customWidth="1"/>
    <col min="68" max="69" width="11.77734375" style="19" customWidth="1"/>
    <col min="70" max="70" width="25.77734375" style="19" customWidth="1"/>
    <col min="71" max="71" width="14.77734375" style="19" customWidth="1"/>
    <col min="72" max="72" width="22.77734375" style="19" customWidth="1"/>
    <col min="73" max="74" width="21.77734375" style="19" customWidth="1"/>
    <col min="75" max="75" width="12.77734375" style="19" customWidth="1"/>
    <col min="76" max="76" width="13.77734375" style="19" customWidth="1"/>
    <col min="77" max="77" width="11.77734375" style="19" customWidth="1"/>
    <col min="78" max="78" width="8.77734375" style="19" customWidth="1"/>
    <col min="79" max="79" width="9.109375" style="19"/>
    <col min="80" max="80" width="5.6640625" style="19" hidden="1" customWidth="1"/>
    <col min="81" max="16384" width="9.109375" style="19"/>
  </cols>
  <sheetData>
    <row r="1" spans="2:80" ht="24.6" x14ac:dyDescent="0.3">
      <c r="B1" s="8"/>
      <c r="C1" s="2" t="s">
        <v>0</v>
      </c>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row>
    <row r="2" spans="2:80" ht="24.6" x14ac:dyDescent="0.3">
      <c r="B2" s="8"/>
      <c r="C2" s="2" t="s">
        <v>4</v>
      </c>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row>
    <row r="3" spans="2:80" ht="31.8" x14ac:dyDescent="0.3">
      <c r="B3" s="8"/>
      <c r="C3" s="2" t="s">
        <v>40</v>
      </c>
      <c r="D3" s="8"/>
      <c r="E3" s="8"/>
      <c r="F3" s="8"/>
      <c r="G3" s="8"/>
      <c r="H3" s="8"/>
      <c r="I3" s="8"/>
      <c r="J3" s="8"/>
      <c r="K3" s="8"/>
      <c r="L3" s="8"/>
      <c r="M3" s="8"/>
      <c r="N3" s="115" t="s">
        <v>58</v>
      </c>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row>
    <row r="4" spans="2:80" ht="31.8" x14ac:dyDescent="0.3">
      <c r="B4" s="8"/>
      <c r="C4" s="2" t="s">
        <v>2</v>
      </c>
      <c r="D4" s="8"/>
      <c r="E4" s="8"/>
      <c r="F4" s="8"/>
      <c r="G4" s="8"/>
      <c r="H4" s="8"/>
      <c r="I4" s="8"/>
      <c r="J4" s="8"/>
      <c r="K4" s="8"/>
      <c r="L4" s="8"/>
      <c r="M4" s="8"/>
      <c r="N4" s="8"/>
      <c r="O4" s="115" t="s">
        <v>59</v>
      </c>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row>
    <row r="5" spans="2:80" ht="25.2" thickBot="1" x14ac:dyDescent="0.35">
      <c r="B5" s="8" t="s">
        <v>167</v>
      </c>
      <c r="C5" s="2" t="s">
        <v>3</v>
      </c>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B5" s="19" t="s">
        <v>94</v>
      </c>
    </row>
    <row r="6" spans="2:80" ht="28.5" customHeight="1" thickTop="1" thickBot="1" x14ac:dyDescent="0.35">
      <c r="B6" s="119" t="s">
        <v>39</v>
      </c>
      <c r="C6" s="120" t="s">
        <v>5</v>
      </c>
      <c r="D6" s="121" t="s">
        <v>25</v>
      </c>
      <c r="E6" s="122" t="s">
        <v>7</v>
      </c>
      <c r="F6" s="122" t="s">
        <v>6</v>
      </c>
      <c r="G6" s="123" t="s">
        <v>36</v>
      </c>
      <c r="H6" s="123" t="s">
        <v>37</v>
      </c>
      <c r="I6" s="124" t="s">
        <v>62</v>
      </c>
      <c r="J6" s="125"/>
      <c r="K6" s="125"/>
      <c r="L6" s="125"/>
      <c r="M6" s="125"/>
      <c r="N6" s="125"/>
      <c r="O6" s="125"/>
      <c r="P6" s="125"/>
      <c r="Q6" s="125"/>
      <c r="R6" s="125"/>
      <c r="S6" s="125"/>
      <c r="T6" s="125"/>
      <c r="U6" s="125"/>
      <c r="V6" s="125"/>
      <c r="W6" s="125"/>
      <c r="X6" s="125"/>
      <c r="Y6" s="125"/>
      <c r="Z6" s="125"/>
      <c r="AA6" s="125"/>
      <c r="AB6" s="125"/>
      <c r="AC6" s="125"/>
      <c r="AD6" s="125"/>
      <c r="AE6" s="125"/>
      <c r="AF6" s="126"/>
      <c r="AG6" s="124" t="s">
        <v>152</v>
      </c>
      <c r="AH6" s="125"/>
      <c r="AI6" s="125"/>
      <c r="AJ6" s="125"/>
      <c r="AK6" s="125"/>
      <c r="AL6" s="125"/>
      <c r="AM6" s="125"/>
      <c r="AN6" s="125"/>
      <c r="AO6" s="125"/>
      <c r="AP6" s="125"/>
      <c r="AQ6" s="125"/>
      <c r="AR6" s="125"/>
      <c r="AS6" s="125"/>
      <c r="AT6" s="125"/>
      <c r="AU6" s="125"/>
      <c r="AV6" s="125"/>
      <c r="AW6" s="125"/>
      <c r="AX6" s="125"/>
      <c r="AY6" s="125"/>
      <c r="AZ6" s="125"/>
      <c r="BA6" s="126"/>
      <c r="BB6" s="132" t="s">
        <v>21</v>
      </c>
      <c r="BC6" s="134" t="s">
        <v>56</v>
      </c>
      <c r="BD6" s="135"/>
      <c r="BE6" s="136"/>
      <c r="BF6" s="131" t="s">
        <v>23</v>
      </c>
      <c r="BG6" s="8"/>
      <c r="BH6" s="130" t="s">
        <v>24</v>
      </c>
      <c r="BI6" s="8"/>
      <c r="BJ6" s="117" t="s">
        <v>33</v>
      </c>
      <c r="BK6" s="117"/>
      <c r="BL6" s="117"/>
      <c r="BM6" s="117"/>
      <c r="BN6" s="117"/>
      <c r="BO6" s="117"/>
      <c r="BP6" s="117"/>
      <c r="BQ6" s="117"/>
      <c r="BR6" s="117"/>
      <c r="BS6" s="117"/>
      <c r="BT6" s="117"/>
      <c r="BU6" s="117"/>
      <c r="BV6" s="117"/>
      <c r="BW6" s="117"/>
      <c r="BX6" s="117"/>
      <c r="BY6" s="117"/>
      <c r="BZ6" s="127" t="s">
        <v>18</v>
      </c>
      <c r="CB6" s="19">
        <v>0</v>
      </c>
    </row>
    <row r="7" spans="2:80" s="29" customFormat="1" ht="28.5" customHeight="1" thickTop="1" thickBot="1" x14ac:dyDescent="0.35">
      <c r="B7" s="119"/>
      <c r="C7" s="120"/>
      <c r="D7" s="121"/>
      <c r="E7" s="122"/>
      <c r="F7" s="122"/>
      <c r="G7" s="123"/>
      <c r="H7" s="123"/>
      <c r="I7" s="154" t="s">
        <v>57</v>
      </c>
      <c r="J7" s="154"/>
      <c r="K7" s="154"/>
      <c r="L7" s="154" t="s">
        <v>144</v>
      </c>
      <c r="M7" s="154"/>
      <c r="N7" s="154"/>
      <c r="O7" s="154" t="s">
        <v>143</v>
      </c>
      <c r="P7" s="154"/>
      <c r="Q7" s="154"/>
      <c r="R7" s="154" t="s">
        <v>142</v>
      </c>
      <c r="S7" s="154"/>
      <c r="T7" s="154"/>
      <c r="U7" s="154" t="s">
        <v>155</v>
      </c>
      <c r="V7" s="154"/>
      <c r="W7" s="154"/>
      <c r="X7" s="154" t="s">
        <v>146</v>
      </c>
      <c r="Y7" s="154"/>
      <c r="Z7" s="154"/>
      <c r="AA7" s="154" t="s">
        <v>173</v>
      </c>
      <c r="AB7" s="154"/>
      <c r="AC7" s="154"/>
      <c r="AD7" s="154" t="s">
        <v>72</v>
      </c>
      <c r="AE7" s="154"/>
      <c r="AF7" s="154"/>
      <c r="AG7" s="159" t="s">
        <v>139</v>
      </c>
      <c r="AH7" s="160"/>
      <c r="AI7" s="161"/>
      <c r="AJ7" s="154" t="s">
        <v>154</v>
      </c>
      <c r="AK7" s="154"/>
      <c r="AL7" s="154"/>
      <c r="AM7" s="141" t="s">
        <v>151</v>
      </c>
      <c r="AN7" s="141"/>
      <c r="AO7" s="141"/>
      <c r="AP7" s="141"/>
      <c r="AQ7" s="141"/>
      <c r="AR7" s="141"/>
      <c r="AS7" s="141"/>
      <c r="AT7" s="141"/>
      <c r="AU7" s="141"/>
      <c r="AV7" s="154" t="s">
        <v>147</v>
      </c>
      <c r="AW7" s="154"/>
      <c r="AX7" s="154"/>
      <c r="AY7" s="154" t="s">
        <v>153</v>
      </c>
      <c r="AZ7" s="154"/>
      <c r="BA7" s="154"/>
      <c r="BB7" s="132"/>
      <c r="BC7" s="156"/>
      <c r="BD7" s="157"/>
      <c r="BE7" s="158"/>
      <c r="BF7" s="131"/>
      <c r="BG7" s="8"/>
      <c r="BH7" s="130"/>
      <c r="BI7" s="8"/>
      <c r="BJ7" s="117"/>
      <c r="BK7" s="117"/>
      <c r="BL7" s="117"/>
      <c r="BM7" s="117"/>
      <c r="BN7" s="117"/>
      <c r="BO7" s="117"/>
      <c r="BP7" s="117"/>
      <c r="BQ7" s="117"/>
      <c r="BR7" s="117"/>
      <c r="BS7" s="117"/>
      <c r="BT7" s="117"/>
      <c r="BU7" s="117"/>
      <c r="BV7" s="117"/>
      <c r="BW7" s="117"/>
      <c r="BX7" s="117"/>
      <c r="BY7" s="117"/>
      <c r="BZ7" s="127"/>
      <c r="CB7" s="29">
        <v>0.5</v>
      </c>
    </row>
    <row r="8" spans="2:80" ht="21.75" customHeight="1" thickTop="1" thickBot="1" x14ac:dyDescent="0.35">
      <c r="B8" s="119"/>
      <c r="C8" s="120"/>
      <c r="D8" s="121"/>
      <c r="E8" s="122"/>
      <c r="F8" s="122"/>
      <c r="G8" s="123"/>
      <c r="H8" s="123"/>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62"/>
      <c r="AH8" s="163"/>
      <c r="AI8" s="164"/>
      <c r="AJ8" s="155"/>
      <c r="AK8" s="155"/>
      <c r="AL8" s="155"/>
      <c r="AM8" s="166" t="s">
        <v>129</v>
      </c>
      <c r="AN8" s="166"/>
      <c r="AO8" s="167"/>
      <c r="AP8" s="165" t="s">
        <v>98</v>
      </c>
      <c r="AQ8" s="166"/>
      <c r="AR8" s="167"/>
      <c r="AS8" s="165" t="s">
        <v>130</v>
      </c>
      <c r="AT8" s="166"/>
      <c r="AU8" s="166"/>
      <c r="AV8" s="155"/>
      <c r="AW8" s="155"/>
      <c r="AX8" s="155"/>
      <c r="AY8" s="155"/>
      <c r="AZ8" s="155"/>
      <c r="BA8" s="155"/>
      <c r="BB8" s="132"/>
      <c r="BC8" s="137"/>
      <c r="BD8" s="138"/>
      <c r="BE8" s="139"/>
      <c r="BF8" s="131"/>
      <c r="BG8" s="8"/>
      <c r="BH8" s="130"/>
      <c r="BI8" s="8"/>
      <c r="BJ8" s="117"/>
      <c r="BK8" s="117"/>
      <c r="BL8" s="117"/>
      <c r="BM8" s="117"/>
      <c r="BN8" s="117"/>
      <c r="BO8" s="117"/>
      <c r="BP8" s="117"/>
      <c r="BQ8" s="117"/>
      <c r="BR8" s="117"/>
      <c r="BS8" s="117"/>
      <c r="BT8" s="117"/>
      <c r="BU8" s="117"/>
      <c r="BV8" s="117"/>
      <c r="BW8" s="117"/>
      <c r="BX8" s="117"/>
      <c r="BY8" s="117"/>
      <c r="BZ8" s="127"/>
      <c r="CB8" s="19">
        <v>1</v>
      </c>
    </row>
    <row r="9" spans="2:80" ht="20.100000000000001" customHeight="1" thickTop="1" thickBot="1" x14ac:dyDescent="0.35">
      <c r="B9" s="119"/>
      <c r="C9" s="120"/>
      <c r="D9" s="121"/>
      <c r="E9" s="122"/>
      <c r="F9" s="122"/>
      <c r="G9" s="123"/>
      <c r="H9" s="123"/>
      <c r="I9" s="21" t="s">
        <v>53</v>
      </c>
      <c r="J9" s="21" t="s">
        <v>54</v>
      </c>
      <c r="K9" s="146" t="s">
        <v>55</v>
      </c>
      <c r="L9" s="21" t="s">
        <v>53</v>
      </c>
      <c r="M9" s="21" t="s">
        <v>54</v>
      </c>
      <c r="N9" s="146" t="s">
        <v>55</v>
      </c>
      <c r="O9" s="21" t="s">
        <v>53</v>
      </c>
      <c r="P9" s="21" t="s">
        <v>54</v>
      </c>
      <c r="Q9" s="146" t="s">
        <v>55</v>
      </c>
      <c r="R9" s="21" t="s">
        <v>53</v>
      </c>
      <c r="S9" s="21" t="s">
        <v>54</v>
      </c>
      <c r="T9" s="146" t="s">
        <v>55</v>
      </c>
      <c r="U9" s="21" t="s">
        <v>53</v>
      </c>
      <c r="V9" s="21" t="s">
        <v>54</v>
      </c>
      <c r="W9" s="146" t="s">
        <v>55</v>
      </c>
      <c r="X9" s="21" t="s">
        <v>53</v>
      </c>
      <c r="Y9" s="21" t="s">
        <v>54</v>
      </c>
      <c r="Z9" s="146" t="s">
        <v>55</v>
      </c>
      <c r="AA9" s="21" t="s">
        <v>53</v>
      </c>
      <c r="AB9" s="21" t="s">
        <v>54</v>
      </c>
      <c r="AC9" s="146" t="s">
        <v>55</v>
      </c>
      <c r="AD9" s="21" t="s">
        <v>53</v>
      </c>
      <c r="AE9" s="21" t="s">
        <v>54</v>
      </c>
      <c r="AF9" s="146" t="s">
        <v>55</v>
      </c>
      <c r="AG9" s="21" t="s">
        <v>53</v>
      </c>
      <c r="AH9" s="21" t="s">
        <v>54</v>
      </c>
      <c r="AI9" s="146" t="s">
        <v>55</v>
      </c>
      <c r="AJ9" s="21" t="s">
        <v>53</v>
      </c>
      <c r="AK9" s="21" t="s">
        <v>54</v>
      </c>
      <c r="AL9" s="146" t="s">
        <v>55</v>
      </c>
      <c r="AM9" s="21" t="s">
        <v>53</v>
      </c>
      <c r="AN9" s="21" t="s">
        <v>54</v>
      </c>
      <c r="AO9" s="146" t="s">
        <v>55</v>
      </c>
      <c r="AP9" s="21" t="s">
        <v>53</v>
      </c>
      <c r="AQ9" s="21" t="s">
        <v>54</v>
      </c>
      <c r="AR9" s="146" t="s">
        <v>55</v>
      </c>
      <c r="AS9" s="21" t="s">
        <v>53</v>
      </c>
      <c r="AT9" s="21" t="s">
        <v>54</v>
      </c>
      <c r="AU9" s="146" t="s">
        <v>55</v>
      </c>
      <c r="AV9" s="21" t="s">
        <v>53</v>
      </c>
      <c r="AW9" s="21" t="s">
        <v>54</v>
      </c>
      <c r="AX9" s="146" t="s">
        <v>55</v>
      </c>
      <c r="AY9" s="21" t="s">
        <v>53</v>
      </c>
      <c r="AZ9" s="21" t="s">
        <v>54</v>
      </c>
      <c r="BA9" s="146" t="s">
        <v>55</v>
      </c>
      <c r="BB9" s="132"/>
      <c r="BC9" s="21" t="s">
        <v>53</v>
      </c>
      <c r="BD9" s="21" t="s">
        <v>54</v>
      </c>
      <c r="BE9" s="146" t="s">
        <v>55</v>
      </c>
      <c r="BF9" s="131"/>
      <c r="BG9" s="8"/>
      <c r="BH9" s="130"/>
      <c r="BI9" s="8"/>
      <c r="BJ9" s="117"/>
      <c r="BK9" s="117"/>
      <c r="BL9" s="117"/>
      <c r="BM9" s="117"/>
      <c r="BN9" s="117"/>
      <c r="BO9" s="117"/>
      <c r="BP9" s="117"/>
      <c r="BQ9" s="117"/>
      <c r="BR9" s="117"/>
      <c r="BS9" s="117"/>
      <c r="BT9" s="117"/>
      <c r="BU9" s="117"/>
      <c r="BV9" s="117"/>
      <c r="BW9" s="117"/>
      <c r="BX9" s="117"/>
      <c r="BY9" s="117"/>
      <c r="BZ9" s="127"/>
      <c r="CB9" s="42">
        <v>1.5</v>
      </c>
    </row>
    <row r="10" spans="2:80" ht="17.25" customHeight="1" thickTop="1" thickBot="1" x14ac:dyDescent="0.35">
      <c r="B10" s="119"/>
      <c r="C10" s="120"/>
      <c r="D10" s="121"/>
      <c r="E10" s="122"/>
      <c r="F10" s="122"/>
      <c r="G10" s="123"/>
      <c r="H10" s="123"/>
      <c r="I10" s="11">
        <v>0.5</v>
      </c>
      <c r="J10" s="11">
        <v>0.5</v>
      </c>
      <c r="K10" s="147"/>
      <c r="L10" s="11">
        <v>0.5</v>
      </c>
      <c r="M10" s="11">
        <v>0.5</v>
      </c>
      <c r="N10" s="147"/>
      <c r="O10" s="11">
        <v>0.5</v>
      </c>
      <c r="P10" s="11">
        <v>0.5</v>
      </c>
      <c r="Q10" s="147"/>
      <c r="R10" s="11">
        <v>0.5</v>
      </c>
      <c r="S10" s="11">
        <v>0.5</v>
      </c>
      <c r="T10" s="147"/>
      <c r="U10" s="11">
        <v>0.5</v>
      </c>
      <c r="V10" s="11">
        <v>0.5</v>
      </c>
      <c r="W10" s="147"/>
      <c r="X10" s="11">
        <v>0.5</v>
      </c>
      <c r="Y10" s="11">
        <v>0.5</v>
      </c>
      <c r="Z10" s="147"/>
      <c r="AA10" s="11">
        <v>0.5</v>
      </c>
      <c r="AB10" s="11">
        <v>0.5</v>
      </c>
      <c r="AC10" s="147"/>
      <c r="AD10" s="11">
        <v>0.5</v>
      </c>
      <c r="AE10" s="11">
        <v>0.5</v>
      </c>
      <c r="AF10" s="147"/>
      <c r="AG10" s="11">
        <v>0.5</v>
      </c>
      <c r="AH10" s="11">
        <v>0.5</v>
      </c>
      <c r="AI10" s="147"/>
      <c r="AJ10" s="11">
        <v>0.5</v>
      </c>
      <c r="AK10" s="11">
        <v>0.5</v>
      </c>
      <c r="AL10" s="147"/>
      <c r="AM10" s="11">
        <v>0.5</v>
      </c>
      <c r="AN10" s="11">
        <v>0.5</v>
      </c>
      <c r="AO10" s="147"/>
      <c r="AP10" s="11">
        <v>0.5</v>
      </c>
      <c r="AQ10" s="11">
        <v>0.5</v>
      </c>
      <c r="AR10" s="147"/>
      <c r="AS10" s="11">
        <v>0.5</v>
      </c>
      <c r="AT10" s="11">
        <v>0.5</v>
      </c>
      <c r="AU10" s="147"/>
      <c r="AV10" s="11">
        <v>0.5</v>
      </c>
      <c r="AW10" s="11">
        <v>0.5</v>
      </c>
      <c r="AX10" s="147"/>
      <c r="AY10" s="11">
        <v>0.5</v>
      </c>
      <c r="AZ10" s="11">
        <v>0.5</v>
      </c>
      <c r="BA10" s="147"/>
      <c r="BB10" s="132"/>
      <c r="BC10" s="11">
        <v>0.5</v>
      </c>
      <c r="BD10" s="11">
        <v>0.5</v>
      </c>
      <c r="BE10" s="147"/>
      <c r="BF10" s="131"/>
      <c r="BG10" s="8"/>
      <c r="BH10" s="130"/>
      <c r="BI10" s="8"/>
      <c r="BJ10" s="117"/>
      <c r="BK10" s="117"/>
      <c r="BL10" s="117"/>
      <c r="BM10" s="117"/>
      <c r="BN10" s="117"/>
      <c r="BO10" s="117"/>
      <c r="BP10" s="117"/>
      <c r="BQ10" s="117"/>
      <c r="BR10" s="117"/>
      <c r="BS10" s="117"/>
      <c r="BT10" s="117"/>
      <c r="BU10" s="117"/>
      <c r="BV10" s="117"/>
      <c r="BW10" s="117"/>
      <c r="BX10" s="117"/>
      <c r="BY10" s="117"/>
      <c r="BZ10" s="127"/>
      <c r="CB10" s="42">
        <v>2</v>
      </c>
    </row>
    <row r="11" spans="2:80" ht="17.25" customHeight="1" thickTop="1" thickBot="1" x14ac:dyDescent="0.35">
      <c r="B11" s="119"/>
      <c r="C11" s="120"/>
      <c r="D11" s="121"/>
      <c r="E11" s="122"/>
      <c r="F11" s="122"/>
      <c r="G11" s="123"/>
      <c r="H11" s="123"/>
      <c r="I11" s="12">
        <v>25</v>
      </c>
      <c r="J11" s="12">
        <v>25</v>
      </c>
      <c r="K11" s="12">
        <v>50</v>
      </c>
      <c r="L11" s="12">
        <v>20</v>
      </c>
      <c r="M11" s="12">
        <v>20</v>
      </c>
      <c r="N11" s="12">
        <v>40</v>
      </c>
      <c r="O11" s="12">
        <v>15</v>
      </c>
      <c r="P11" s="12">
        <v>15</v>
      </c>
      <c r="Q11" s="12">
        <v>30</v>
      </c>
      <c r="R11" s="12">
        <v>10</v>
      </c>
      <c r="S11" s="12">
        <v>10</v>
      </c>
      <c r="T11" s="12">
        <v>20</v>
      </c>
      <c r="U11" s="12">
        <v>10</v>
      </c>
      <c r="V11" s="12">
        <v>10</v>
      </c>
      <c r="W11" s="12">
        <v>20</v>
      </c>
      <c r="X11" s="12">
        <v>10</v>
      </c>
      <c r="Y11" s="12">
        <v>10</v>
      </c>
      <c r="Z11" s="12">
        <v>20</v>
      </c>
      <c r="AA11" s="12">
        <v>10</v>
      </c>
      <c r="AB11" s="12">
        <v>10</v>
      </c>
      <c r="AC11" s="12">
        <v>20</v>
      </c>
      <c r="AD11" s="12">
        <v>10</v>
      </c>
      <c r="AE11" s="12">
        <v>10</v>
      </c>
      <c r="AF11" s="12">
        <v>20</v>
      </c>
      <c r="AG11" s="12">
        <v>10</v>
      </c>
      <c r="AH11" s="12">
        <v>10</v>
      </c>
      <c r="AI11" s="12">
        <v>20</v>
      </c>
      <c r="AJ11" s="12">
        <v>50</v>
      </c>
      <c r="AK11" s="12">
        <v>50</v>
      </c>
      <c r="AL11" s="12">
        <v>100</v>
      </c>
      <c r="AM11" s="12">
        <v>30</v>
      </c>
      <c r="AN11" s="12">
        <v>30</v>
      </c>
      <c r="AO11" s="12">
        <v>60</v>
      </c>
      <c r="AP11" s="12">
        <v>25</v>
      </c>
      <c r="AQ11" s="12">
        <v>25</v>
      </c>
      <c r="AR11" s="12">
        <v>50</v>
      </c>
      <c r="AS11" s="12">
        <v>25</v>
      </c>
      <c r="AT11" s="12">
        <v>25</v>
      </c>
      <c r="AU11" s="12">
        <v>50</v>
      </c>
      <c r="AV11" s="12">
        <v>10</v>
      </c>
      <c r="AW11" s="12">
        <v>10</v>
      </c>
      <c r="AX11" s="12">
        <v>20</v>
      </c>
      <c r="AY11" s="12">
        <v>100</v>
      </c>
      <c r="AZ11" s="12">
        <v>100</v>
      </c>
      <c r="BA11" s="12">
        <v>200</v>
      </c>
      <c r="BB11" s="12">
        <v>700</v>
      </c>
      <c r="BC11" s="12">
        <v>10</v>
      </c>
      <c r="BD11" s="12">
        <v>10</v>
      </c>
      <c r="BE11" s="12">
        <v>20</v>
      </c>
      <c r="BF11" s="131"/>
      <c r="BG11" s="8"/>
      <c r="BH11" s="130"/>
      <c r="BI11" s="8"/>
      <c r="BJ11" s="117"/>
      <c r="BK11" s="117"/>
      <c r="BL11" s="117"/>
      <c r="BM11" s="117"/>
      <c r="BN11" s="117"/>
      <c r="BO11" s="117"/>
      <c r="BP11" s="117"/>
      <c r="BQ11" s="117"/>
      <c r="BR11" s="117"/>
      <c r="BS11" s="117"/>
      <c r="BT11" s="117"/>
      <c r="BU11" s="117"/>
      <c r="BV11" s="117"/>
      <c r="BW11" s="117"/>
      <c r="BX11" s="117"/>
      <c r="BY11" s="117"/>
      <c r="BZ11" s="127"/>
      <c r="CB11" s="42">
        <v>2.5</v>
      </c>
    </row>
    <row r="12" spans="2:80" ht="17.25" customHeight="1" thickTop="1" thickBot="1" x14ac:dyDescent="0.35">
      <c r="B12" s="119"/>
      <c r="C12" s="120"/>
      <c r="D12" s="121"/>
      <c r="E12" s="122"/>
      <c r="F12" s="122"/>
      <c r="G12" s="123"/>
      <c r="H12" s="123"/>
      <c r="I12" s="12" t="s">
        <v>52</v>
      </c>
      <c r="J12" s="12">
        <v>6.5</v>
      </c>
      <c r="K12" s="12">
        <v>25</v>
      </c>
      <c r="L12" s="12" t="s">
        <v>52</v>
      </c>
      <c r="M12" s="12">
        <v>5</v>
      </c>
      <c r="N12" s="12">
        <v>20</v>
      </c>
      <c r="O12" s="12" t="s">
        <v>52</v>
      </c>
      <c r="P12" s="12">
        <v>4</v>
      </c>
      <c r="Q12" s="12">
        <v>15</v>
      </c>
      <c r="R12" s="12" t="s">
        <v>52</v>
      </c>
      <c r="S12" s="12">
        <v>2.5</v>
      </c>
      <c r="T12" s="12">
        <v>10</v>
      </c>
      <c r="U12" s="12" t="s">
        <v>52</v>
      </c>
      <c r="V12" s="12">
        <v>2.5</v>
      </c>
      <c r="W12" s="12">
        <v>10</v>
      </c>
      <c r="X12" s="12" t="s">
        <v>52</v>
      </c>
      <c r="Y12" s="12">
        <v>2.5</v>
      </c>
      <c r="Z12" s="12">
        <v>10</v>
      </c>
      <c r="AA12" s="12" t="s">
        <v>52</v>
      </c>
      <c r="AB12" s="12">
        <v>2.5</v>
      </c>
      <c r="AC12" s="12">
        <v>10</v>
      </c>
      <c r="AD12" s="12" t="s">
        <v>52</v>
      </c>
      <c r="AE12" s="12">
        <v>2.5</v>
      </c>
      <c r="AF12" s="12">
        <v>10</v>
      </c>
      <c r="AG12" s="12" t="s">
        <v>52</v>
      </c>
      <c r="AH12" s="12">
        <v>2.5</v>
      </c>
      <c r="AI12" s="12">
        <v>10</v>
      </c>
      <c r="AJ12" s="12" t="s">
        <v>52</v>
      </c>
      <c r="AK12" s="12">
        <v>12.5</v>
      </c>
      <c r="AL12" s="12">
        <v>50</v>
      </c>
      <c r="AM12" s="12" t="s">
        <v>52</v>
      </c>
      <c r="AN12" s="12">
        <v>7.5</v>
      </c>
      <c r="AO12" s="12">
        <v>30</v>
      </c>
      <c r="AP12" s="12" t="s">
        <v>52</v>
      </c>
      <c r="AQ12" s="12">
        <v>6.5</v>
      </c>
      <c r="AR12" s="12">
        <v>25</v>
      </c>
      <c r="AS12" s="12" t="s">
        <v>52</v>
      </c>
      <c r="AT12" s="12">
        <v>6.5</v>
      </c>
      <c r="AU12" s="12">
        <v>25</v>
      </c>
      <c r="AV12" s="12" t="s">
        <v>52</v>
      </c>
      <c r="AW12" s="12">
        <v>2.5</v>
      </c>
      <c r="AX12" s="12">
        <v>10</v>
      </c>
      <c r="AY12" s="12" t="s">
        <v>52</v>
      </c>
      <c r="AZ12" s="12">
        <v>25</v>
      </c>
      <c r="BA12" s="12">
        <v>100</v>
      </c>
      <c r="BB12" s="12">
        <v>350</v>
      </c>
      <c r="BC12" s="12" t="s">
        <v>52</v>
      </c>
      <c r="BD12" s="12">
        <v>2.5</v>
      </c>
      <c r="BE12" s="12">
        <v>10</v>
      </c>
      <c r="BF12" s="131"/>
      <c r="BG12" s="8"/>
      <c r="BH12" s="130"/>
      <c r="BI12" s="8"/>
      <c r="BJ12" s="13" t="s">
        <v>57</v>
      </c>
      <c r="BK12" s="13" t="s">
        <v>28</v>
      </c>
      <c r="BL12" s="13" t="s">
        <v>30</v>
      </c>
      <c r="BM12" s="13" t="s">
        <v>31</v>
      </c>
      <c r="BN12" s="13" t="s">
        <v>32</v>
      </c>
      <c r="BO12" s="14" t="s">
        <v>9</v>
      </c>
      <c r="BP12" s="13" t="s">
        <v>169</v>
      </c>
      <c r="BQ12" s="13" t="s">
        <v>10</v>
      </c>
      <c r="BR12" s="13" t="s">
        <v>96</v>
      </c>
      <c r="BS12" s="13" t="s">
        <v>95</v>
      </c>
      <c r="BT12" s="13" t="s">
        <v>129</v>
      </c>
      <c r="BU12" s="13" t="s">
        <v>98</v>
      </c>
      <c r="BV12" s="13" t="s">
        <v>130</v>
      </c>
      <c r="BW12" s="13" t="s">
        <v>14</v>
      </c>
      <c r="BX12" s="13" t="s">
        <v>97</v>
      </c>
      <c r="BY12" s="13" t="s">
        <v>29</v>
      </c>
      <c r="BZ12" s="127"/>
      <c r="CB12" s="42">
        <v>3</v>
      </c>
    </row>
    <row r="13" spans="2:80" ht="18.600000000000001" thickTop="1" thickBot="1" x14ac:dyDescent="0.35">
      <c r="B13" s="23">
        <v>1</v>
      </c>
      <c r="C13" s="16">
        <f>الاسماء!B290</f>
        <v>288</v>
      </c>
      <c r="D13" s="34" t="str">
        <f>الاسماء!C290</f>
        <v>أحمد محمد عبدالستار عبدالعزيز</v>
      </c>
      <c r="E13" s="45">
        <v>1798</v>
      </c>
      <c r="F13" s="30"/>
      <c r="G13" s="43" t="str">
        <f>الاسماء!D290</f>
        <v>عمال زخرفة وإعلان</v>
      </c>
      <c r="H13" s="30" t="str">
        <f>الاسماء!E290</f>
        <v>مسلم</v>
      </c>
      <c r="I13" s="17">
        <v>20.5</v>
      </c>
      <c r="J13" s="17"/>
      <c r="K13" s="20">
        <f>IF(AND(I13="غ",J13="غ"),"غ",SUM(I13,J13))</f>
        <v>20.5</v>
      </c>
      <c r="L13" s="17">
        <v>6.5</v>
      </c>
      <c r="M13" s="17"/>
      <c r="N13" s="20">
        <f>IF(AND(L13="غ",M13="غ"),"غ",SUM(L13,M13))</f>
        <v>6.5</v>
      </c>
      <c r="O13" s="17">
        <v>9.5</v>
      </c>
      <c r="P13" s="17"/>
      <c r="Q13" s="20">
        <f>IF(AND(O13="غ",P13="غ"),"غ",SUM(O13,P13))</f>
        <v>9.5</v>
      </c>
      <c r="R13" s="17">
        <v>7</v>
      </c>
      <c r="S13" s="17"/>
      <c r="T13" s="20">
        <f>IF(AND(R13="غ",S13="غ"),"غ",SUM(R13,S13))</f>
        <v>7</v>
      </c>
      <c r="U13" s="17">
        <v>7</v>
      </c>
      <c r="V13" s="17"/>
      <c r="W13" s="20">
        <f>IF(AND(U13="غ",V13="غ"),"غ",SUM(U13,V13))</f>
        <v>7</v>
      </c>
      <c r="X13" s="17">
        <v>6.5</v>
      </c>
      <c r="Y13" s="17"/>
      <c r="Z13" s="20">
        <f>IF(AND(X13="غ",Y13="غ"),"غ",SUM(X13,Y13))</f>
        <v>6.5</v>
      </c>
      <c r="AA13" s="17">
        <v>9.5</v>
      </c>
      <c r="AB13" s="17"/>
      <c r="AC13" s="20">
        <f>IF(AND(AA13="غ",AB13="غ"),"غ",SUM(AA13,AB13))</f>
        <v>9.5</v>
      </c>
      <c r="AD13" s="17">
        <v>7.5</v>
      </c>
      <c r="AE13" s="17"/>
      <c r="AF13" s="20">
        <f>IF(AND(AD13="غ",AE13="غ"),"غ",SUM(AD13,AE13))</f>
        <v>7.5</v>
      </c>
      <c r="AG13" s="17">
        <v>9</v>
      </c>
      <c r="AH13" s="17"/>
      <c r="AI13" s="20">
        <f>IF(AND(AG13="غ",AH13="غ"),"غ",SUM(AG13,AH13))</f>
        <v>9</v>
      </c>
      <c r="AJ13" s="17">
        <v>31.5</v>
      </c>
      <c r="AK13" s="17"/>
      <c r="AL13" s="20">
        <f>IF(AND(AJ13="غ",AK13="غ"),"غ",SUM(AJ13,AK13))</f>
        <v>31.5</v>
      </c>
      <c r="AM13" s="17">
        <v>25</v>
      </c>
      <c r="AN13" s="17"/>
      <c r="AO13" s="20">
        <f>IF(AND(AM13="غ",AN13="غ"),"غ",SUM(AM13,AN13))</f>
        <v>25</v>
      </c>
      <c r="AP13" s="17">
        <v>21.5</v>
      </c>
      <c r="AQ13" s="17"/>
      <c r="AR13" s="20">
        <f>IF(AND(AP13="غ",AQ13="غ"),"غ",SUM(AP13,AQ13))</f>
        <v>21.5</v>
      </c>
      <c r="AS13" s="17">
        <v>17.5</v>
      </c>
      <c r="AT13" s="17"/>
      <c r="AU13" s="20">
        <f>IF(AND(AS13="غ",AT13="غ"),"غ",SUM(AS13,AT13))</f>
        <v>17.5</v>
      </c>
      <c r="AV13" s="17">
        <v>7.5</v>
      </c>
      <c r="AW13" s="17"/>
      <c r="AX13" s="20">
        <f>IF(AND(AV13="غ",AW13="غ"),"غ",SUM(AV13,AW13))</f>
        <v>7.5</v>
      </c>
      <c r="AY13" s="17">
        <v>80</v>
      </c>
      <c r="AZ13" s="17"/>
      <c r="BA13" s="20">
        <f>IF(AND(AY13="غ",AZ13="غ"),"غ",SUM(AY13,AZ13))</f>
        <v>80</v>
      </c>
      <c r="BB13" s="20">
        <f>IF(AND(K13="غ",N13="غ",Q13="غ",W13="غ",Z13="غ",AF13="غ",AI13="غ",AL13="غ",AO13="غ",AR13="غ",AU13="غ",AX13="غ",BA13="غ"),"غ",SUM(K13,N13,Q13,T13,W13,Z13,AF13,AI13,AL13,AO13,AR13,AU13,AX13,BA13))</f>
        <v>256.5</v>
      </c>
      <c r="BC13" s="17">
        <v>10</v>
      </c>
      <c r="BD13" s="17"/>
      <c r="BE13" s="20">
        <f>IF(AND(BC13="غ",BD13="غ"),"غ",SUM(BC13,BD13))</f>
        <v>10</v>
      </c>
      <c r="BF13" s="20" t="str">
        <f t="shared" ref="BF13:BF24" si="0">IF(BZ13=0,"ناجح ومنقول للصف الثانى",IF(BZ13=1,"دور ثان مادة واحدة",IF(BZ13=2,"دور ثان مادتين",IF(BZ13&gt;=3,"راسب"))))</f>
        <v>راسب</v>
      </c>
      <c r="BG13" s="8"/>
      <c r="BH13" s="20" t="str">
        <f>IF(BZ13=0,"",CONCATENATE(BJ13," ",BK13," ",BL13," ",BM13," ",BN13," ",BO13," ",BP13," ",BQ13," ",BR13," ",BS13," ",BT13," ",BU13," ",BV13," ",BW13," ",BX13," ",BY13,""))</f>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v>
      </c>
      <c r="BI13" s="8"/>
      <c r="BJ13" s="20" t="str">
        <f>IF(AND(K13="غ"),"غ",IF(K13&lt;25,"اللغة العربية واَدابها",""))</f>
        <v>اللغة العربية واَدابها</v>
      </c>
      <c r="BK13" s="20" t="str">
        <f>IF(AND(N13="غ"),"غ",IF(N13&lt;20,"اللغة الإنجليزية",""))</f>
        <v>اللغة الإنجليزية</v>
      </c>
      <c r="BL13" s="20" t="str">
        <f>IF(AND(Q13="غ"),"غ",IF(Q13&lt;15,"الرياضيات العامة",""))</f>
        <v>الرياضيات العامة</v>
      </c>
      <c r="BM13" s="20" t="str">
        <f>IF(AND(T13="غ"),"غ",IF(T13&lt;10," الفيزياء العامة ",""))</f>
        <v xml:space="preserve"> الفيزياء العامة </v>
      </c>
      <c r="BN13" s="20" t="str">
        <f>IF(AND(W13="غ"),"غ",IF(W13&lt;10,"الكيمياء",""))</f>
        <v>الكيمياء</v>
      </c>
      <c r="BO13" s="20" t="str">
        <f t="shared" ref="BO13:BO24" si="1">IF(AND(Z13="غ"),"غ",IF(Z13&lt;10," الدراسات الاجتماعية",""))</f>
        <v xml:space="preserve"> الدراسات الاجتماعية</v>
      </c>
      <c r="BP13" s="20" t="str">
        <f>IF(AND(AC13="غ"),"غ",IF(AC13&lt;10,"التربية الوطنية",""))</f>
        <v>التربية الوطنية</v>
      </c>
      <c r="BQ13" s="20" t="str">
        <f>IF(AND(AF13="غ"),"غ",IF(AF13&lt;10,"الحاسب الألى",""))</f>
        <v>الحاسب الألى</v>
      </c>
      <c r="BR13" s="20" t="str">
        <f>IF(AND(AI13="غ"),"غ",IF(AI13&lt;10,"الأمن الصناعى والسلامة المهنية",""))</f>
        <v>الأمن الصناعى والسلامة المهنية</v>
      </c>
      <c r="BS13" s="20" t="str">
        <f>IF(AND(AL13="غ"),"غ",IF(AL13&lt;50,"مبادئ الرسم الفنى",""))</f>
        <v>مبادئ الرسم الفنى</v>
      </c>
      <c r="BT13" s="20" t="str">
        <f>IF(AND(AO13="غ"),"غ",IF(AO13&lt;30,"تكنولوجيا العمليات وتطبيقاتها",""))</f>
        <v>تكنولوجيا العمليات وتطبيقاتها</v>
      </c>
      <c r="BU13" s="20" t="str">
        <f>IF(AND(AR13="غ"),"غ",IF(AR13&lt;25,"نكنولوجيا الخامات والمواد",""))</f>
        <v>نكنولوجيا الخامات والمواد</v>
      </c>
      <c r="BV13" s="20" t="str">
        <f>IF(AND(AU13="غ"),"غ",IF(AU13&lt;25,"تكنولوجيا المعدات والأجهزة",""))</f>
        <v>تكنولوجيا المعدات والأجهزة</v>
      </c>
      <c r="BW13" s="20" t="str">
        <f>IF(AND(AX13="غ"),"غ",IF(AX13&lt;10,"مبادئ الكهرباء",""))</f>
        <v>مبادئ الكهرباء</v>
      </c>
      <c r="BX13" s="20" t="str">
        <f>IF(AND(BA13="غ"),"غ",IF(BA13&lt;100,"التدريبات العملية",""))</f>
        <v>التدريبات العملية</v>
      </c>
      <c r="BY13" s="20" t="str">
        <f>IF(AND(BE13="غ"),"غ",IF(BE13&lt;10,"التربية الدينية",""))</f>
        <v/>
      </c>
      <c r="BZ13" s="20">
        <f>IF(ROW($C$13)&gt;=COUNT(BJ13:BY13),SUMPRODUCT(--(BJ13:BY13:BY13&lt;&gt;"")),"")</f>
        <v>15</v>
      </c>
      <c r="CB13" s="42">
        <v>3.5</v>
      </c>
    </row>
    <row r="14" spans="2:80" ht="18.600000000000001" thickTop="1" thickBot="1" x14ac:dyDescent="0.35">
      <c r="B14" s="23">
        <v>2</v>
      </c>
      <c r="C14" s="41">
        <f>الاسماء!B291</f>
        <v>289</v>
      </c>
      <c r="D14" s="34" t="str">
        <f>الاسماء!C291</f>
        <v>اسامة أحمد إبراهيم دسوقى</v>
      </c>
      <c r="E14" s="45">
        <v>1797</v>
      </c>
      <c r="F14" s="30"/>
      <c r="G14" s="43" t="str">
        <f>الاسماء!D291</f>
        <v>عمال زخرفة وإعلان</v>
      </c>
      <c r="H14" s="41" t="str">
        <f>الاسماء!E291</f>
        <v>مسلم</v>
      </c>
      <c r="I14" s="17">
        <v>21.5</v>
      </c>
      <c r="J14" s="17"/>
      <c r="K14" s="20">
        <f t="shared" ref="K14:K24" si="2">IF(AND(I14="غ",J14="غ"),"غ",SUM(I14,J14))</f>
        <v>21.5</v>
      </c>
      <c r="L14" s="17">
        <v>15</v>
      </c>
      <c r="M14" s="17"/>
      <c r="N14" s="20">
        <f t="shared" ref="N14:N24" si="3">IF(AND(L14="غ",M14="غ"),"غ",SUM(L14,M14))</f>
        <v>15</v>
      </c>
      <c r="O14" s="17">
        <v>9.5</v>
      </c>
      <c r="P14" s="17"/>
      <c r="Q14" s="20">
        <f t="shared" ref="Q14:Q24" si="4">IF(AND(O14="غ",P14="غ"),"غ",SUM(O14,P14))</f>
        <v>9.5</v>
      </c>
      <c r="R14" s="17">
        <v>6</v>
      </c>
      <c r="S14" s="17"/>
      <c r="T14" s="20">
        <f t="shared" ref="T14:T24" si="5">IF(AND(R14="غ",S14="غ"),"غ",SUM(R14,S14))</f>
        <v>6</v>
      </c>
      <c r="U14" s="17">
        <v>9.5</v>
      </c>
      <c r="V14" s="17"/>
      <c r="W14" s="20">
        <f t="shared" ref="W14:W24" si="6">IF(AND(U14="غ",V14="غ"),"غ",SUM(U14,V14))</f>
        <v>9.5</v>
      </c>
      <c r="X14" s="17">
        <v>6.5</v>
      </c>
      <c r="Y14" s="17"/>
      <c r="Z14" s="20">
        <f t="shared" ref="Z14:Z24" si="7">IF(AND(X14="غ",Y14="غ"),"غ",SUM(X14,Y14))</f>
        <v>6.5</v>
      </c>
      <c r="AA14" s="17">
        <v>6</v>
      </c>
      <c r="AB14" s="17"/>
      <c r="AC14" s="20">
        <f t="shared" ref="AC14:AC24" si="8">IF(AND(AA14="غ",AB14="غ"),"غ",SUM(AA14,AB14))</f>
        <v>6</v>
      </c>
      <c r="AD14" s="17">
        <v>7.5</v>
      </c>
      <c r="AE14" s="17"/>
      <c r="AF14" s="20">
        <f t="shared" ref="AF14:AF24" si="9">IF(AND(AD14="غ",AE14="غ"),"غ",SUM(AD14,AE14))</f>
        <v>7.5</v>
      </c>
      <c r="AG14" s="17">
        <v>7.5</v>
      </c>
      <c r="AH14" s="17"/>
      <c r="AI14" s="20">
        <f t="shared" ref="AI14:AI24" si="10">IF(AND(AG14="غ",AH14="غ"),"غ",SUM(AG14,AH14))</f>
        <v>7.5</v>
      </c>
      <c r="AJ14" s="17">
        <v>26.5</v>
      </c>
      <c r="AK14" s="17"/>
      <c r="AL14" s="20">
        <f t="shared" ref="AL14:AL24" si="11">IF(AND(AJ14="غ",AK14="غ"),"غ",SUM(AJ14,AK14))</f>
        <v>26.5</v>
      </c>
      <c r="AM14" s="17">
        <v>25</v>
      </c>
      <c r="AN14" s="17"/>
      <c r="AO14" s="20">
        <f t="shared" ref="AO14:AO24" si="12">IF(AND(AM14="غ",AN14="غ"),"غ",SUM(AM14,AN14))</f>
        <v>25</v>
      </c>
      <c r="AP14" s="17">
        <v>17.5</v>
      </c>
      <c r="AQ14" s="17"/>
      <c r="AR14" s="20">
        <f t="shared" ref="AR14:AR24" si="13">IF(AND(AP14="غ",AQ14="غ"),"غ",SUM(AP14,AQ14))</f>
        <v>17.5</v>
      </c>
      <c r="AS14" s="17">
        <v>19</v>
      </c>
      <c r="AT14" s="17"/>
      <c r="AU14" s="20">
        <f t="shared" ref="AU14:AU24" si="14">IF(AND(AS14="غ",AT14="غ"),"غ",SUM(AS14,AT14))</f>
        <v>19</v>
      </c>
      <c r="AV14" s="17">
        <v>7.5</v>
      </c>
      <c r="AW14" s="17"/>
      <c r="AX14" s="20">
        <f t="shared" ref="AX14:AX24" si="15">IF(AND(AV14="غ",AW14="غ"),"غ",SUM(AV14,AW14))</f>
        <v>7.5</v>
      </c>
      <c r="AY14" s="17">
        <v>65</v>
      </c>
      <c r="AZ14" s="17"/>
      <c r="BA14" s="20">
        <f t="shared" ref="BA14:BA24" si="16">IF(AND(AY14="غ",AZ14="غ"),"غ",SUM(AY14,AZ14))</f>
        <v>65</v>
      </c>
      <c r="BB14" s="20">
        <f t="shared" ref="BB14:BB24" si="17">IF(AND(K14="غ",N14="غ",Q14="غ",W14="غ",Z14="غ",AF14="غ",AI14="غ",AL14="غ",AO14="غ",AR14="غ",AU14="غ",AX14="غ",BA14="غ"),"غ",SUM(K14,N14,Q14,T14,W14,Z14,AF14,AI14,AL14,AO14,AR14,AU14,AX14,BA14))</f>
        <v>243.5</v>
      </c>
      <c r="BC14" s="17">
        <v>10</v>
      </c>
      <c r="BD14" s="17"/>
      <c r="BE14" s="20">
        <f t="shared" ref="BE14:BE24" si="18">IF(AND(BC14="غ",BD14="غ"),"غ",SUM(BC14,BD14))</f>
        <v>10</v>
      </c>
      <c r="BF14" s="20" t="str">
        <f>IF(BZ14=0,"ناجح ومنقول للصف الثانى",IF(BZ14=1,"دور ثان مادة واحدة",IF(BZ14=2,"دور ثان مادتين",IF(BZ14&gt;=3,"راسب"))))</f>
        <v>راسب</v>
      </c>
      <c r="BG14" s="8"/>
      <c r="BH14" s="20" t="str">
        <f t="shared" ref="BH14:BH24" si="19">IF(BZ14=0,"",CONCATENATE(BJ14," ",BK14," ",BL14," ",BM14," ",BN14," ",BO14," ",BP14," ",BQ14," ",BR14," ",BS14," ",BT14," ",BU14," ",BV14," ",BW14," ",BX14," ",BY14,""))</f>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v>
      </c>
      <c r="BI14" s="8"/>
      <c r="BJ14" s="20" t="str">
        <f t="shared" ref="BJ14:BJ24" si="20">IF(AND(K14="غ"),"غ",IF(K14&lt;25,"اللغة العربية واَدابها",""))</f>
        <v>اللغة العربية واَدابها</v>
      </c>
      <c r="BK14" s="20" t="str">
        <f t="shared" ref="BK14:BK24" si="21">IF(AND(N14="غ"),"غ",IF(N14&lt;20,"اللغة الإنجليزية",""))</f>
        <v>اللغة الإنجليزية</v>
      </c>
      <c r="BL14" s="20" t="str">
        <f t="shared" ref="BL14:BL24" si="22">IF(AND(Q14="غ"),"غ",IF(Q14&lt;15,"الرياضيات العامة",""))</f>
        <v>الرياضيات العامة</v>
      </c>
      <c r="BM14" s="20" t="str">
        <f t="shared" ref="BM14:BM24" si="23">IF(AND(T14="غ"),"غ",IF(T14&lt;10," الفيزياء العامة ",""))</f>
        <v xml:space="preserve"> الفيزياء العامة </v>
      </c>
      <c r="BN14" s="20" t="str">
        <f t="shared" ref="BN14:BN24" si="24">IF(AND(W14="غ"),"غ",IF(W14&lt;10,"الكيمياء",""))</f>
        <v>الكيمياء</v>
      </c>
      <c r="BO14" s="20" t="str">
        <f t="shared" si="1"/>
        <v xml:space="preserve"> الدراسات الاجتماعية</v>
      </c>
      <c r="BP14" s="20" t="str">
        <f t="shared" ref="BP14:BP24" si="25">IF(AND(AC14="غ"),"غ",IF(AC14&lt;10,"التربية الوطنية",""))</f>
        <v>التربية الوطنية</v>
      </c>
      <c r="BQ14" s="20" t="str">
        <f t="shared" ref="BQ14:BQ24" si="26">IF(AND(AF14="غ"),"غ",IF(AF14&lt;10,"الحاسب الألى",""))</f>
        <v>الحاسب الألى</v>
      </c>
      <c r="BR14" s="20" t="str">
        <f t="shared" ref="BR14:BR24" si="27">IF(AND(AI14="غ"),"غ",IF(AI14&lt;10,"الأمن الصناعى والسلامة المهنية",""))</f>
        <v>الأمن الصناعى والسلامة المهنية</v>
      </c>
      <c r="BS14" s="20" t="str">
        <f t="shared" ref="BS14:BS24" si="28">IF(AND(AL14="غ"),"غ",IF(AL14&lt;50,"مبادئ الرسم الفنى",""))</f>
        <v>مبادئ الرسم الفنى</v>
      </c>
      <c r="BT14" s="20" t="str">
        <f t="shared" ref="BT14:BT24" si="29">IF(AND(AO14="غ"),"غ",IF(AO14&lt;30,"تكنولوجيا العمليات وتطبيقاتها",""))</f>
        <v>تكنولوجيا العمليات وتطبيقاتها</v>
      </c>
      <c r="BU14" s="20" t="str">
        <f t="shared" ref="BU14:BU24" si="30">IF(AND(AR14="غ"),"غ",IF(AR14&lt;25,"نكنولوجيا الخامات والمواد",""))</f>
        <v>نكنولوجيا الخامات والمواد</v>
      </c>
      <c r="BV14" s="20" t="str">
        <f t="shared" ref="BV14:BV24" si="31">IF(AND(AU14="غ"),"غ",IF(AU14&lt;25,"تكنولوجيا المعدات والأجهزة",""))</f>
        <v>تكنولوجيا المعدات والأجهزة</v>
      </c>
      <c r="BW14" s="20" t="str">
        <f t="shared" ref="BW14:BW24" si="32">IF(AND(AX14="غ"),"غ",IF(AX14&lt;10,"مبادئ الكهرباء",""))</f>
        <v>مبادئ الكهرباء</v>
      </c>
      <c r="BX14" s="20" t="str">
        <f t="shared" ref="BX14:BX24" si="33">IF(AND(BA14="غ"),"غ",IF(BA14&lt;100,"التدريبات العملية",""))</f>
        <v>التدريبات العملية</v>
      </c>
      <c r="BY14" s="20" t="str">
        <f t="shared" ref="BY14:BY24" si="34">IF(AND(BE14="غ"),"غ",IF(BE14&lt;10,"التربية الدينية",""))</f>
        <v/>
      </c>
      <c r="BZ14" s="20">
        <f>IF(ROW($C$13)&gt;=COUNT(BJ14:BY14),SUMPRODUCT(--(BJ14:BY14:BY14&lt;&gt;"")),"")</f>
        <v>15</v>
      </c>
      <c r="CB14" s="42">
        <v>4</v>
      </c>
    </row>
    <row r="15" spans="2:80" ht="18.600000000000001" thickTop="1" thickBot="1" x14ac:dyDescent="0.35">
      <c r="B15" s="23">
        <v>3</v>
      </c>
      <c r="C15" s="41">
        <f>الاسماء!B292</f>
        <v>290</v>
      </c>
      <c r="D15" s="34" t="str">
        <f>الاسماء!C292</f>
        <v>جلال سعيد حسنى</v>
      </c>
      <c r="E15" s="45">
        <v>1796</v>
      </c>
      <c r="F15" s="30"/>
      <c r="G15" s="43" t="str">
        <f>الاسماء!D292</f>
        <v>عمال زخرفة وإعلان</v>
      </c>
      <c r="H15" s="41" t="str">
        <f>الاسماء!E292</f>
        <v>مسلم</v>
      </c>
      <c r="I15" s="17" t="s">
        <v>94</v>
      </c>
      <c r="J15" s="17"/>
      <c r="K15" s="20">
        <f t="shared" si="2"/>
        <v>0</v>
      </c>
      <c r="L15" s="17" t="s">
        <v>94</v>
      </c>
      <c r="M15" s="17"/>
      <c r="N15" s="20">
        <f t="shared" si="3"/>
        <v>0</v>
      </c>
      <c r="O15" s="17" t="s">
        <v>94</v>
      </c>
      <c r="P15" s="17"/>
      <c r="Q15" s="20">
        <f t="shared" si="4"/>
        <v>0</v>
      </c>
      <c r="R15" s="17" t="s">
        <v>94</v>
      </c>
      <c r="S15" s="17"/>
      <c r="T15" s="20">
        <f t="shared" si="5"/>
        <v>0</v>
      </c>
      <c r="U15" s="17" t="s">
        <v>94</v>
      </c>
      <c r="V15" s="17"/>
      <c r="W15" s="20">
        <f t="shared" si="6"/>
        <v>0</v>
      </c>
      <c r="X15" s="17" t="s">
        <v>94</v>
      </c>
      <c r="Y15" s="17"/>
      <c r="Z15" s="20">
        <f t="shared" si="7"/>
        <v>0</v>
      </c>
      <c r="AA15" s="17" t="s">
        <v>94</v>
      </c>
      <c r="AB15" s="17"/>
      <c r="AC15" s="20">
        <f t="shared" si="8"/>
        <v>0</v>
      </c>
      <c r="AD15" s="17" t="s">
        <v>94</v>
      </c>
      <c r="AE15" s="17"/>
      <c r="AF15" s="20">
        <f t="shared" si="9"/>
        <v>0</v>
      </c>
      <c r="AG15" s="17" t="s">
        <v>94</v>
      </c>
      <c r="AH15" s="17"/>
      <c r="AI15" s="20">
        <f t="shared" si="10"/>
        <v>0</v>
      </c>
      <c r="AJ15" s="17" t="s">
        <v>94</v>
      </c>
      <c r="AK15" s="17"/>
      <c r="AL15" s="20">
        <f t="shared" si="11"/>
        <v>0</v>
      </c>
      <c r="AM15" s="17" t="s">
        <v>94</v>
      </c>
      <c r="AN15" s="17"/>
      <c r="AO15" s="20">
        <f t="shared" si="12"/>
        <v>0</v>
      </c>
      <c r="AP15" s="17" t="s">
        <v>94</v>
      </c>
      <c r="AQ15" s="17"/>
      <c r="AR15" s="20">
        <f t="shared" si="13"/>
        <v>0</v>
      </c>
      <c r="AS15" s="17" t="s">
        <v>94</v>
      </c>
      <c r="AT15" s="17"/>
      <c r="AU15" s="20">
        <f t="shared" si="14"/>
        <v>0</v>
      </c>
      <c r="AV15" s="17" t="s">
        <v>94</v>
      </c>
      <c r="AW15" s="17"/>
      <c r="AX15" s="20">
        <f t="shared" si="15"/>
        <v>0</v>
      </c>
      <c r="AY15" s="17" t="s">
        <v>94</v>
      </c>
      <c r="AZ15" s="17"/>
      <c r="BA15" s="20">
        <f t="shared" si="16"/>
        <v>0</v>
      </c>
      <c r="BB15" s="20">
        <f t="shared" si="17"/>
        <v>0</v>
      </c>
      <c r="BC15" s="17" t="s">
        <v>94</v>
      </c>
      <c r="BD15" s="17"/>
      <c r="BE15" s="20">
        <f t="shared" si="18"/>
        <v>0</v>
      </c>
      <c r="BF15" s="20" t="str">
        <f t="shared" si="0"/>
        <v>راسب</v>
      </c>
      <c r="BG15" s="8"/>
      <c r="BH15" s="20" t="str">
        <f t="shared" si="19"/>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التربية الدينية</v>
      </c>
      <c r="BI15" s="8"/>
      <c r="BJ15" s="20" t="str">
        <f t="shared" si="20"/>
        <v>اللغة العربية واَدابها</v>
      </c>
      <c r="BK15" s="20" t="str">
        <f t="shared" si="21"/>
        <v>اللغة الإنجليزية</v>
      </c>
      <c r="BL15" s="20" t="str">
        <f t="shared" si="22"/>
        <v>الرياضيات العامة</v>
      </c>
      <c r="BM15" s="20" t="str">
        <f t="shared" si="23"/>
        <v xml:space="preserve"> الفيزياء العامة </v>
      </c>
      <c r="BN15" s="20" t="str">
        <f t="shared" si="24"/>
        <v>الكيمياء</v>
      </c>
      <c r="BO15" s="20" t="str">
        <f t="shared" si="1"/>
        <v xml:space="preserve"> الدراسات الاجتماعية</v>
      </c>
      <c r="BP15" s="20" t="str">
        <f t="shared" si="25"/>
        <v>التربية الوطنية</v>
      </c>
      <c r="BQ15" s="20" t="str">
        <f t="shared" si="26"/>
        <v>الحاسب الألى</v>
      </c>
      <c r="BR15" s="20" t="str">
        <f t="shared" si="27"/>
        <v>الأمن الصناعى والسلامة المهنية</v>
      </c>
      <c r="BS15" s="20" t="str">
        <f t="shared" si="28"/>
        <v>مبادئ الرسم الفنى</v>
      </c>
      <c r="BT15" s="20" t="str">
        <f t="shared" si="29"/>
        <v>تكنولوجيا العمليات وتطبيقاتها</v>
      </c>
      <c r="BU15" s="20" t="str">
        <f t="shared" si="30"/>
        <v>نكنولوجيا الخامات والمواد</v>
      </c>
      <c r="BV15" s="20" t="str">
        <f t="shared" si="31"/>
        <v>تكنولوجيا المعدات والأجهزة</v>
      </c>
      <c r="BW15" s="20" t="str">
        <f t="shared" si="32"/>
        <v>مبادئ الكهرباء</v>
      </c>
      <c r="BX15" s="20" t="str">
        <f t="shared" si="33"/>
        <v>التدريبات العملية</v>
      </c>
      <c r="BY15" s="20" t="str">
        <f t="shared" si="34"/>
        <v>التربية الدينية</v>
      </c>
      <c r="BZ15" s="20">
        <f>IF(ROW($C$13)&gt;=COUNT(BJ15:BY15),SUMPRODUCT(--(BJ15:BY15:BY15&lt;&gt;"")),"")</f>
        <v>16</v>
      </c>
      <c r="CB15" s="42">
        <v>4.5</v>
      </c>
    </row>
    <row r="16" spans="2:80" ht="18.600000000000001" thickTop="1" thickBot="1" x14ac:dyDescent="0.35">
      <c r="B16" s="23">
        <v>4</v>
      </c>
      <c r="C16" s="41">
        <f>الاسماء!B293</f>
        <v>291</v>
      </c>
      <c r="D16" s="34" t="str">
        <f>الاسماء!C293</f>
        <v>حسام حسن قبيص حسن</v>
      </c>
      <c r="E16" s="45">
        <v>1795</v>
      </c>
      <c r="F16" s="30"/>
      <c r="G16" s="43" t="str">
        <f>الاسماء!D293</f>
        <v>عمال زخرفة وإعلان</v>
      </c>
      <c r="H16" s="41" t="str">
        <f>الاسماء!E293</f>
        <v>مسلم</v>
      </c>
      <c r="I16" s="17">
        <v>17.5</v>
      </c>
      <c r="J16" s="17"/>
      <c r="K16" s="20">
        <f t="shared" si="2"/>
        <v>17.5</v>
      </c>
      <c r="L16" s="17">
        <v>11</v>
      </c>
      <c r="M16" s="17"/>
      <c r="N16" s="20">
        <f t="shared" si="3"/>
        <v>11</v>
      </c>
      <c r="O16" s="17">
        <v>9.5</v>
      </c>
      <c r="P16" s="17"/>
      <c r="Q16" s="20">
        <f t="shared" si="4"/>
        <v>9.5</v>
      </c>
      <c r="R16" s="17">
        <v>5</v>
      </c>
      <c r="S16" s="17"/>
      <c r="T16" s="20">
        <f t="shared" si="5"/>
        <v>5</v>
      </c>
      <c r="U16" s="17">
        <v>9.5</v>
      </c>
      <c r="V16" s="17"/>
      <c r="W16" s="20">
        <f t="shared" si="6"/>
        <v>9.5</v>
      </c>
      <c r="X16" s="17">
        <v>5</v>
      </c>
      <c r="Y16" s="17"/>
      <c r="Z16" s="20">
        <f t="shared" si="7"/>
        <v>5</v>
      </c>
      <c r="AA16" s="17">
        <v>7.5</v>
      </c>
      <c r="AB16" s="17"/>
      <c r="AC16" s="20">
        <f t="shared" si="8"/>
        <v>7.5</v>
      </c>
      <c r="AD16" s="17">
        <v>6.5</v>
      </c>
      <c r="AE16" s="17"/>
      <c r="AF16" s="20">
        <f t="shared" si="9"/>
        <v>6.5</v>
      </c>
      <c r="AG16" s="17">
        <v>7.5</v>
      </c>
      <c r="AH16" s="17"/>
      <c r="AI16" s="20">
        <f t="shared" si="10"/>
        <v>7.5</v>
      </c>
      <c r="AJ16" s="17">
        <v>22.5</v>
      </c>
      <c r="AK16" s="17"/>
      <c r="AL16" s="20">
        <f t="shared" si="11"/>
        <v>22.5</v>
      </c>
      <c r="AM16" s="17">
        <v>24</v>
      </c>
      <c r="AN16" s="17"/>
      <c r="AO16" s="20">
        <f t="shared" si="12"/>
        <v>24</v>
      </c>
      <c r="AP16" s="17">
        <v>17.5</v>
      </c>
      <c r="AQ16" s="17"/>
      <c r="AR16" s="20">
        <f t="shared" si="13"/>
        <v>17.5</v>
      </c>
      <c r="AS16" s="17">
        <v>16.5</v>
      </c>
      <c r="AT16" s="17"/>
      <c r="AU16" s="20">
        <f t="shared" si="14"/>
        <v>16.5</v>
      </c>
      <c r="AV16" s="17">
        <v>7.5</v>
      </c>
      <c r="AW16" s="17"/>
      <c r="AX16" s="20">
        <f t="shared" si="15"/>
        <v>7.5</v>
      </c>
      <c r="AY16" s="17">
        <v>75</v>
      </c>
      <c r="AZ16" s="17"/>
      <c r="BA16" s="20">
        <f t="shared" si="16"/>
        <v>75</v>
      </c>
      <c r="BB16" s="20">
        <f t="shared" si="17"/>
        <v>234.5</v>
      </c>
      <c r="BC16" s="17">
        <v>9.5</v>
      </c>
      <c r="BD16" s="17"/>
      <c r="BE16" s="20">
        <f t="shared" si="18"/>
        <v>9.5</v>
      </c>
      <c r="BF16" s="20" t="str">
        <f t="shared" si="0"/>
        <v>راسب</v>
      </c>
      <c r="BG16" s="8"/>
      <c r="BH16" s="20" t="str">
        <f t="shared" si="19"/>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التربية الدينية</v>
      </c>
      <c r="BI16" s="8"/>
      <c r="BJ16" s="20" t="str">
        <f t="shared" si="20"/>
        <v>اللغة العربية واَدابها</v>
      </c>
      <c r="BK16" s="20" t="str">
        <f t="shared" si="21"/>
        <v>اللغة الإنجليزية</v>
      </c>
      <c r="BL16" s="20" t="str">
        <f t="shared" si="22"/>
        <v>الرياضيات العامة</v>
      </c>
      <c r="BM16" s="20" t="str">
        <f t="shared" si="23"/>
        <v xml:space="preserve"> الفيزياء العامة </v>
      </c>
      <c r="BN16" s="20" t="str">
        <f t="shared" si="24"/>
        <v>الكيمياء</v>
      </c>
      <c r="BO16" s="20" t="str">
        <f t="shared" si="1"/>
        <v xml:space="preserve"> الدراسات الاجتماعية</v>
      </c>
      <c r="BP16" s="20" t="str">
        <f t="shared" si="25"/>
        <v>التربية الوطنية</v>
      </c>
      <c r="BQ16" s="20" t="str">
        <f t="shared" si="26"/>
        <v>الحاسب الألى</v>
      </c>
      <c r="BR16" s="20" t="str">
        <f t="shared" si="27"/>
        <v>الأمن الصناعى والسلامة المهنية</v>
      </c>
      <c r="BS16" s="20" t="str">
        <f t="shared" si="28"/>
        <v>مبادئ الرسم الفنى</v>
      </c>
      <c r="BT16" s="20" t="str">
        <f t="shared" si="29"/>
        <v>تكنولوجيا العمليات وتطبيقاتها</v>
      </c>
      <c r="BU16" s="20" t="str">
        <f t="shared" si="30"/>
        <v>نكنولوجيا الخامات والمواد</v>
      </c>
      <c r="BV16" s="20" t="str">
        <f t="shared" si="31"/>
        <v>تكنولوجيا المعدات والأجهزة</v>
      </c>
      <c r="BW16" s="20" t="str">
        <f t="shared" si="32"/>
        <v>مبادئ الكهرباء</v>
      </c>
      <c r="BX16" s="20" t="str">
        <f t="shared" si="33"/>
        <v>التدريبات العملية</v>
      </c>
      <c r="BY16" s="20" t="str">
        <f t="shared" si="34"/>
        <v>التربية الدينية</v>
      </c>
      <c r="BZ16" s="20">
        <f>IF(ROW($C$13)&gt;=COUNT(BJ16:BY16),SUMPRODUCT(--(BJ16:BY16:BY16&lt;&gt;"")),"")</f>
        <v>16</v>
      </c>
      <c r="CB16" s="42">
        <v>5</v>
      </c>
    </row>
    <row r="17" spans="2:80" ht="18.600000000000001" thickTop="1" thickBot="1" x14ac:dyDescent="0.35">
      <c r="B17" s="23">
        <v>5</v>
      </c>
      <c r="C17" s="41">
        <f>الاسماء!B294</f>
        <v>292</v>
      </c>
      <c r="D17" s="34" t="str">
        <f>الاسماء!C294</f>
        <v>رامى نبيل عبدالفتاح</v>
      </c>
      <c r="E17" s="45">
        <v>1794</v>
      </c>
      <c r="F17" s="30"/>
      <c r="G17" s="43" t="str">
        <f>الاسماء!D294</f>
        <v>عمال زخرفة وإعلان</v>
      </c>
      <c r="H17" s="41" t="str">
        <f>الاسماء!E294</f>
        <v>مسلم</v>
      </c>
      <c r="I17" s="17">
        <v>20.5</v>
      </c>
      <c r="J17" s="17"/>
      <c r="K17" s="20">
        <f t="shared" si="2"/>
        <v>20.5</v>
      </c>
      <c r="L17" s="17">
        <v>9.5</v>
      </c>
      <c r="M17" s="17"/>
      <c r="N17" s="20">
        <f t="shared" si="3"/>
        <v>9.5</v>
      </c>
      <c r="O17" s="17">
        <v>9</v>
      </c>
      <c r="P17" s="17"/>
      <c r="Q17" s="20">
        <f t="shared" si="4"/>
        <v>9</v>
      </c>
      <c r="R17" s="17">
        <v>6.5</v>
      </c>
      <c r="S17" s="17"/>
      <c r="T17" s="20">
        <f t="shared" si="5"/>
        <v>6.5</v>
      </c>
      <c r="U17" s="17">
        <v>9.5</v>
      </c>
      <c r="V17" s="17"/>
      <c r="W17" s="20">
        <f t="shared" si="6"/>
        <v>9.5</v>
      </c>
      <c r="X17" s="17">
        <v>6.5</v>
      </c>
      <c r="Y17" s="17"/>
      <c r="Z17" s="20">
        <f t="shared" si="7"/>
        <v>6.5</v>
      </c>
      <c r="AA17" s="17">
        <v>9</v>
      </c>
      <c r="AB17" s="17"/>
      <c r="AC17" s="20">
        <f t="shared" si="8"/>
        <v>9</v>
      </c>
      <c r="AD17" s="17">
        <v>7.5</v>
      </c>
      <c r="AE17" s="17"/>
      <c r="AF17" s="20">
        <f t="shared" si="9"/>
        <v>7.5</v>
      </c>
      <c r="AG17" s="17">
        <v>9</v>
      </c>
      <c r="AH17" s="17"/>
      <c r="AI17" s="20">
        <f t="shared" si="10"/>
        <v>9</v>
      </c>
      <c r="AJ17" s="17">
        <v>30</v>
      </c>
      <c r="AK17" s="17"/>
      <c r="AL17" s="20">
        <f t="shared" si="11"/>
        <v>30</v>
      </c>
      <c r="AM17" s="17">
        <v>25</v>
      </c>
      <c r="AN17" s="17"/>
      <c r="AO17" s="20">
        <f t="shared" si="12"/>
        <v>25</v>
      </c>
      <c r="AP17" s="17">
        <v>20</v>
      </c>
      <c r="AQ17" s="17"/>
      <c r="AR17" s="20">
        <f t="shared" si="13"/>
        <v>20</v>
      </c>
      <c r="AS17" s="17">
        <v>21.5</v>
      </c>
      <c r="AT17" s="17"/>
      <c r="AU17" s="20">
        <f t="shared" si="14"/>
        <v>21.5</v>
      </c>
      <c r="AV17" s="17">
        <v>7.5</v>
      </c>
      <c r="AW17" s="17"/>
      <c r="AX17" s="20">
        <f t="shared" si="15"/>
        <v>7.5</v>
      </c>
      <c r="AY17" s="17">
        <v>60</v>
      </c>
      <c r="AZ17" s="17"/>
      <c r="BA17" s="20">
        <f t="shared" si="16"/>
        <v>60</v>
      </c>
      <c r="BB17" s="20">
        <f t="shared" si="17"/>
        <v>242</v>
      </c>
      <c r="BC17" s="17">
        <v>10</v>
      </c>
      <c r="BD17" s="17"/>
      <c r="BE17" s="20">
        <f t="shared" si="18"/>
        <v>10</v>
      </c>
      <c r="BF17" s="20" t="str">
        <f t="shared" si="0"/>
        <v>راسب</v>
      </c>
      <c r="BG17" s="8"/>
      <c r="BH17" s="20" t="str">
        <f t="shared" si="19"/>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v>
      </c>
      <c r="BI17" s="8"/>
      <c r="BJ17" s="20" t="str">
        <f t="shared" si="20"/>
        <v>اللغة العربية واَدابها</v>
      </c>
      <c r="BK17" s="20" t="str">
        <f t="shared" si="21"/>
        <v>اللغة الإنجليزية</v>
      </c>
      <c r="BL17" s="20" t="str">
        <f t="shared" si="22"/>
        <v>الرياضيات العامة</v>
      </c>
      <c r="BM17" s="20" t="str">
        <f t="shared" si="23"/>
        <v xml:space="preserve"> الفيزياء العامة </v>
      </c>
      <c r="BN17" s="20" t="str">
        <f t="shared" si="24"/>
        <v>الكيمياء</v>
      </c>
      <c r="BO17" s="20" t="str">
        <f t="shared" si="1"/>
        <v xml:space="preserve"> الدراسات الاجتماعية</v>
      </c>
      <c r="BP17" s="20" t="str">
        <f t="shared" si="25"/>
        <v>التربية الوطنية</v>
      </c>
      <c r="BQ17" s="20" t="str">
        <f t="shared" si="26"/>
        <v>الحاسب الألى</v>
      </c>
      <c r="BR17" s="20" t="str">
        <f t="shared" si="27"/>
        <v>الأمن الصناعى والسلامة المهنية</v>
      </c>
      <c r="BS17" s="20" t="str">
        <f t="shared" si="28"/>
        <v>مبادئ الرسم الفنى</v>
      </c>
      <c r="BT17" s="20" t="str">
        <f t="shared" si="29"/>
        <v>تكنولوجيا العمليات وتطبيقاتها</v>
      </c>
      <c r="BU17" s="20" t="str">
        <f t="shared" si="30"/>
        <v>نكنولوجيا الخامات والمواد</v>
      </c>
      <c r="BV17" s="20" t="str">
        <f t="shared" si="31"/>
        <v>تكنولوجيا المعدات والأجهزة</v>
      </c>
      <c r="BW17" s="20" t="str">
        <f t="shared" si="32"/>
        <v>مبادئ الكهرباء</v>
      </c>
      <c r="BX17" s="20" t="str">
        <f t="shared" si="33"/>
        <v>التدريبات العملية</v>
      </c>
      <c r="BY17" s="20" t="str">
        <f t="shared" si="34"/>
        <v/>
      </c>
      <c r="BZ17" s="20">
        <f>IF(ROW($C$13)&gt;=COUNT(BJ17:BY17),SUMPRODUCT(--(BJ17:BY17:BY17&lt;&gt;"")),"")</f>
        <v>15</v>
      </c>
      <c r="CB17" s="42">
        <v>5.5</v>
      </c>
    </row>
    <row r="18" spans="2:80" ht="18.600000000000001" thickTop="1" thickBot="1" x14ac:dyDescent="0.35">
      <c r="B18" s="23">
        <v>6</v>
      </c>
      <c r="C18" s="41">
        <f>الاسماء!B295</f>
        <v>293</v>
      </c>
      <c r="D18" s="34" t="str">
        <f>الاسماء!C295</f>
        <v>سيد فكرى أحمد عبدالمطلب</v>
      </c>
      <c r="E18" s="45">
        <v>1793</v>
      </c>
      <c r="F18" s="30"/>
      <c r="G18" s="43" t="str">
        <f>الاسماء!D295</f>
        <v>عمال زخرفة وإعلان</v>
      </c>
      <c r="H18" s="41" t="str">
        <f>الاسماء!E295</f>
        <v>مسلم</v>
      </c>
      <c r="I18" s="17">
        <v>18</v>
      </c>
      <c r="J18" s="17"/>
      <c r="K18" s="20">
        <f t="shared" si="2"/>
        <v>18</v>
      </c>
      <c r="L18" s="17">
        <v>7.5</v>
      </c>
      <c r="M18" s="17"/>
      <c r="N18" s="20">
        <f t="shared" si="3"/>
        <v>7.5</v>
      </c>
      <c r="O18" s="17">
        <v>9.5</v>
      </c>
      <c r="P18" s="17"/>
      <c r="Q18" s="20">
        <f t="shared" si="4"/>
        <v>9.5</v>
      </c>
      <c r="R18" s="17">
        <v>7</v>
      </c>
      <c r="S18" s="17"/>
      <c r="T18" s="20">
        <f t="shared" si="5"/>
        <v>7</v>
      </c>
      <c r="U18" s="17">
        <v>9.5</v>
      </c>
      <c r="V18" s="17"/>
      <c r="W18" s="20">
        <f t="shared" si="6"/>
        <v>9.5</v>
      </c>
      <c r="X18" s="17">
        <v>6.5</v>
      </c>
      <c r="Y18" s="17"/>
      <c r="Z18" s="20">
        <f t="shared" si="7"/>
        <v>6.5</v>
      </c>
      <c r="AA18" s="17">
        <v>4.5</v>
      </c>
      <c r="AB18" s="17"/>
      <c r="AC18" s="20">
        <f t="shared" si="8"/>
        <v>4.5</v>
      </c>
      <c r="AD18" s="17">
        <v>6.5</v>
      </c>
      <c r="AE18" s="17"/>
      <c r="AF18" s="20">
        <f t="shared" si="9"/>
        <v>6.5</v>
      </c>
      <c r="AG18" s="17">
        <v>7.5</v>
      </c>
      <c r="AH18" s="17"/>
      <c r="AI18" s="20">
        <f t="shared" si="10"/>
        <v>7.5</v>
      </c>
      <c r="AJ18" s="17">
        <v>19</v>
      </c>
      <c r="AK18" s="17"/>
      <c r="AL18" s="20">
        <f t="shared" si="11"/>
        <v>19</v>
      </c>
      <c r="AM18" s="17">
        <v>22.5</v>
      </c>
      <c r="AN18" s="17"/>
      <c r="AO18" s="20">
        <f t="shared" si="12"/>
        <v>22.5</v>
      </c>
      <c r="AP18" s="17">
        <v>15</v>
      </c>
      <c r="AQ18" s="17"/>
      <c r="AR18" s="20">
        <f t="shared" si="13"/>
        <v>15</v>
      </c>
      <c r="AS18" s="17">
        <v>14</v>
      </c>
      <c r="AT18" s="17"/>
      <c r="AU18" s="20">
        <f t="shared" si="14"/>
        <v>14</v>
      </c>
      <c r="AV18" s="17">
        <v>7.5</v>
      </c>
      <c r="AW18" s="17"/>
      <c r="AX18" s="20">
        <f t="shared" si="15"/>
        <v>7.5</v>
      </c>
      <c r="AY18" s="17">
        <v>65</v>
      </c>
      <c r="AZ18" s="17"/>
      <c r="BA18" s="20">
        <f t="shared" si="16"/>
        <v>65</v>
      </c>
      <c r="BB18" s="20">
        <f t="shared" si="17"/>
        <v>215</v>
      </c>
      <c r="BC18" s="17">
        <v>9.5</v>
      </c>
      <c r="BD18" s="17"/>
      <c r="BE18" s="20">
        <f t="shared" si="18"/>
        <v>9.5</v>
      </c>
      <c r="BF18" s="20" t="str">
        <f t="shared" si="0"/>
        <v>راسب</v>
      </c>
      <c r="BG18" s="8"/>
      <c r="BH18" s="20" t="str">
        <f t="shared" si="19"/>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التربية الدينية</v>
      </c>
      <c r="BI18" s="8"/>
      <c r="BJ18" s="20" t="str">
        <f t="shared" si="20"/>
        <v>اللغة العربية واَدابها</v>
      </c>
      <c r="BK18" s="20" t="str">
        <f t="shared" si="21"/>
        <v>اللغة الإنجليزية</v>
      </c>
      <c r="BL18" s="20" t="str">
        <f t="shared" si="22"/>
        <v>الرياضيات العامة</v>
      </c>
      <c r="BM18" s="20" t="str">
        <f t="shared" si="23"/>
        <v xml:space="preserve"> الفيزياء العامة </v>
      </c>
      <c r="BN18" s="20" t="str">
        <f t="shared" si="24"/>
        <v>الكيمياء</v>
      </c>
      <c r="BO18" s="20" t="str">
        <f t="shared" si="1"/>
        <v xml:space="preserve"> الدراسات الاجتماعية</v>
      </c>
      <c r="BP18" s="20" t="str">
        <f t="shared" si="25"/>
        <v>التربية الوطنية</v>
      </c>
      <c r="BQ18" s="20" t="str">
        <f t="shared" si="26"/>
        <v>الحاسب الألى</v>
      </c>
      <c r="BR18" s="20" t="str">
        <f t="shared" si="27"/>
        <v>الأمن الصناعى والسلامة المهنية</v>
      </c>
      <c r="BS18" s="20" t="str">
        <f t="shared" si="28"/>
        <v>مبادئ الرسم الفنى</v>
      </c>
      <c r="BT18" s="20" t="str">
        <f t="shared" si="29"/>
        <v>تكنولوجيا العمليات وتطبيقاتها</v>
      </c>
      <c r="BU18" s="20" t="str">
        <f t="shared" si="30"/>
        <v>نكنولوجيا الخامات والمواد</v>
      </c>
      <c r="BV18" s="20" t="str">
        <f t="shared" si="31"/>
        <v>تكنولوجيا المعدات والأجهزة</v>
      </c>
      <c r="BW18" s="20" t="str">
        <f t="shared" si="32"/>
        <v>مبادئ الكهرباء</v>
      </c>
      <c r="BX18" s="20" t="str">
        <f t="shared" si="33"/>
        <v>التدريبات العملية</v>
      </c>
      <c r="BY18" s="20" t="str">
        <f t="shared" si="34"/>
        <v>التربية الدينية</v>
      </c>
      <c r="BZ18" s="20">
        <f>IF(ROW($C$13)&gt;=COUNT(BJ18:BY18),SUMPRODUCT(--(BJ18:BY18:BY18&lt;&gt;"")),"")</f>
        <v>16</v>
      </c>
      <c r="CB18" s="42">
        <v>6</v>
      </c>
    </row>
    <row r="19" spans="2:80" ht="18.600000000000001" thickTop="1" thickBot="1" x14ac:dyDescent="0.35">
      <c r="B19" s="23">
        <v>7</v>
      </c>
      <c r="C19" s="41">
        <f>الاسماء!B296</f>
        <v>294</v>
      </c>
      <c r="D19" s="34" t="str">
        <f>الاسماء!C296</f>
        <v xml:space="preserve">علاء عبدالله شديد محمد </v>
      </c>
      <c r="E19" s="45">
        <v>1792</v>
      </c>
      <c r="F19" s="30"/>
      <c r="G19" s="43" t="str">
        <f>الاسماء!D296</f>
        <v>عمال زخرفة وإعلان</v>
      </c>
      <c r="H19" s="41" t="str">
        <f>الاسماء!E296</f>
        <v>مسلم</v>
      </c>
      <c r="I19" s="17">
        <v>21.5</v>
      </c>
      <c r="J19" s="17"/>
      <c r="K19" s="20">
        <f t="shared" si="2"/>
        <v>21.5</v>
      </c>
      <c r="L19" s="17">
        <v>11.5</v>
      </c>
      <c r="M19" s="17"/>
      <c r="N19" s="20">
        <f t="shared" si="3"/>
        <v>11.5</v>
      </c>
      <c r="O19" s="17">
        <v>10</v>
      </c>
      <c r="P19" s="17"/>
      <c r="Q19" s="20">
        <f t="shared" si="4"/>
        <v>10</v>
      </c>
      <c r="R19" s="17">
        <v>7</v>
      </c>
      <c r="S19" s="17"/>
      <c r="T19" s="20">
        <f t="shared" si="5"/>
        <v>7</v>
      </c>
      <c r="U19" s="17">
        <v>9.5</v>
      </c>
      <c r="V19" s="17"/>
      <c r="W19" s="20">
        <f t="shared" si="6"/>
        <v>9.5</v>
      </c>
      <c r="X19" s="17">
        <v>6</v>
      </c>
      <c r="Y19" s="17"/>
      <c r="Z19" s="20">
        <f t="shared" si="7"/>
        <v>6</v>
      </c>
      <c r="AA19" s="17">
        <v>7</v>
      </c>
      <c r="AB19" s="17"/>
      <c r="AC19" s="20">
        <f t="shared" si="8"/>
        <v>7</v>
      </c>
      <c r="AD19" s="17">
        <v>7.5</v>
      </c>
      <c r="AE19" s="17"/>
      <c r="AF19" s="20">
        <f t="shared" si="9"/>
        <v>7.5</v>
      </c>
      <c r="AG19" s="17">
        <v>7.5</v>
      </c>
      <c r="AH19" s="17"/>
      <c r="AI19" s="20">
        <f t="shared" si="10"/>
        <v>7.5</v>
      </c>
      <c r="AJ19" s="17">
        <v>26.5</v>
      </c>
      <c r="AK19" s="17"/>
      <c r="AL19" s="20">
        <f t="shared" si="11"/>
        <v>26.5</v>
      </c>
      <c r="AM19" s="17">
        <v>22.5</v>
      </c>
      <c r="AN19" s="17"/>
      <c r="AO19" s="20">
        <f t="shared" si="12"/>
        <v>22.5</v>
      </c>
      <c r="AP19" s="17">
        <v>17.5</v>
      </c>
      <c r="AQ19" s="17"/>
      <c r="AR19" s="20">
        <f t="shared" si="13"/>
        <v>17.5</v>
      </c>
      <c r="AS19" s="17">
        <v>19</v>
      </c>
      <c r="AT19" s="17"/>
      <c r="AU19" s="20">
        <f t="shared" si="14"/>
        <v>19</v>
      </c>
      <c r="AV19" s="17">
        <v>7.5</v>
      </c>
      <c r="AW19" s="17"/>
      <c r="AX19" s="20">
        <f t="shared" si="15"/>
        <v>7.5</v>
      </c>
      <c r="AY19" s="17" t="s">
        <v>94</v>
      </c>
      <c r="AZ19" s="17"/>
      <c r="BA19" s="20">
        <f t="shared" si="16"/>
        <v>0</v>
      </c>
      <c r="BB19" s="20">
        <f t="shared" si="17"/>
        <v>173.5</v>
      </c>
      <c r="BC19" s="17">
        <v>10</v>
      </c>
      <c r="BD19" s="17"/>
      <c r="BE19" s="20">
        <f t="shared" si="18"/>
        <v>10</v>
      </c>
      <c r="BF19" s="20" t="str">
        <f t="shared" si="0"/>
        <v>راسب</v>
      </c>
      <c r="BG19" s="8"/>
      <c r="BH19" s="20" t="str">
        <f t="shared" si="19"/>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v>
      </c>
      <c r="BI19" s="8"/>
      <c r="BJ19" s="20" t="str">
        <f t="shared" si="20"/>
        <v>اللغة العربية واَدابها</v>
      </c>
      <c r="BK19" s="20" t="str">
        <f t="shared" si="21"/>
        <v>اللغة الإنجليزية</v>
      </c>
      <c r="BL19" s="20" t="str">
        <f t="shared" si="22"/>
        <v>الرياضيات العامة</v>
      </c>
      <c r="BM19" s="20" t="str">
        <f t="shared" si="23"/>
        <v xml:space="preserve"> الفيزياء العامة </v>
      </c>
      <c r="BN19" s="20" t="str">
        <f t="shared" si="24"/>
        <v>الكيمياء</v>
      </c>
      <c r="BO19" s="20" t="str">
        <f t="shared" si="1"/>
        <v xml:space="preserve"> الدراسات الاجتماعية</v>
      </c>
      <c r="BP19" s="20" t="str">
        <f t="shared" si="25"/>
        <v>التربية الوطنية</v>
      </c>
      <c r="BQ19" s="20" t="str">
        <f t="shared" si="26"/>
        <v>الحاسب الألى</v>
      </c>
      <c r="BR19" s="20" t="str">
        <f t="shared" si="27"/>
        <v>الأمن الصناعى والسلامة المهنية</v>
      </c>
      <c r="BS19" s="20" t="str">
        <f t="shared" si="28"/>
        <v>مبادئ الرسم الفنى</v>
      </c>
      <c r="BT19" s="20" t="str">
        <f t="shared" si="29"/>
        <v>تكنولوجيا العمليات وتطبيقاتها</v>
      </c>
      <c r="BU19" s="20" t="str">
        <f t="shared" si="30"/>
        <v>نكنولوجيا الخامات والمواد</v>
      </c>
      <c r="BV19" s="20" t="str">
        <f t="shared" si="31"/>
        <v>تكنولوجيا المعدات والأجهزة</v>
      </c>
      <c r="BW19" s="20" t="str">
        <f t="shared" si="32"/>
        <v>مبادئ الكهرباء</v>
      </c>
      <c r="BX19" s="20" t="str">
        <f t="shared" si="33"/>
        <v>التدريبات العملية</v>
      </c>
      <c r="BY19" s="20" t="str">
        <f t="shared" si="34"/>
        <v/>
      </c>
      <c r="BZ19" s="20">
        <f>IF(ROW($C$13)&gt;=COUNT(BJ19:BY19),SUMPRODUCT(--(BJ19:BY19:BY19&lt;&gt;"")),"")</f>
        <v>15</v>
      </c>
      <c r="CB19" s="42">
        <v>6.5</v>
      </c>
    </row>
    <row r="20" spans="2:80" ht="18.600000000000001" thickTop="1" thickBot="1" x14ac:dyDescent="0.35">
      <c r="B20" s="23">
        <v>8</v>
      </c>
      <c r="C20" s="41">
        <f>الاسماء!B297</f>
        <v>295</v>
      </c>
      <c r="D20" s="34" t="str">
        <f>الاسماء!C297</f>
        <v>محمد عبدالعظيم محمد على</v>
      </c>
      <c r="E20" s="45">
        <v>1791</v>
      </c>
      <c r="F20" s="30"/>
      <c r="G20" s="43" t="str">
        <f>الاسماء!D297</f>
        <v>عمال زخرفة وإعلان</v>
      </c>
      <c r="H20" s="41" t="str">
        <f>الاسماء!E297</f>
        <v>مسلم</v>
      </c>
      <c r="I20" s="17">
        <v>14</v>
      </c>
      <c r="J20" s="17"/>
      <c r="K20" s="20">
        <f t="shared" si="2"/>
        <v>14</v>
      </c>
      <c r="L20" s="17">
        <v>10</v>
      </c>
      <c r="M20" s="17"/>
      <c r="N20" s="20">
        <f t="shared" si="3"/>
        <v>10</v>
      </c>
      <c r="O20" s="17">
        <v>10</v>
      </c>
      <c r="P20" s="17"/>
      <c r="Q20" s="20">
        <f t="shared" si="4"/>
        <v>10</v>
      </c>
      <c r="R20" s="17">
        <v>6.5</v>
      </c>
      <c r="S20" s="17"/>
      <c r="T20" s="20">
        <f t="shared" si="5"/>
        <v>6.5</v>
      </c>
      <c r="U20" s="17">
        <v>8</v>
      </c>
      <c r="V20" s="17"/>
      <c r="W20" s="20">
        <f t="shared" si="6"/>
        <v>8</v>
      </c>
      <c r="X20" s="17">
        <v>5</v>
      </c>
      <c r="Y20" s="17"/>
      <c r="Z20" s="20">
        <f t="shared" si="7"/>
        <v>5</v>
      </c>
      <c r="AA20" s="17">
        <v>5</v>
      </c>
      <c r="AB20" s="17"/>
      <c r="AC20" s="20">
        <f t="shared" si="8"/>
        <v>5</v>
      </c>
      <c r="AD20" s="17">
        <v>7.5</v>
      </c>
      <c r="AE20" s="17"/>
      <c r="AF20" s="20">
        <f t="shared" si="9"/>
        <v>7.5</v>
      </c>
      <c r="AG20" s="17">
        <v>9</v>
      </c>
      <c r="AH20" s="17"/>
      <c r="AI20" s="20">
        <f t="shared" si="10"/>
        <v>9</v>
      </c>
      <c r="AJ20" s="17">
        <v>21.5</v>
      </c>
      <c r="AK20" s="17"/>
      <c r="AL20" s="20">
        <f t="shared" si="11"/>
        <v>21.5</v>
      </c>
      <c r="AM20" s="17">
        <v>20</v>
      </c>
      <c r="AN20" s="17"/>
      <c r="AO20" s="20">
        <f t="shared" si="12"/>
        <v>20</v>
      </c>
      <c r="AP20" s="17">
        <v>15</v>
      </c>
      <c r="AQ20" s="17"/>
      <c r="AR20" s="20">
        <f t="shared" si="13"/>
        <v>15</v>
      </c>
      <c r="AS20" s="17">
        <v>16.5</v>
      </c>
      <c r="AT20" s="17"/>
      <c r="AU20" s="20">
        <f t="shared" si="14"/>
        <v>16.5</v>
      </c>
      <c r="AV20" s="17">
        <v>7.5</v>
      </c>
      <c r="AW20" s="17"/>
      <c r="AX20" s="20">
        <f t="shared" si="15"/>
        <v>7.5</v>
      </c>
      <c r="AY20" s="17">
        <v>65</v>
      </c>
      <c r="AZ20" s="17"/>
      <c r="BA20" s="20">
        <f t="shared" si="16"/>
        <v>65</v>
      </c>
      <c r="BB20" s="20">
        <f t="shared" si="17"/>
        <v>215.5</v>
      </c>
      <c r="BC20" s="17">
        <v>9</v>
      </c>
      <c r="BD20" s="17"/>
      <c r="BE20" s="20">
        <f t="shared" si="18"/>
        <v>9</v>
      </c>
      <c r="BF20" s="20" t="str">
        <f t="shared" si="0"/>
        <v>راسب</v>
      </c>
      <c r="BG20" s="8"/>
      <c r="BH20" s="20" t="str">
        <f t="shared" si="19"/>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التربية الدينية</v>
      </c>
      <c r="BI20" s="8"/>
      <c r="BJ20" s="20" t="str">
        <f t="shared" si="20"/>
        <v>اللغة العربية واَدابها</v>
      </c>
      <c r="BK20" s="20" t="str">
        <f t="shared" si="21"/>
        <v>اللغة الإنجليزية</v>
      </c>
      <c r="BL20" s="20" t="str">
        <f t="shared" si="22"/>
        <v>الرياضيات العامة</v>
      </c>
      <c r="BM20" s="20" t="str">
        <f t="shared" si="23"/>
        <v xml:space="preserve"> الفيزياء العامة </v>
      </c>
      <c r="BN20" s="20" t="str">
        <f t="shared" si="24"/>
        <v>الكيمياء</v>
      </c>
      <c r="BO20" s="20" t="str">
        <f t="shared" si="1"/>
        <v xml:space="preserve"> الدراسات الاجتماعية</v>
      </c>
      <c r="BP20" s="20" t="str">
        <f t="shared" si="25"/>
        <v>التربية الوطنية</v>
      </c>
      <c r="BQ20" s="20" t="str">
        <f t="shared" si="26"/>
        <v>الحاسب الألى</v>
      </c>
      <c r="BR20" s="20" t="str">
        <f t="shared" si="27"/>
        <v>الأمن الصناعى والسلامة المهنية</v>
      </c>
      <c r="BS20" s="20" t="str">
        <f t="shared" si="28"/>
        <v>مبادئ الرسم الفنى</v>
      </c>
      <c r="BT20" s="20" t="str">
        <f t="shared" si="29"/>
        <v>تكنولوجيا العمليات وتطبيقاتها</v>
      </c>
      <c r="BU20" s="20" t="str">
        <f t="shared" si="30"/>
        <v>نكنولوجيا الخامات والمواد</v>
      </c>
      <c r="BV20" s="20" t="str">
        <f t="shared" si="31"/>
        <v>تكنولوجيا المعدات والأجهزة</v>
      </c>
      <c r="BW20" s="20" t="str">
        <f t="shared" si="32"/>
        <v>مبادئ الكهرباء</v>
      </c>
      <c r="BX20" s="20" t="str">
        <f t="shared" si="33"/>
        <v>التدريبات العملية</v>
      </c>
      <c r="BY20" s="20" t="str">
        <f t="shared" si="34"/>
        <v>التربية الدينية</v>
      </c>
      <c r="BZ20" s="20">
        <f>IF(ROW($C$13)&gt;=COUNT(BJ20:BY20),SUMPRODUCT(--(BJ20:BY20:BY20&lt;&gt;"")),"")</f>
        <v>16</v>
      </c>
      <c r="CB20" s="42">
        <v>7</v>
      </c>
    </row>
    <row r="21" spans="2:80" ht="18.600000000000001" thickTop="1" thickBot="1" x14ac:dyDescent="0.35">
      <c r="B21" s="23">
        <v>9</v>
      </c>
      <c r="C21" s="41">
        <f>الاسماء!B298</f>
        <v>296</v>
      </c>
      <c r="D21" s="34" t="str">
        <f>الاسماء!C298</f>
        <v>محمد قيناوى محمد أبوالعلا</v>
      </c>
      <c r="E21" s="45">
        <v>1790</v>
      </c>
      <c r="F21" s="30"/>
      <c r="G21" s="43" t="str">
        <f>الاسماء!D298</f>
        <v>عمال زخرفة وإعلان</v>
      </c>
      <c r="H21" s="41" t="str">
        <f>الاسماء!E298</f>
        <v>مسلم</v>
      </c>
      <c r="I21" s="17">
        <v>17.5</v>
      </c>
      <c r="J21" s="17"/>
      <c r="K21" s="20">
        <f t="shared" si="2"/>
        <v>17.5</v>
      </c>
      <c r="L21" s="17">
        <v>8</v>
      </c>
      <c r="M21" s="17"/>
      <c r="N21" s="20">
        <f t="shared" si="3"/>
        <v>8</v>
      </c>
      <c r="O21" s="17">
        <v>10</v>
      </c>
      <c r="P21" s="17"/>
      <c r="Q21" s="20">
        <f t="shared" si="4"/>
        <v>10</v>
      </c>
      <c r="R21" s="17">
        <v>6</v>
      </c>
      <c r="S21" s="17"/>
      <c r="T21" s="20">
        <f t="shared" si="5"/>
        <v>6</v>
      </c>
      <c r="U21" s="17">
        <v>8</v>
      </c>
      <c r="V21" s="17"/>
      <c r="W21" s="20">
        <f t="shared" si="6"/>
        <v>8</v>
      </c>
      <c r="X21" s="17">
        <v>6.5</v>
      </c>
      <c r="Y21" s="17"/>
      <c r="Z21" s="20">
        <f t="shared" si="7"/>
        <v>6.5</v>
      </c>
      <c r="AA21" s="17">
        <v>9</v>
      </c>
      <c r="AB21" s="17"/>
      <c r="AC21" s="20">
        <f t="shared" si="8"/>
        <v>9</v>
      </c>
      <c r="AD21" s="17">
        <v>7.5</v>
      </c>
      <c r="AE21" s="17"/>
      <c r="AF21" s="20">
        <f t="shared" si="9"/>
        <v>7.5</v>
      </c>
      <c r="AG21" s="17">
        <v>9</v>
      </c>
      <c r="AH21" s="17"/>
      <c r="AI21" s="20">
        <f t="shared" si="10"/>
        <v>9</v>
      </c>
      <c r="AJ21" s="17">
        <v>32.5</v>
      </c>
      <c r="AK21" s="17"/>
      <c r="AL21" s="20">
        <f t="shared" si="11"/>
        <v>32.5</v>
      </c>
      <c r="AM21" s="17">
        <v>25</v>
      </c>
      <c r="AN21" s="17"/>
      <c r="AO21" s="20">
        <f t="shared" si="12"/>
        <v>25</v>
      </c>
      <c r="AP21" s="17">
        <v>20</v>
      </c>
      <c r="AQ21" s="17"/>
      <c r="AR21" s="20">
        <f t="shared" si="13"/>
        <v>20</v>
      </c>
      <c r="AS21" s="17">
        <v>17.5</v>
      </c>
      <c r="AT21" s="17"/>
      <c r="AU21" s="20">
        <f t="shared" si="14"/>
        <v>17.5</v>
      </c>
      <c r="AV21" s="17">
        <v>7.5</v>
      </c>
      <c r="AW21" s="17"/>
      <c r="AX21" s="20">
        <f t="shared" si="15"/>
        <v>7.5</v>
      </c>
      <c r="AY21" s="17">
        <v>85</v>
      </c>
      <c r="AZ21" s="17"/>
      <c r="BA21" s="20">
        <f t="shared" si="16"/>
        <v>85</v>
      </c>
      <c r="BB21" s="20">
        <f t="shared" si="17"/>
        <v>260</v>
      </c>
      <c r="BC21" s="17">
        <v>10</v>
      </c>
      <c r="BD21" s="17"/>
      <c r="BE21" s="20">
        <f t="shared" si="18"/>
        <v>10</v>
      </c>
      <c r="BF21" s="20" t="str">
        <f t="shared" si="0"/>
        <v>راسب</v>
      </c>
      <c r="BG21" s="8"/>
      <c r="BH21" s="20" t="str">
        <f t="shared" si="19"/>
        <v xml:space="preserve">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v>
      </c>
      <c r="BI21" s="8"/>
      <c r="BJ21" s="20" t="str">
        <f t="shared" si="20"/>
        <v>اللغة العربية واَدابها</v>
      </c>
      <c r="BK21" s="20" t="str">
        <f t="shared" si="21"/>
        <v>اللغة الإنجليزية</v>
      </c>
      <c r="BL21" s="20" t="str">
        <f t="shared" si="22"/>
        <v>الرياضيات العامة</v>
      </c>
      <c r="BM21" s="20" t="str">
        <f t="shared" si="23"/>
        <v xml:space="preserve"> الفيزياء العامة </v>
      </c>
      <c r="BN21" s="20" t="str">
        <f t="shared" si="24"/>
        <v>الكيمياء</v>
      </c>
      <c r="BO21" s="20" t="str">
        <f t="shared" si="1"/>
        <v xml:space="preserve"> الدراسات الاجتماعية</v>
      </c>
      <c r="BP21" s="20" t="str">
        <f t="shared" si="25"/>
        <v>التربية الوطنية</v>
      </c>
      <c r="BQ21" s="20" t="str">
        <f t="shared" si="26"/>
        <v>الحاسب الألى</v>
      </c>
      <c r="BR21" s="20" t="str">
        <f t="shared" si="27"/>
        <v>الأمن الصناعى والسلامة المهنية</v>
      </c>
      <c r="BS21" s="20" t="str">
        <f t="shared" si="28"/>
        <v>مبادئ الرسم الفنى</v>
      </c>
      <c r="BT21" s="20" t="str">
        <f t="shared" si="29"/>
        <v>تكنولوجيا العمليات وتطبيقاتها</v>
      </c>
      <c r="BU21" s="20" t="str">
        <f t="shared" si="30"/>
        <v>نكنولوجيا الخامات والمواد</v>
      </c>
      <c r="BV21" s="20" t="str">
        <f t="shared" si="31"/>
        <v>تكنولوجيا المعدات والأجهزة</v>
      </c>
      <c r="BW21" s="20" t="str">
        <f t="shared" si="32"/>
        <v>مبادئ الكهرباء</v>
      </c>
      <c r="BX21" s="20" t="str">
        <f t="shared" si="33"/>
        <v>التدريبات العملية</v>
      </c>
      <c r="BY21" s="20" t="str">
        <f t="shared" si="34"/>
        <v/>
      </c>
      <c r="BZ21" s="20">
        <f>IF(ROW($C$13)&gt;=COUNT(BJ21:BY21),SUMPRODUCT(--(BJ21:BY21:BY21&lt;&gt;"")),"")</f>
        <v>15</v>
      </c>
      <c r="CB21" s="42">
        <v>7.5</v>
      </c>
    </row>
    <row r="22" spans="2:80" ht="18.600000000000001" thickTop="1" thickBot="1" x14ac:dyDescent="0.35">
      <c r="B22" s="23">
        <v>10</v>
      </c>
      <c r="C22" s="41">
        <f>الاسماء!B299</f>
        <v>297</v>
      </c>
      <c r="D22" s="34" t="str">
        <f>الاسماء!C299</f>
        <v>محمد ياسر رمضان</v>
      </c>
      <c r="E22" s="45">
        <v>1789</v>
      </c>
      <c r="F22" s="30"/>
      <c r="G22" s="43" t="str">
        <f>الاسماء!D299</f>
        <v>عمال زخرفة وإعلان</v>
      </c>
      <c r="H22" s="41" t="str">
        <f>الاسماء!E299</f>
        <v>مسلم</v>
      </c>
      <c r="I22" s="17">
        <v>16.5</v>
      </c>
      <c r="J22" s="17"/>
      <c r="K22" s="20">
        <f t="shared" si="2"/>
        <v>16.5</v>
      </c>
      <c r="L22" s="17">
        <v>9</v>
      </c>
      <c r="M22" s="17"/>
      <c r="N22" s="20">
        <f t="shared" si="3"/>
        <v>9</v>
      </c>
      <c r="O22" s="17">
        <v>10</v>
      </c>
      <c r="P22" s="17"/>
      <c r="Q22" s="20">
        <f t="shared" si="4"/>
        <v>10</v>
      </c>
      <c r="R22" s="17">
        <v>6</v>
      </c>
      <c r="S22" s="17"/>
      <c r="T22" s="20">
        <f t="shared" si="5"/>
        <v>6</v>
      </c>
      <c r="U22" s="17">
        <v>7</v>
      </c>
      <c r="V22" s="17"/>
      <c r="W22" s="20">
        <f t="shared" si="6"/>
        <v>7</v>
      </c>
      <c r="X22" s="17">
        <v>6.5</v>
      </c>
      <c r="Y22" s="17"/>
      <c r="Z22" s="20">
        <f t="shared" si="7"/>
        <v>6.5</v>
      </c>
      <c r="AA22" s="17">
        <v>4</v>
      </c>
      <c r="AB22" s="17"/>
      <c r="AC22" s="20">
        <f t="shared" si="8"/>
        <v>4</v>
      </c>
      <c r="AD22" s="17">
        <v>7.5</v>
      </c>
      <c r="AE22" s="17"/>
      <c r="AF22" s="20">
        <f t="shared" si="9"/>
        <v>7.5</v>
      </c>
      <c r="AG22" s="17">
        <v>9</v>
      </c>
      <c r="AH22" s="17"/>
      <c r="AI22" s="20">
        <f t="shared" si="10"/>
        <v>9</v>
      </c>
      <c r="AJ22" s="17">
        <v>25</v>
      </c>
      <c r="AK22" s="17"/>
      <c r="AL22" s="20">
        <f t="shared" si="11"/>
        <v>25</v>
      </c>
      <c r="AM22" s="17">
        <v>21.5</v>
      </c>
      <c r="AN22" s="17"/>
      <c r="AO22" s="20">
        <f t="shared" si="12"/>
        <v>21.5</v>
      </c>
      <c r="AP22" s="17">
        <v>19</v>
      </c>
      <c r="AQ22" s="17"/>
      <c r="AR22" s="20">
        <f t="shared" si="13"/>
        <v>19</v>
      </c>
      <c r="AS22" s="17">
        <v>19</v>
      </c>
      <c r="AT22" s="17"/>
      <c r="AU22" s="20">
        <f t="shared" si="14"/>
        <v>19</v>
      </c>
      <c r="AV22" s="17">
        <v>7.5</v>
      </c>
      <c r="AW22" s="17"/>
      <c r="AX22" s="20">
        <f t="shared" si="15"/>
        <v>7.5</v>
      </c>
      <c r="AY22" s="17">
        <v>60</v>
      </c>
      <c r="AZ22" s="17"/>
      <c r="BA22" s="20">
        <f t="shared" si="16"/>
        <v>60</v>
      </c>
      <c r="BB22" s="20">
        <f t="shared" si="17"/>
        <v>223.5</v>
      </c>
      <c r="BC22" s="17">
        <v>9</v>
      </c>
      <c r="BD22" s="17"/>
      <c r="BE22" s="20">
        <f t="shared" si="18"/>
        <v>9</v>
      </c>
      <c r="BF22" s="20" t="str">
        <f t="shared" si="0"/>
        <v>راسب</v>
      </c>
      <c r="BG22" s="8"/>
      <c r="BH22" s="20" t="str">
        <f t="shared" si="19"/>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التربية الدينية</v>
      </c>
      <c r="BI22" s="8"/>
      <c r="BJ22" s="20" t="str">
        <f t="shared" si="20"/>
        <v>اللغة العربية واَدابها</v>
      </c>
      <c r="BK22" s="20" t="str">
        <f t="shared" si="21"/>
        <v>اللغة الإنجليزية</v>
      </c>
      <c r="BL22" s="20" t="str">
        <f t="shared" si="22"/>
        <v>الرياضيات العامة</v>
      </c>
      <c r="BM22" s="20" t="str">
        <f t="shared" si="23"/>
        <v xml:space="preserve"> الفيزياء العامة </v>
      </c>
      <c r="BN22" s="20" t="str">
        <f t="shared" si="24"/>
        <v>الكيمياء</v>
      </c>
      <c r="BO22" s="20" t="str">
        <f t="shared" si="1"/>
        <v xml:space="preserve"> الدراسات الاجتماعية</v>
      </c>
      <c r="BP22" s="20" t="str">
        <f t="shared" si="25"/>
        <v>التربية الوطنية</v>
      </c>
      <c r="BQ22" s="20" t="str">
        <f t="shared" si="26"/>
        <v>الحاسب الألى</v>
      </c>
      <c r="BR22" s="20" t="str">
        <f t="shared" si="27"/>
        <v>الأمن الصناعى والسلامة المهنية</v>
      </c>
      <c r="BS22" s="20" t="str">
        <f t="shared" si="28"/>
        <v>مبادئ الرسم الفنى</v>
      </c>
      <c r="BT22" s="20" t="str">
        <f t="shared" si="29"/>
        <v>تكنولوجيا العمليات وتطبيقاتها</v>
      </c>
      <c r="BU22" s="20" t="str">
        <f t="shared" si="30"/>
        <v>نكنولوجيا الخامات والمواد</v>
      </c>
      <c r="BV22" s="20" t="str">
        <f t="shared" si="31"/>
        <v>تكنولوجيا المعدات والأجهزة</v>
      </c>
      <c r="BW22" s="20" t="str">
        <f t="shared" si="32"/>
        <v>مبادئ الكهرباء</v>
      </c>
      <c r="BX22" s="20" t="str">
        <f t="shared" si="33"/>
        <v>التدريبات العملية</v>
      </c>
      <c r="BY22" s="20" t="str">
        <f t="shared" si="34"/>
        <v>التربية الدينية</v>
      </c>
      <c r="BZ22" s="20">
        <f>IF(ROW($C$13)&gt;=COUNT(BJ22:BY22),SUMPRODUCT(--(BJ22:BY22:BY22&lt;&gt;"")),"")</f>
        <v>16</v>
      </c>
      <c r="CB22" s="42">
        <v>8</v>
      </c>
    </row>
    <row r="23" spans="2:80" ht="18.600000000000001" thickTop="1" thickBot="1" x14ac:dyDescent="0.35">
      <c r="B23" s="23">
        <v>11</v>
      </c>
      <c r="C23" s="41">
        <f>الاسماء!B300</f>
        <v>298</v>
      </c>
      <c r="D23" s="34" t="str">
        <f>الاسماء!C300</f>
        <v>محمود يسرى فؤاد رفاعى</v>
      </c>
      <c r="E23" s="30">
        <v>1788</v>
      </c>
      <c r="F23" s="30"/>
      <c r="G23" s="43" t="str">
        <f>الاسماء!D300</f>
        <v>عمال زخرفة وإعلان</v>
      </c>
      <c r="H23" s="41" t="str">
        <f>الاسماء!E300</f>
        <v>مسلم</v>
      </c>
      <c r="I23" s="17">
        <v>10</v>
      </c>
      <c r="J23" s="17"/>
      <c r="K23" s="20">
        <f t="shared" si="2"/>
        <v>10</v>
      </c>
      <c r="L23" s="17">
        <v>9</v>
      </c>
      <c r="M23" s="17"/>
      <c r="N23" s="20">
        <f t="shared" si="3"/>
        <v>9</v>
      </c>
      <c r="O23" s="17">
        <v>9.5</v>
      </c>
      <c r="P23" s="17"/>
      <c r="Q23" s="20">
        <f t="shared" si="4"/>
        <v>9.5</v>
      </c>
      <c r="R23" s="17">
        <v>6</v>
      </c>
      <c r="S23" s="17"/>
      <c r="T23" s="20">
        <f t="shared" si="5"/>
        <v>6</v>
      </c>
      <c r="U23" s="17">
        <v>7</v>
      </c>
      <c r="V23" s="17"/>
      <c r="W23" s="20">
        <f t="shared" si="6"/>
        <v>7</v>
      </c>
      <c r="X23" s="17">
        <v>5</v>
      </c>
      <c r="Y23" s="17"/>
      <c r="Z23" s="20">
        <f t="shared" si="7"/>
        <v>5</v>
      </c>
      <c r="AA23" s="17">
        <v>6.5</v>
      </c>
      <c r="AB23" s="17"/>
      <c r="AC23" s="20">
        <f t="shared" si="8"/>
        <v>6.5</v>
      </c>
      <c r="AD23" s="17">
        <v>7.5</v>
      </c>
      <c r="AE23" s="17"/>
      <c r="AF23" s="20">
        <f t="shared" si="9"/>
        <v>7.5</v>
      </c>
      <c r="AG23" s="17">
        <v>9</v>
      </c>
      <c r="AH23" s="17"/>
      <c r="AI23" s="20">
        <f t="shared" si="10"/>
        <v>9</v>
      </c>
      <c r="AJ23" s="17">
        <v>20</v>
      </c>
      <c r="AK23" s="17"/>
      <c r="AL23" s="20">
        <f t="shared" si="11"/>
        <v>20</v>
      </c>
      <c r="AM23" s="17">
        <v>22.5</v>
      </c>
      <c r="AN23" s="17"/>
      <c r="AO23" s="20">
        <f t="shared" si="12"/>
        <v>22.5</v>
      </c>
      <c r="AP23" s="17">
        <v>12.5</v>
      </c>
      <c r="AQ23" s="17"/>
      <c r="AR23" s="20">
        <f t="shared" si="13"/>
        <v>12.5</v>
      </c>
      <c r="AS23" s="17">
        <v>19</v>
      </c>
      <c r="AT23" s="17"/>
      <c r="AU23" s="20">
        <f t="shared" si="14"/>
        <v>19</v>
      </c>
      <c r="AV23" s="17">
        <v>7.5</v>
      </c>
      <c r="AW23" s="17"/>
      <c r="AX23" s="20">
        <f t="shared" si="15"/>
        <v>7.5</v>
      </c>
      <c r="AY23" s="17">
        <v>60</v>
      </c>
      <c r="AZ23" s="17"/>
      <c r="BA23" s="20">
        <f t="shared" si="16"/>
        <v>60</v>
      </c>
      <c r="BB23" s="20">
        <f t="shared" si="17"/>
        <v>204.5</v>
      </c>
      <c r="BC23" s="17">
        <v>9.5</v>
      </c>
      <c r="BD23" s="17"/>
      <c r="BE23" s="20">
        <f t="shared" si="18"/>
        <v>9.5</v>
      </c>
      <c r="BF23" s="20" t="str">
        <f t="shared" si="0"/>
        <v>راسب</v>
      </c>
      <c r="BG23" s="8"/>
      <c r="BH23" s="20" t="str">
        <f t="shared" si="19"/>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التربية الدينية</v>
      </c>
      <c r="BI23" s="8"/>
      <c r="BJ23" s="20" t="str">
        <f t="shared" si="20"/>
        <v>اللغة العربية واَدابها</v>
      </c>
      <c r="BK23" s="20" t="str">
        <f t="shared" si="21"/>
        <v>اللغة الإنجليزية</v>
      </c>
      <c r="BL23" s="20" t="str">
        <f t="shared" si="22"/>
        <v>الرياضيات العامة</v>
      </c>
      <c r="BM23" s="20" t="str">
        <f t="shared" si="23"/>
        <v xml:space="preserve"> الفيزياء العامة </v>
      </c>
      <c r="BN23" s="20" t="str">
        <f t="shared" si="24"/>
        <v>الكيمياء</v>
      </c>
      <c r="BO23" s="20" t="str">
        <f t="shared" si="1"/>
        <v xml:space="preserve"> الدراسات الاجتماعية</v>
      </c>
      <c r="BP23" s="20" t="str">
        <f t="shared" si="25"/>
        <v>التربية الوطنية</v>
      </c>
      <c r="BQ23" s="20" t="str">
        <f t="shared" si="26"/>
        <v>الحاسب الألى</v>
      </c>
      <c r="BR23" s="20" t="str">
        <f t="shared" si="27"/>
        <v>الأمن الصناعى والسلامة المهنية</v>
      </c>
      <c r="BS23" s="20" t="str">
        <f t="shared" si="28"/>
        <v>مبادئ الرسم الفنى</v>
      </c>
      <c r="BT23" s="20" t="str">
        <f t="shared" si="29"/>
        <v>تكنولوجيا العمليات وتطبيقاتها</v>
      </c>
      <c r="BU23" s="20" t="str">
        <f t="shared" si="30"/>
        <v>نكنولوجيا الخامات والمواد</v>
      </c>
      <c r="BV23" s="20" t="str">
        <f t="shared" si="31"/>
        <v>تكنولوجيا المعدات والأجهزة</v>
      </c>
      <c r="BW23" s="20" t="str">
        <f t="shared" si="32"/>
        <v>مبادئ الكهرباء</v>
      </c>
      <c r="BX23" s="20" t="str">
        <f t="shared" si="33"/>
        <v>التدريبات العملية</v>
      </c>
      <c r="BY23" s="20" t="str">
        <f t="shared" si="34"/>
        <v>التربية الدينية</v>
      </c>
      <c r="BZ23" s="20">
        <f>IF(ROW($C$13)&gt;=COUNT(BJ23:BY23),SUMPRODUCT(--(BJ23:BY23:BY23&lt;&gt;"")),"")</f>
        <v>16</v>
      </c>
      <c r="CB23" s="42">
        <v>8.5</v>
      </c>
    </row>
    <row r="24" spans="2:80" ht="18.600000000000001" thickTop="1" thickBot="1" x14ac:dyDescent="0.35">
      <c r="B24" s="23">
        <v>12</v>
      </c>
      <c r="C24" s="41">
        <f>الاسماء!B301</f>
        <v>299</v>
      </c>
      <c r="D24" s="34" t="str">
        <f>الاسماء!C301</f>
        <v xml:space="preserve">يوسف عبدالهادى عبدالفتاح </v>
      </c>
      <c r="E24" s="30">
        <v>1787</v>
      </c>
      <c r="F24" s="30"/>
      <c r="G24" s="43" t="str">
        <f>الاسماء!D301</f>
        <v>عمال زخرفة وإعلان</v>
      </c>
      <c r="H24" s="41" t="str">
        <f>الاسماء!E301</f>
        <v>مسلم</v>
      </c>
      <c r="I24" s="17">
        <v>20.5</v>
      </c>
      <c r="J24" s="17"/>
      <c r="K24" s="20">
        <f t="shared" si="2"/>
        <v>20.5</v>
      </c>
      <c r="L24" s="17">
        <v>14.5</v>
      </c>
      <c r="M24" s="17"/>
      <c r="N24" s="20">
        <f t="shared" si="3"/>
        <v>14.5</v>
      </c>
      <c r="O24" s="17">
        <v>10</v>
      </c>
      <c r="P24" s="17"/>
      <c r="Q24" s="20">
        <f t="shared" si="4"/>
        <v>10</v>
      </c>
      <c r="R24" s="17">
        <v>7</v>
      </c>
      <c r="S24" s="17"/>
      <c r="T24" s="20">
        <f t="shared" si="5"/>
        <v>7</v>
      </c>
      <c r="U24" s="17">
        <v>9</v>
      </c>
      <c r="V24" s="17"/>
      <c r="W24" s="20">
        <f t="shared" si="6"/>
        <v>9</v>
      </c>
      <c r="X24" s="17">
        <v>6.5</v>
      </c>
      <c r="Y24" s="17"/>
      <c r="Z24" s="20">
        <f t="shared" si="7"/>
        <v>6.5</v>
      </c>
      <c r="AA24" s="17">
        <v>7.5</v>
      </c>
      <c r="AB24" s="17"/>
      <c r="AC24" s="20">
        <f t="shared" si="8"/>
        <v>7.5</v>
      </c>
      <c r="AD24" s="17">
        <v>7.5</v>
      </c>
      <c r="AE24" s="17"/>
      <c r="AF24" s="20">
        <f t="shared" si="9"/>
        <v>7.5</v>
      </c>
      <c r="AG24" s="17">
        <v>7.5</v>
      </c>
      <c r="AH24" s="17"/>
      <c r="AI24" s="20">
        <f t="shared" si="10"/>
        <v>7.5</v>
      </c>
      <c r="AJ24" s="17">
        <v>26.5</v>
      </c>
      <c r="AK24" s="17"/>
      <c r="AL24" s="20">
        <f t="shared" si="11"/>
        <v>26.5</v>
      </c>
      <c r="AM24" s="17">
        <v>25</v>
      </c>
      <c r="AN24" s="17"/>
      <c r="AO24" s="20">
        <f t="shared" si="12"/>
        <v>25</v>
      </c>
      <c r="AP24" s="17">
        <v>16.5</v>
      </c>
      <c r="AQ24" s="17"/>
      <c r="AR24" s="20">
        <f t="shared" si="13"/>
        <v>16.5</v>
      </c>
      <c r="AS24" s="17">
        <v>21.5</v>
      </c>
      <c r="AT24" s="17"/>
      <c r="AU24" s="20">
        <f t="shared" si="14"/>
        <v>21.5</v>
      </c>
      <c r="AV24" s="17">
        <v>7.5</v>
      </c>
      <c r="AW24" s="17"/>
      <c r="AX24" s="20">
        <f t="shared" si="15"/>
        <v>7.5</v>
      </c>
      <c r="AY24" s="17">
        <v>70</v>
      </c>
      <c r="AZ24" s="17"/>
      <c r="BA24" s="20">
        <f t="shared" si="16"/>
        <v>70</v>
      </c>
      <c r="BB24" s="20">
        <f t="shared" si="17"/>
        <v>249.5</v>
      </c>
      <c r="BC24" s="17">
        <v>9.5</v>
      </c>
      <c r="BD24" s="17"/>
      <c r="BE24" s="20">
        <f t="shared" si="18"/>
        <v>9.5</v>
      </c>
      <c r="BF24" s="20" t="str">
        <f t="shared" si="0"/>
        <v>راسب</v>
      </c>
      <c r="BG24" s="8"/>
      <c r="BH24" s="20" t="str">
        <f t="shared" si="19"/>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تكنولوجيا العمليات وتطبيقاتها نكنولوجيا الخامات والمواد تكنولوجيا المعدات والأجهزة مبادئ الكهرباء التدريبات العملية التربية الدينية</v>
      </c>
      <c r="BI24" s="8"/>
      <c r="BJ24" s="20" t="str">
        <f t="shared" si="20"/>
        <v>اللغة العربية واَدابها</v>
      </c>
      <c r="BK24" s="20" t="str">
        <f t="shared" si="21"/>
        <v>اللغة الإنجليزية</v>
      </c>
      <c r="BL24" s="20" t="str">
        <f t="shared" si="22"/>
        <v>الرياضيات العامة</v>
      </c>
      <c r="BM24" s="20" t="str">
        <f t="shared" si="23"/>
        <v xml:space="preserve"> الفيزياء العامة </v>
      </c>
      <c r="BN24" s="20" t="str">
        <f t="shared" si="24"/>
        <v>الكيمياء</v>
      </c>
      <c r="BO24" s="20" t="str">
        <f t="shared" si="1"/>
        <v xml:space="preserve"> الدراسات الاجتماعية</v>
      </c>
      <c r="BP24" s="20" t="str">
        <f t="shared" si="25"/>
        <v>التربية الوطنية</v>
      </c>
      <c r="BQ24" s="20" t="str">
        <f t="shared" si="26"/>
        <v>الحاسب الألى</v>
      </c>
      <c r="BR24" s="20" t="str">
        <f t="shared" si="27"/>
        <v>الأمن الصناعى والسلامة المهنية</v>
      </c>
      <c r="BS24" s="20" t="str">
        <f t="shared" si="28"/>
        <v>مبادئ الرسم الفنى</v>
      </c>
      <c r="BT24" s="20" t="str">
        <f t="shared" si="29"/>
        <v>تكنولوجيا العمليات وتطبيقاتها</v>
      </c>
      <c r="BU24" s="20" t="str">
        <f t="shared" si="30"/>
        <v>نكنولوجيا الخامات والمواد</v>
      </c>
      <c r="BV24" s="20" t="str">
        <f t="shared" si="31"/>
        <v>تكنولوجيا المعدات والأجهزة</v>
      </c>
      <c r="BW24" s="20" t="str">
        <f t="shared" si="32"/>
        <v>مبادئ الكهرباء</v>
      </c>
      <c r="BX24" s="20" t="str">
        <f t="shared" si="33"/>
        <v>التدريبات العملية</v>
      </c>
      <c r="BY24" s="20" t="str">
        <f t="shared" si="34"/>
        <v>التربية الدينية</v>
      </c>
      <c r="BZ24" s="20">
        <f>IF(ROW($C$13)&gt;=COUNT(BJ24:BY24),SUMPRODUCT(--(BJ24:BY24:BY24&lt;&gt;"")),"")</f>
        <v>16</v>
      </c>
      <c r="CB24" s="42">
        <v>9</v>
      </c>
    </row>
    <row r="25" spans="2:80" ht="16.2" thickTop="1" x14ac:dyDescent="0.3">
      <c r="CB25" s="42">
        <v>9.5</v>
      </c>
    </row>
    <row r="26" spans="2:80" x14ac:dyDescent="0.3">
      <c r="CB26" s="42">
        <v>10</v>
      </c>
    </row>
    <row r="27" spans="2:80" x14ac:dyDescent="0.3">
      <c r="CB27" s="42">
        <v>10.5</v>
      </c>
    </row>
    <row r="28" spans="2:80" x14ac:dyDescent="0.3">
      <c r="CB28" s="42">
        <v>11</v>
      </c>
    </row>
    <row r="29" spans="2:80" x14ac:dyDescent="0.3">
      <c r="CB29" s="42">
        <v>11.5</v>
      </c>
    </row>
    <row r="30" spans="2:80" x14ac:dyDescent="0.3">
      <c r="CB30" s="42">
        <v>12</v>
      </c>
    </row>
    <row r="31" spans="2:80" x14ac:dyDescent="0.3">
      <c r="CB31" s="42">
        <v>12.5</v>
      </c>
    </row>
    <row r="32" spans="2:80" x14ac:dyDescent="0.3">
      <c r="CB32" s="42">
        <v>13</v>
      </c>
    </row>
    <row r="33" spans="80:80" x14ac:dyDescent="0.3">
      <c r="CB33" s="42">
        <v>13.5</v>
      </c>
    </row>
    <row r="34" spans="80:80" x14ac:dyDescent="0.3">
      <c r="CB34" s="42">
        <v>14</v>
      </c>
    </row>
    <row r="35" spans="80:80" x14ac:dyDescent="0.3">
      <c r="CB35" s="42">
        <v>14.5</v>
      </c>
    </row>
    <row r="36" spans="80:80" x14ac:dyDescent="0.3">
      <c r="CB36" s="42">
        <v>15</v>
      </c>
    </row>
    <row r="37" spans="80:80" x14ac:dyDescent="0.3">
      <c r="CB37" s="42">
        <v>15.5</v>
      </c>
    </row>
    <row r="38" spans="80:80" x14ac:dyDescent="0.3">
      <c r="CB38" s="42">
        <v>16</v>
      </c>
    </row>
    <row r="39" spans="80:80" x14ac:dyDescent="0.3">
      <c r="CB39" s="42">
        <v>16.5</v>
      </c>
    </row>
    <row r="40" spans="80:80" x14ac:dyDescent="0.3">
      <c r="CB40" s="42">
        <v>17</v>
      </c>
    </row>
    <row r="41" spans="80:80" x14ac:dyDescent="0.3">
      <c r="CB41" s="42">
        <v>17.5</v>
      </c>
    </row>
    <row r="42" spans="80:80" x14ac:dyDescent="0.3">
      <c r="CB42" s="42">
        <v>18</v>
      </c>
    </row>
    <row r="43" spans="80:80" x14ac:dyDescent="0.3">
      <c r="CB43" s="42">
        <v>18.5</v>
      </c>
    </row>
    <row r="44" spans="80:80" x14ac:dyDescent="0.3">
      <c r="CB44" s="42">
        <v>19</v>
      </c>
    </row>
    <row r="45" spans="80:80" x14ac:dyDescent="0.3">
      <c r="CB45" s="42">
        <v>19.5</v>
      </c>
    </row>
    <row r="46" spans="80:80" x14ac:dyDescent="0.3">
      <c r="CB46" s="42">
        <v>20</v>
      </c>
    </row>
    <row r="47" spans="80:80" x14ac:dyDescent="0.3">
      <c r="CB47" s="42">
        <v>20.5</v>
      </c>
    </row>
    <row r="48" spans="80:80" x14ac:dyDescent="0.3">
      <c r="CB48" s="42">
        <v>21</v>
      </c>
    </row>
    <row r="49" spans="80:80" x14ac:dyDescent="0.3">
      <c r="CB49" s="42">
        <v>21.5</v>
      </c>
    </row>
    <row r="50" spans="80:80" x14ac:dyDescent="0.3">
      <c r="CB50" s="42">
        <v>22</v>
      </c>
    </row>
    <row r="51" spans="80:80" x14ac:dyDescent="0.3">
      <c r="CB51" s="42">
        <v>22.5</v>
      </c>
    </row>
    <row r="52" spans="80:80" x14ac:dyDescent="0.3">
      <c r="CB52" s="42">
        <v>23</v>
      </c>
    </row>
    <row r="53" spans="80:80" x14ac:dyDescent="0.3">
      <c r="CB53" s="42">
        <v>23.5</v>
      </c>
    </row>
    <row r="54" spans="80:80" x14ac:dyDescent="0.3">
      <c r="CB54" s="42">
        <v>24</v>
      </c>
    </row>
    <row r="55" spans="80:80" x14ac:dyDescent="0.3">
      <c r="CB55" s="42">
        <v>24.5</v>
      </c>
    </row>
    <row r="56" spans="80:80" x14ac:dyDescent="0.3">
      <c r="CB56" s="42">
        <v>25</v>
      </c>
    </row>
    <row r="57" spans="80:80" x14ac:dyDescent="0.3">
      <c r="CB57" s="42">
        <v>25.5</v>
      </c>
    </row>
    <row r="58" spans="80:80" x14ac:dyDescent="0.3">
      <c r="CB58" s="42">
        <v>26</v>
      </c>
    </row>
    <row r="59" spans="80:80" x14ac:dyDescent="0.3">
      <c r="CB59" s="42">
        <v>26.5</v>
      </c>
    </row>
    <row r="60" spans="80:80" x14ac:dyDescent="0.3">
      <c r="CB60" s="42">
        <v>27</v>
      </c>
    </row>
    <row r="61" spans="80:80" x14ac:dyDescent="0.3">
      <c r="CB61" s="42">
        <v>27.5</v>
      </c>
    </row>
    <row r="62" spans="80:80" x14ac:dyDescent="0.3">
      <c r="CB62" s="42">
        <v>28</v>
      </c>
    </row>
    <row r="63" spans="80:80" x14ac:dyDescent="0.3">
      <c r="CB63" s="42">
        <v>28.5</v>
      </c>
    </row>
    <row r="64" spans="80:80" x14ac:dyDescent="0.3">
      <c r="CB64" s="42">
        <v>29</v>
      </c>
    </row>
    <row r="65" spans="80:80" x14ac:dyDescent="0.3">
      <c r="CB65" s="42">
        <v>29.5</v>
      </c>
    </row>
    <row r="66" spans="80:80" x14ac:dyDescent="0.3">
      <c r="CB66" s="42">
        <v>30</v>
      </c>
    </row>
    <row r="67" spans="80:80" x14ac:dyDescent="0.3">
      <c r="CB67" s="42">
        <v>30.5</v>
      </c>
    </row>
    <row r="68" spans="80:80" x14ac:dyDescent="0.3">
      <c r="CB68" s="42">
        <v>31</v>
      </c>
    </row>
    <row r="69" spans="80:80" x14ac:dyDescent="0.3">
      <c r="CB69" s="42">
        <v>31.5</v>
      </c>
    </row>
    <row r="70" spans="80:80" x14ac:dyDescent="0.3">
      <c r="CB70" s="42">
        <v>32</v>
      </c>
    </row>
    <row r="71" spans="80:80" x14ac:dyDescent="0.3">
      <c r="CB71" s="42">
        <v>32.5</v>
      </c>
    </row>
    <row r="72" spans="80:80" x14ac:dyDescent="0.3">
      <c r="CB72" s="42">
        <v>33</v>
      </c>
    </row>
    <row r="73" spans="80:80" x14ac:dyDescent="0.3">
      <c r="CB73" s="42">
        <v>33.5</v>
      </c>
    </row>
    <row r="74" spans="80:80" x14ac:dyDescent="0.3">
      <c r="CB74" s="42">
        <v>34</v>
      </c>
    </row>
    <row r="75" spans="80:80" x14ac:dyDescent="0.3">
      <c r="CB75" s="42">
        <v>34.5</v>
      </c>
    </row>
    <row r="76" spans="80:80" x14ac:dyDescent="0.3">
      <c r="CB76" s="42">
        <v>35</v>
      </c>
    </row>
    <row r="77" spans="80:80" x14ac:dyDescent="0.3">
      <c r="CB77" s="42">
        <v>35.5</v>
      </c>
    </row>
    <row r="78" spans="80:80" x14ac:dyDescent="0.3">
      <c r="CB78" s="42">
        <v>36</v>
      </c>
    </row>
    <row r="79" spans="80:80" x14ac:dyDescent="0.3">
      <c r="CB79" s="42">
        <v>36.5</v>
      </c>
    </row>
    <row r="80" spans="80:80" x14ac:dyDescent="0.3">
      <c r="CB80" s="42">
        <v>37</v>
      </c>
    </row>
    <row r="81" spans="80:80" x14ac:dyDescent="0.3">
      <c r="CB81" s="42">
        <v>37.5</v>
      </c>
    </row>
    <row r="82" spans="80:80" x14ac:dyDescent="0.3">
      <c r="CB82" s="42">
        <v>38</v>
      </c>
    </row>
    <row r="83" spans="80:80" x14ac:dyDescent="0.3">
      <c r="CB83" s="42">
        <v>38.5</v>
      </c>
    </row>
    <row r="84" spans="80:80" x14ac:dyDescent="0.3">
      <c r="CB84" s="42">
        <v>39</v>
      </c>
    </row>
    <row r="85" spans="80:80" x14ac:dyDescent="0.3">
      <c r="CB85" s="42">
        <v>39.5</v>
      </c>
    </row>
    <row r="86" spans="80:80" x14ac:dyDescent="0.3">
      <c r="CB86" s="42">
        <v>40</v>
      </c>
    </row>
    <row r="87" spans="80:80" x14ac:dyDescent="0.3">
      <c r="CB87" s="42">
        <v>40.5</v>
      </c>
    </row>
    <row r="88" spans="80:80" x14ac:dyDescent="0.3">
      <c r="CB88" s="42">
        <v>41</v>
      </c>
    </row>
    <row r="89" spans="80:80" x14ac:dyDescent="0.3">
      <c r="CB89" s="42">
        <v>41.5</v>
      </c>
    </row>
    <row r="90" spans="80:80" x14ac:dyDescent="0.3">
      <c r="CB90" s="42">
        <v>42</v>
      </c>
    </row>
    <row r="91" spans="80:80" x14ac:dyDescent="0.3">
      <c r="CB91" s="42">
        <v>42.5</v>
      </c>
    </row>
    <row r="92" spans="80:80" x14ac:dyDescent="0.3">
      <c r="CB92" s="42">
        <v>43</v>
      </c>
    </row>
    <row r="93" spans="80:80" x14ac:dyDescent="0.3">
      <c r="CB93" s="42">
        <v>43.5</v>
      </c>
    </row>
    <row r="94" spans="80:80" x14ac:dyDescent="0.3">
      <c r="CB94" s="42">
        <v>44</v>
      </c>
    </row>
    <row r="95" spans="80:80" x14ac:dyDescent="0.3">
      <c r="CB95" s="42">
        <v>44.5</v>
      </c>
    </row>
    <row r="96" spans="80:80" x14ac:dyDescent="0.3">
      <c r="CB96" s="42">
        <v>45</v>
      </c>
    </row>
    <row r="97" spans="80:80" x14ac:dyDescent="0.3">
      <c r="CB97" s="42">
        <v>45.5</v>
      </c>
    </row>
    <row r="98" spans="80:80" x14ac:dyDescent="0.3">
      <c r="CB98" s="42">
        <v>46</v>
      </c>
    </row>
    <row r="99" spans="80:80" x14ac:dyDescent="0.3">
      <c r="CB99" s="42">
        <v>46.5</v>
      </c>
    </row>
    <row r="100" spans="80:80" x14ac:dyDescent="0.3">
      <c r="CB100" s="42">
        <v>47</v>
      </c>
    </row>
    <row r="101" spans="80:80" x14ac:dyDescent="0.3">
      <c r="CB101" s="42">
        <v>47.5</v>
      </c>
    </row>
    <row r="102" spans="80:80" x14ac:dyDescent="0.3">
      <c r="CB102" s="42">
        <v>48</v>
      </c>
    </row>
    <row r="103" spans="80:80" x14ac:dyDescent="0.3">
      <c r="CB103" s="42">
        <v>48.5</v>
      </c>
    </row>
    <row r="104" spans="80:80" x14ac:dyDescent="0.3">
      <c r="CB104" s="42">
        <v>49</v>
      </c>
    </row>
    <row r="105" spans="80:80" x14ac:dyDescent="0.3">
      <c r="CB105" s="42">
        <v>49.5</v>
      </c>
    </row>
    <row r="106" spans="80:80" x14ac:dyDescent="0.3">
      <c r="CB106" s="42">
        <v>50</v>
      </c>
    </row>
    <row r="107" spans="80:80" x14ac:dyDescent="0.3">
      <c r="CB107" s="42">
        <v>50.5</v>
      </c>
    </row>
    <row r="108" spans="80:80" x14ac:dyDescent="0.3">
      <c r="CB108" s="42">
        <v>51</v>
      </c>
    </row>
    <row r="109" spans="80:80" x14ac:dyDescent="0.3">
      <c r="CB109" s="42">
        <v>51.5</v>
      </c>
    </row>
    <row r="110" spans="80:80" x14ac:dyDescent="0.3">
      <c r="CB110" s="42">
        <v>52</v>
      </c>
    </row>
    <row r="111" spans="80:80" x14ac:dyDescent="0.3">
      <c r="CB111" s="42">
        <v>52.5</v>
      </c>
    </row>
    <row r="112" spans="80:80" x14ac:dyDescent="0.3">
      <c r="CB112" s="42">
        <v>53</v>
      </c>
    </row>
    <row r="113" spans="80:80" x14ac:dyDescent="0.3">
      <c r="CB113" s="42">
        <v>53.5</v>
      </c>
    </row>
    <row r="114" spans="80:80" x14ac:dyDescent="0.3">
      <c r="CB114" s="42">
        <v>54</v>
      </c>
    </row>
    <row r="115" spans="80:80" x14ac:dyDescent="0.3">
      <c r="CB115" s="42">
        <v>54.5</v>
      </c>
    </row>
    <row r="116" spans="80:80" x14ac:dyDescent="0.3">
      <c r="CB116" s="42">
        <v>55</v>
      </c>
    </row>
    <row r="117" spans="80:80" x14ac:dyDescent="0.3">
      <c r="CB117" s="42">
        <v>55.5</v>
      </c>
    </row>
    <row r="118" spans="80:80" x14ac:dyDescent="0.3">
      <c r="CB118" s="42">
        <v>56</v>
      </c>
    </row>
    <row r="119" spans="80:80" x14ac:dyDescent="0.3">
      <c r="CB119" s="42">
        <v>56.5</v>
      </c>
    </row>
    <row r="120" spans="80:80" x14ac:dyDescent="0.3">
      <c r="CB120" s="42">
        <v>57</v>
      </c>
    </row>
    <row r="121" spans="80:80" x14ac:dyDescent="0.3">
      <c r="CB121" s="42">
        <v>57.5</v>
      </c>
    </row>
    <row r="122" spans="80:80" x14ac:dyDescent="0.3">
      <c r="CB122" s="42">
        <v>58</v>
      </c>
    </row>
    <row r="123" spans="80:80" x14ac:dyDescent="0.3">
      <c r="CB123" s="42">
        <v>58.5</v>
      </c>
    </row>
    <row r="124" spans="80:80" x14ac:dyDescent="0.3">
      <c r="CB124" s="42">
        <v>59</v>
      </c>
    </row>
    <row r="125" spans="80:80" x14ac:dyDescent="0.3">
      <c r="CB125" s="42">
        <v>59.5</v>
      </c>
    </row>
    <row r="126" spans="80:80" x14ac:dyDescent="0.3">
      <c r="CB126" s="42">
        <v>60</v>
      </c>
    </row>
    <row r="127" spans="80:80" x14ac:dyDescent="0.3">
      <c r="CB127" s="42">
        <v>60.5</v>
      </c>
    </row>
    <row r="128" spans="80:80" x14ac:dyDescent="0.3">
      <c r="CB128" s="42">
        <v>61</v>
      </c>
    </row>
    <row r="129" spans="80:80" x14ac:dyDescent="0.3">
      <c r="CB129" s="42">
        <v>61.5</v>
      </c>
    </row>
    <row r="130" spans="80:80" x14ac:dyDescent="0.3">
      <c r="CB130" s="42">
        <v>62</v>
      </c>
    </row>
    <row r="131" spans="80:80" x14ac:dyDescent="0.3">
      <c r="CB131" s="42">
        <v>62.5</v>
      </c>
    </row>
    <row r="132" spans="80:80" x14ac:dyDescent="0.3">
      <c r="CB132" s="42">
        <v>63</v>
      </c>
    </row>
    <row r="133" spans="80:80" x14ac:dyDescent="0.3">
      <c r="CB133" s="42">
        <v>63.5</v>
      </c>
    </row>
    <row r="134" spans="80:80" x14ac:dyDescent="0.3">
      <c r="CB134" s="42">
        <v>64</v>
      </c>
    </row>
    <row r="135" spans="80:80" x14ac:dyDescent="0.3">
      <c r="CB135" s="42">
        <v>64.5</v>
      </c>
    </row>
    <row r="136" spans="80:80" x14ac:dyDescent="0.3">
      <c r="CB136" s="42">
        <v>65</v>
      </c>
    </row>
    <row r="137" spans="80:80" x14ac:dyDescent="0.3">
      <c r="CB137" s="42">
        <v>65.5</v>
      </c>
    </row>
    <row r="138" spans="80:80" x14ac:dyDescent="0.3">
      <c r="CB138" s="42">
        <v>66</v>
      </c>
    </row>
    <row r="139" spans="80:80" x14ac:dyDescent="0.3">
      <c r="CB139" s="42">
        <v>66.5</v>
      </c>
    </row>
    <row r="140" spans="80:80" x14ac:dyDescent="0.3">
      <c r="CB140" s="42">
        <v>67</v>
      </c>
    </row>
    <row r="141" spans="80:80" x14ac:dyDescent="0.3">
      <c r="CB141" s="42">
        <v>67.5</v>
      </c>
    </row>
    <row r="142" spans="80:80" x14ac:dyDescent="0.3">
      <c r="CB142" s="42">
        <v>68</v>
      </c>
    </row>
    <row r="143" spans="80:80" x14ac:dyDescent="0.3">
      <c r="CB143" s="42">
        <v>68.5</v>
      </c>
    </row>
    <row r="144" spans="80:80" x14ac:dyDescent="0.3">
      <c r="CB144" s="42">
        <v>69</v>
      </c>
    </row>
    <row r="145" spans="80:80" x14ac:dyDescent="0.3">
      <c r="CB145" s="42">
        <v>69.5</v>
      </c>
    </row>
    <row r="146" spans="80:80" x14ac:dyDescent="0.3">
      <c r="CB146" s="42">
        <v>70</v>
      </c>
    </row>
    <row r="147" spans="80:80" x14ac:dyDescent="0.3">
      <c r="CB147" s="42">
        <v>70.5</v>
      </c>
    </row>
    <row r="148" spans="80:80" x14ac:dyDescent="0.3">
      <c r="CB148" s="42">
        <v>71</v>
      </c>
    </row>
    <row r="149" spans="80:80" x14ac:dyDescent="0.3">
      <c r="CB149" s="42">
        <v>71.5</v>
      </c>
    </row>
    <row r="150" spans="80:80" x14ac:dyDescent="0.3">
      <c r="CB150" s="42">
        <v>72</v>
      </c>
    </row>
    <row r="151" spans="80:80" x14ac:dyDescent="0.3">
      <c r="CB151" s="42">
        <v>72.5</v>
      </c>
    </row>
    <row r="152" spans="80:80" x14ac:dyDescent="0.3">
      <c r="CB152" s="42">
        <v>73</v>
      </c>
    </row>
    <row r="153" spans="80:80" x14ac:dyDescent="0.3">
      <c r="CB153" s="42">
        <v>73.5</v>
      </c>
    </row>
    <row r="154" spans="80:80" x14ac:dyDescent="0.3">
      <c r="CB154" s="42">
        <v>74</v>
      </c>
    </row>
    <row r="155" spans="80:80" x14ac:dyDescent="0.3">
      <c r="CB155" s="42">
        <v>74.5</v>
      </c>
    </row>
    <row r="156" spans="80:80" x14ac:dyDescent="0.3">
      <c r="CB156" s="42">
        <v>75</v>
      </c>
    </row>
    <row r="157" spans="80:80" x14ac:dyDescent="0.3">
      <c r="CB157" s="42">
        <v>75.5</v>
      </c>
    </row>
    <row r="158" spans="80:80" x14ac:dyDescent="0.3">
      <c r="CB158" s="42">
        <v>76</v>
      </c>
    </row>
    <row r="159" spans="80:80" x14ac:dyDescent="0.3">
      <c r="CB159" s="42">
        <v>76.5</v>
      </c>
    </row>
    <row r="160" spans="80:80" x14ac:dyDescent="0.3">
      <c r="CB160" s="42">
        <v>77</v>
      </c>
    </row>
    <row r="161" spans="80:80" x14ac:dyDescent="0.3">
      <c r="CB161" s="42">
        <v>77.5</v>
      </c>
    </row>
    <row r="162" spans="80:80" x14ac:dyDescent="0.3">
      <c r="CB162" s="42">
        <v>78</v>
      </c>
    </row>
    <row r="163" spans="80:80" x14ac:dyDescent="0.3">
      <c r="CB163" s="42">
        <v>78.5</v>
      </c>
    </row>
    <row r="164" spans="80:80" x14ac:dyDescent="0.3">
      <c r="CB164" s="42">
        <v>79</v>
      </c>
    </row>
    <row r="165" spans="80:80" x14ac:dyDescent="0.3">
      <c r="CB165" s="42">
        <v>79.5</v>
      </c>
    </row>
    <row r="166" spans="80:80" x14ac:dyDescent="0.3">
      <c r="CB166" s="42">
        <v>80</v>
      </c>
    </row>
    <row r="167" spans="80:80" x14ac:dyDescent="0.3">
      <c r="CB167" s="42">
        <v>80.5</v>
      </c>
    </row>
    <row r="168" spans="80:80" x14ac:dyDescent="0.3">
      <c r="CB168" s="42">
        <v>81</v>
      </c>
    </row>
    <row r="169" spans="80:80" x14ac:dyDescent="0.3">
      <c r="CB169" s="42">
        <v>81.5</v>
      </c>
    </row>
    <row r="170" spans="80:80" x14ac:dyDescent="0.3">
      <c r="CB170" s="42">
        <v>82</v>
      </c>
    </row>
    <row r="171" spans="80:80" x14ac:dyDescent="0.3">
      <c r="CB171" s="42">
        <v>82.5</v>
      </c>
    </row>
    <row r="172" spans="80:80" x14ac:dyDescent="0.3">
      <c r="CB172" s="42">
        <v>83</v>
      </c>
    </row>
    <row r="173" spans="80:80" x14ac:dyDescent="0.3">
      <c r="CB173" s="42">
        <v>83.5</v>
      </c>
    </row>
    <row r="174" spans="80:80" x14ac:dyDescent="0.3">
      <c r="CB174" s="42">
        <v>84</v>
      </c>
    </row>
    <row r="175" spans="80:80" x14ac:dyDescent="0.3">
      <c r="CB175" s="42">
        <v>84.5</v>
      </c>
    </row>
    <row r="176" spans="80:80" x14ac:dyDescent="0.3">
      <c r="CB176" s="42">
        <v>85</v>
      </c>
    </row>
    <row r="177" spans="80:80" x14ac:dyDescent="0.3">
      <c r="CB177" s="42">
        <v>85.5</v>
      </c>
    </row>
    <row r="178" spans="80:80" x14ac:dyDescent="0.3">
      <c r="CB178" s="42">
        <v>86</v>
      </c>
    </row>
    <row r="179" spans="80:80" x14ac:dyDescent="0.3">
      <c r="CB179" s="42">
        <v>86.5</v>
      </c>
    </row>
    <row r="180" spans="80:80" x14ac:dyDescent="0.3">
      <c r="CB180" s="42">
        <v>87</v>
      </c>
    </row>
    <row r="181" spans="80:80" x14ac:dyDescent="0.3">
      <c r="CB181" s="42">
        <v>87.5</v>
      </c>
    </row>
    <row r="182" spans="80:80" x14ac:dyDescent="0.3">
      <c r="CB182" s="42">
        <v>88</v>
      </c>
    </row>
    <row r="183" spans="80:80" x14ac:dyDescent="0.3">
      <c r="CB183" s="42">
        <v>88.5</v>
      </c>
    </row>
    <row r="184" spans="80:80" x14ac:dyDescent="0.3">
      <c r="CB184" s="42">
        <v>89</v>
      </c>
    </row>
    <row r="185" spans="80:80" x14ac:dyDescent="0.3">
      <c r="CB185" s="42">
        <v>89.5</v>
      </c>
    </row>
    <row r="186" spans="80:80" x14ac:dyDescent="0.3">
      <c r="CB186" s="42">
        <v>90</v>
      </c>
    </row>
    <row r="187" spans="80:80" x14ac:dyDescent="0.3">
      <c r="CB187" s="42">
        <v>90.5</v>
      </c>
    </row>
    <row r="188" spans="80:80" x14ac:dyDescent="0.3">
      <c r="CB188" s="42">
        <v>91</v>
      </c>
    </row>
    <row r="189" spans="80:80" x14ac:dyDescent="0.3">
      <c r="CB189" s="42">
        <v>91.5</v>
      </c>
    </row>
    <row r="190" spans="80:80" x14ac:dyDescent="0.3">
      <c r="CB190" s="42">
        <v>92</v>
      </c>
    </row>
    <row r="191" spans="80:80" x14ac:dyDescent="0.3">
      <c r="CB191" s="42">
        <v>92.5</v>
      </c>
    </row>
    <row r="192" spans="80:80" x14ac:dyDescent="0.3">
      <c r="CB192" s="42">
        <v>93</v>
      </c>
    </row>
    <row r="193" spans="80:80" x14ac:dyDescent="0.3">
      <c r="CB193" s="42">
        <v>93.5</v>
      </c>
    </row>
    <row r="194" spans="80:80" x14ac:dyDescent="0.3">
      <c r="CB194" s="42">
        <v>94</v>
      </c>
    </row>
    <row r="195" spans="80:80" x14ac:dyDescent="0.3">
      <c r="CB195" s="42">
        <v>94.5</v>
      </c>
    </row>
    <row r="196" spans="80:80" x14ac:dyDescent="0.3">
      <c r="CB196" s="42">
        <v>95</v>
      </c>
    </row>
    <row r="197" spans="80:80" x14ac:dyDescent="0.3">
      <c r="CB197" s="42">
        <v>95.5</v>
      </c>
    </row>
    <row r="198" spans="80:80" x14ac:dyDescent="0.3">
      <c r="CB198" s="42">
        <v>96</v>
      </c>
    </row>
    <row r="199" spans="80:80" x14ac:dyDescent="0.3">
      <c r="CB199" s="42">
        <v>96.5</v>
      </c>
    </row>
    <row r="200" spans="80:80" x14ac:dyDescent="0.3">
      <c r="CB200" s="42">
        <v>97</v>
      </c>
    </row>
    <row r="201" spans="80:80" x14ac:dyDescent="0.3">
      <c r="CB201" s="42">
        <v>97.5</v>
      </c>
    </row>
    <row r="202" spans="80:80" x14ac:dyDescent="0.3">
      <c r="CB202" s="42">
        <v>98</v>
      </c>
    </row>
    <row r="203" spans="80:80" x14ac:dyDescent="0.3">
      <c r="CB203" s="42">
        <v>98.5</v>
      </c>
    </row>
    <row r="204" spans="80:80" x14ac:dyDescent="0.3">
      <c r="CB204" s="42">
        <v>99</v>
      </c>
    </row>
    <row r="205" spans="80:80" x14ac:dyDescent="0.3">
      <c r="CB205" s="42">
        <v>99.5</v>
      </c>
    </row>
    <row r="206" spans="80:80" x14ac:dyDescent="0.3">
      <c r="CB206" s="42">
        <v>100</v>
      </c>
    </row>
    <row r="207" spans="80:80" x14ac:dyDescent="0.3">
      <c r="CB207" s="42"/>
    </row>
    <row r="208" spans="80:80" x14ac:dyDescent="0.3">
      <c r="CB208" s="42"/>
    </row>
    <row r="209" spans="80:80" x14ac:dyDescent="0.3">
      <c r="CB209" s="42"/>
    </row>
    <row r="210" spans="80:80" x14ac:dyDescent="0.3">
      <c r="CB210" s="42"/>
    </row>
    <row r="211" spans="80:80" x14ac:dyDescent="0.3">
      <c r="CB211" s="42"/>
    </row>
    <row r="212" spans="80:80" x14ac:dyDescent="0.3">
      <c r="CB212" s="42"/>
    </row>
    <row r="213" spans="80:80" x14ac:dyDescent="0.3">
      <c r="CB213" s="42"/>
    </row>
    <row r="214" spans="80:80" x14ac:dyDescent="0.3">
      <c r="CB214" s="42"/>
    </row>
    <row r="215" spans="80:80" x14ac:dyDescent="0.3">
      <c r="CB215" s="42"/>
    </row>
    <row r="216" spans="80:80" x14ac:dyDescent="0.3">
      <c r="CB216" s="42"/>
    </row>
    <row r="217" spans="80:80" x14ac:dyDescent="0.3">
      <c r="CB217" s="42"/>
    </row>
    <row r="218" spans="80:80" x14ac:dyDescent="0.3">
      <c r="CB218" s="42"/>
    </row>
    <row r="219" spans="80:80" x14ac:dyDescent="0.3">
      <c r="CB219" s="42"/>
    </row>
    <row r="220" spans="80:80" x14ac:dyDescent="0.3">
      <c r="CB220" s="42"/>
    </row>
    <row r="221" spans="80:80" x14ac:dyDescent="0.3">
      <c r="CB221" s="42"/>
    </row>
    <row r="222" spans="80:80" x14ac:dyDescent="0.3">
      <c r="CB222" s="42"/>
    </row>
    <row r="223" spans="80:80" x14ac:dyDescent="0.3">
      <c r="CB223" s="42"/>
    </row>
    <row r="224" spans="80:80" x14ac:dyDescent="0.3">
      <c r="CB224" s="42"/>
    </row>
    <row r="225" spans="80:80" x14ac:dyDescent="0.3">
      <c r="CB225" s="42"/>
    </row>
    <row r="226" spans="80:80" x14ac:dyDescent="0.3">
      <c r="CB226" s="42"/>
    </row>
    <row r="227" spans="80:80" x14ac:dyDescent="0.3">
      <c r="CB227" s="42"/>
    </row>
    <row r="228" spans="80:80" x14ac:dyDescent="0.3">
      <c r="CB228" s="42"/>
    </row>
    <row r="229" spans="80:80" x14ac:dyDescent="0.3">
      <c r="CB229" s="42"/>
    </row>
  </sheetData>
  <sheetProtection password="C98E" sheet="1" objects="1" scenarios="1"/>
  <mergeCells count="49">
    <mergeCell ref="AU9:AU10"/>
    <mergeCell ref="AX9:AX10"/>
    <mergeCell ref="BH6:BH12"/>
    <mergeCell ref="BB6:BB10"/>
    <mergeCell ref="BC6:BE8"/>
    <mergeCell ref="AS8:AU8"/>
    <mergeCell ref="AG6:BA6"/>
    <mergeCell ref="AG7:AI8"/>
    <mergeCell ref="AV7:AX8"/>
    <mergeCell ref="AY7:BA8"/>
    <mergeCell ref="AJ7:AL8"/>
    <mergeCell ref="AM7:AU7"/>
    <mergeCell ref="BZ6:BZ12"/>
    <mergeCell ref="BF6:BF12"/>
    <mergeCell ref="K9:K10"/>
    <mergeCell ref="N9:N10"/>
    <mergeCell ref="Q9:Q10"/>
    <mergeCell ref="T9:T10"/>
    <mergeCell ref="W9:W10"/>
    <mergeCell ref="AR9:AR10"/>
    <mergeCell ref="BA9:BA10"/>
    <mergeCell ref="AF9:AF10"/>
    <mergeCell ref="BE9:BE10"/>
    <mergeCell ref="AP8:AR8"/>
    <mergeCell ref="BJ6:BY11"/>
    <mergeCell ref="AI9:AI10"/>
    <mergeCell ref="AL9:AL10"/>
    <mergeCell ref="AO9:AO10"/>
    <mergeCell ref="O4:AN4"/>
    <mergeCell ref="N3:AO3"/>
    <mergeCell ref="G6:G12"/>
    <mergeCell ref="H6:H12"/>
    <mergeCell ref="Z9:Z10"/>
    <mergeCell ref="AC9:AC10"/>
    <mergeCell ref="AM8:AO8"/>
    <mergeCell ref="I7:K8"/>
    <mergeCell ref="AA7:AC8"/>
    <mergeCell ref="AD7:AF8"/>
    <mergeCell ref="I6:AF6"/>
    <mergeCell ref="L7:N8"/>
    <mergeCell ref="O7:Q8"/>
    <mergeCell ref="R7:T8"/>
    <mergeCell ref="U7:W8"/>
    <mergeCell ref="X7:Z8"/>
    <mergeCell ref="B6:B12"/>
    <mergeCell ref="C6:C12"/>
    <mergeCell ref="D6:D12"/>
    <mergeCell ref="E6:E12"/>
    <mergeCell ref="F6:F12"/>
  </mergeCells>
  <conditionalFormatting sqref="T13:T24 W13:W24 Z13:Z24 AC13:AC24 AF13:AF24 BE13:BE24 AX13:AX24 AI13:AI24">
    <cfRule type="cellIs" dxfId="53" priority="47" operator="lessThan">
      <formula>10</formula>
    </cfRule>
  </conditionalFormatting>
  <conditionalFormatting sqref="BD13:BD24 AW13:AW24 AH13:AH24 AE13:AE24 AB13:AB24 Y13:Y24 V13:V24 S13:S24">
    <cfRule type="cellIs" dxfId="52" priority="46" operator="lessThan">
      <formula>2.5</formula>
    </cfRule>
  </conditionalFormatting>
  <conditionalFormatting sqref="BA13:BA24">
    <cfRule type="cellIs" dxfId="51" priority="8" operator="equal">
      <formula>"غ"</formula>
    </cfRule>
    <cfRule type="cellIs" dxfId="50" priority="45" operator="lessThan">
      <formula>100</formula>
    </cfRule>
  </conditionalFormatting>
  <conditionalFormatting sqref="BB13:BB24">
    <cfRule type="cellIs" dxfId="49" priority="1" operator="equal">
      <formula>"غ"</formula>
    </cfRule>
    <cfRule type="cellIs" dxfId="48" priority="44" operator="lessThan">
      <formula>360</formula>
    </cfRule>
  </conditionalFormatting>
  <conditionalFormatting sqref="K13:K24 AU13:AU24 AR13:AR24">
    <cfRule type="cellIs" dxfId="47" priority="43" operator="lessThan">
      <formula>25</formula>
    </cfRule>
  </conditionalFormatting>
  <conditionalFormatting sqref="AT13:AT24 AQ13:AQ24 J13:J24">
    <cfRule type="cellIs" dxfId="46" priority="42" operator="lessThan">
      <formula>6.5</formula>
    </cfRule>
  </conditionalFormatting>
  <conditionalFormatting sqref="N13:N24">
    <cfRule type="cellIs" dxfId="45" priority="16" operator="equal">
      <formula>"غ"</formula>
    </cfRule>
    <cfRule type="cellIs" dxfId="44" priority="41" operator="lessThan">
      <formula>20</formula>
    </cfRule>
  </conditionalFormatting>
  <conditionalFormatting sqref="M13:M24">
    <cfRule type="cellIs" dxfId="43" priority="40" operator="lessThan">
      <formula>5</formula>
    </cfRule>
  </conditionalFormatting>
  <conditionalFormatting sqref="P13:P24">
    <cfRule type="cellIs" dxfId="42" priority="39" operator="lessThan">
      <formula>4</formula>
    </cfRule>
  </conditionalFormatting>
  <conditionalFormatting sqref="Q13:Q24">
    <cfRule type="cellIs" dxfId="41" priority="15" operator="equal">
      <formula>"غ"</formula>
    </cfRule>
    <cfRule type="cellIs" dxfId="40" priority="38" operator="lessThan">
      <formula>15</formula>
    </cfRule>
  </conditionalFormatting>
  <conditionalFormatting sqref="AK13:AK24">
    <cfRule type="cellIs" dxfId="39" priority="37" operator="lessThan">
      <formula>12.5</formula>
    </cfRule>
  </conditionalFormatting>
  <conditionalFormatting sqref="AL13:AL24">
    <cfRule type="cellIs" dxfId="38" priority="3" operator="equal">
      <formula>"غ"</formula>
    </cfRule>
    <cfRule type="cellIs" dxfId="37" priority="36" operator="lessThan">
      <formula>50</formula>
    </cfRule>
  </conditionalFormatting>
  <conditionalFormatting sqref="AN13:AN24">
    <cfRule type="cellIs" dxfId="36" priority="35" operator="lessThan">
      <formula>7.5</formula>
    </cfRule>
  </conditionalFormatting>
  <conditionalFormatting sqref="AO13:AO24">
    <cfRule type="cellIs" dxfId="35" priority="4" operator="equal">
      <formula>"غ"</formula>
    </cfRule>
    <cfRule type="cellIs" dxfId="34" priority="34" operator="lessThan">
      <formula>30</formula>
    </cfRule>
  </conditionalFormatting>
  <conditionalFormatting sqref="BF13:BF24">
    <cfRule type="cellIs" dxfId="33" priority="30" operator="equal">
      <formula>"راسب"</formula>
    </cfRule>
    <cfRule type="cellIs" dxfId="32" priority="31" operator="equal">
      <formula>"دور ثان مادتين"</formula>
    </cfRule>
    <cfRule type="cellIs" dxfId="31" priority="32" operator="equal">
      <formula>"دور ثان مادة واحدة"</formula>
    </cfRule>
    <cfRule type="cellIs" dxfId="30" priority="33" operator="equal">
      <formula>"ناجح ومنقول للصف الثانى"</formula>
    </cfRule>
  </conditionalFormatting>
  <conditionalFormatting sqref="BZ13:BZ24">
    <cfRule type="cellIs" dxfId="29" priority="26" operator="greaterThanOrEqual">
      <formula>3</formula>
    </cfRule>
    <cfRule type="cellIs" dxfId="28" priority="27" operator="equal">
      <formula>2</formula>
    </cfRule>
    <cfRule type="cellIs" dxfId="27" priority="28" operator="equal">
      <formula>1</formula>
    </cfRule>
    <cfRule type="cellIs" dxfId="26" priority="29" operator="equal">
      <formula>0</formula>
    </cfRule>
  </conditionalFormatting>
  <conditionalFormatting sqref="AZ13:AZ24">
    <cfRule type="cellIs" dxfId="25" priority="25" operator="lessThan">
      <formula>25</formula>
    </cfRule>
  </conditionalFormatting>
  <conditionalFormatting sqref="I13:J24 AP13:AQ24 AS13:AT24 BC13:BD24 AV13:AW24 AG13:AH24 AD13:AE24 AA13:AB24 X13:Y24 U13:V24 R13:S24 L13:M24 O13:P24 AJ13:AK24 AM13:AN24 AY13:AZ24">
    <cfRule type="cellIs" dxfId="24" priority="24" operator="equal">
      <formula>"غ"</formula>
    </cfRule>
  </conditionalFormatting>
  <conditionalFormatting sqref="K13:K24 T13:T24 W13:W24 Z13:Z24 AC13:AC24 AF13:AF24 BE13:BE24 AX13:AX24 AU13:AU24 AR13:AR24 AI13:AI24">
    <cfRule type="cellIs" dxfId="23" priority="17" operator="equal">
      <formula>"غ"</formula>
    </cfRule>
  </conditionalFormatting>
  <dataValidations count="8">
    <dataValidation type="list" operator="lessThanOrEqual" allowBlank="1" showInputMessage="1" showErrorMessage="1" error="الرقم غير صحيح يجب إعادة المحاولة_x000a_" sqref="O13:P24">
      <formula1>$CB$5:$CB$36</formula1>
    </dataValidation>
    <dataValidation type="list" operator="lessThanOrEqual" allowBlank="1" showInputMessage="1" showErrorMessage="1" error="الرقم غير صحيح يجب إعادة المحاولة_x000a_" sqref="AY13:AZ24">
      <formula1>$CB$5:$CB$206</formula1>
    </dataValidation>
    <dataValidation type="list" operator="lessThanOrEqual" allowBlank="1" showInputMessage="1" showErrorMessage="1" error="الرقم غير صحيح يجب إعادة المحاولة_x000a_" sqref="AM13:AN24">
      <formula1>$CB$5:$CB$66</formula1>
    </dataValidation>
    <dataValidation type="list" operator="lessThanOrEqual" allowBlank="1" showInputMessage="1" showErrorMessage="1" error="الرقم غير صحيح يجب إعادة المحاولة_x000a_" sqref="AJ13:AK24">
      <formula1>$CB$5:$CB$106</formula1>
    </dataValidation>
    <dataValidation type="list" operator="equal" allowBlank="1" showInputMessage="1" showErrorMessage="1" error="الرقم غير صحيح يجب إعادة المحاولة_x000a_" sqref="L13:M24">
      <formula1>$CB$5:$CB$46</formula1>
    </dataValidation>
    <dataValidation type="custom" allowBlank="1" showInputMessage="1" showErrorMessage="1" error="عيب بلاش لعب يا صغير" sqref="B6:BZ12">
      <formula1>"Roka"</formula1>
    </dataValidation>
    <dataValidation type="list" operator="lessThanOrEqual" allowBlank="1" showInputMessage="1" showErrorMessage="1" error="الرقم غير صحيح يجب إعادة المحاولة_x000a_" sqref="BC13:BD24 AV13:AW24 AG13:AH24 AD13:AE24 AA13:AB24 X13:Y24 U13:V24 R13:S24">
      <formula1>$CB$5:$CB$26</formula1>
    </dataValidation>
    <dataValidation type="list" operator="lessThanOrEqual" allowBlank="1" showInputMessage="1" showErrorMessage="1" error="الرقم غير صحيح يجب إعادة المحاولة_x000a_" sqref="AS13:AT24 AP13:AQ24 I13:J24">
      <formula1>$CB$5:$CB$56</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H127"/>
  <sheetViews>
    <sheetView rightToLeft="1" topLeftCell="A7" workbookViewId="0">
      <pane xSplit="8" ySplit="5" topLeftCell="I12" activePane="bottomRight" state="frozen"/>
      <selection activeCell="A7" sqref="A7"/>
      <selection pane="topRight" activeCell="I7" sqref="I7"/>
      <selection pane="bottomLeft" activeCell="A12" sqref="A12"/>
      <selection pane="bottomRight" activeCell="A7" sqref="A7"/>
    </sheetView>
  </sheetViews>
  <sheetFormatPr defaultColWidth="9.109375" defaultRowHeight="15.6" x14ac:dyDescent="0.3"/>
  <cols>
    <col min="1" max="1" width="2.77734375" style="33" customWidth="1"/>
    <col min="2" max="3" width="5.77734375" style="19" customWidth="1"/>
    <col min="4" max="4" width="25.6640625" style="19" customWidth="1"/>
    <col min="5" max="6" width="8.77734375" style="19" customWidth="1"/>
    <col min="7" max="7" width="12.44140625" style="19" customWidth="1"/>
    <col min="8" max="8" width="6.44140625" style="19" customWidth="1"/>
    <col min="9" max="42" width="8.77734375" style="19" customWidth="1"/>
    <col min="43" max="43" width="20.77734375" style="19" customWidth="1"/>
    <col min="44" max="44" width="1.77734375" style="19" customWidth="1"/>
    <col min="45" max="45" width="146.6640625" style="19" customWidth="1"/>
    <col min="46" max="46" width="1.77734375" style="19" customWidth="1"/>
    <col min="47" max="47" width="16.77734375" style="19" customWidth="1"/>
    <col min="48" max="48" width="12.77734375" style="19" customWidth="1"/>
    <col min="49" max="49" width="13.77734375" style="19" customWidth="1"/>
    <col min="50" max="50" width="11.77734375" style="19" customWidth="1"/>
    <col min="51" max="51" width="25.77734375" style="19" customWidth="1"/>
    <col min="52" max="52" width="14.77734375" style="19" customWidth="1"/>
    <col min="53" max="53" width="22.77734375" style="19" customWidth="1"/>
    <col min="54" max="54" width="20.77734375" style="19" customWidth="1"/>
    <col min="55" max="55" width="21.77734375" style="19" customWidth="1"/>
    <col min="56" max="56" width="13.77734375" style="19" customWidth="1"/>
    <col min="57" max="57" width="11.77734375" style="19" customWidth="1"/>
    <col min="58" max="58" width="8.77734375" style="19" customWidth="1"/>
    <col min="59" max="59" width="9.109375" style="19"/>
    <col min="60" max="60" width="5.33203125" style="19" hidden="1" customWidth="1"/>
    <col min="61" max="16384" width="9.109375" style="19"/>
  </cols>
  <sheetData>
    <row r="1" spans="2:60" ht="24.6" x14ac:dyDescent="0.3">
      <c r="C1" s="2" t="s">
        <v>0</v>
      </c>
    </row>
    <row r="2" spans="2:60" ht="24.6" x14ac:dyDescent="0.3">
      <c r="C2" s="2" t="s">
        <v>4</v>
      </c>
    </row>
    <row r="3" spans="2:60" ht="31.8" x14ac:dyDescent="0.3">
      <c r="C3" s="2" t="s">
        <v>40</v>
      </c>
      <c r="N3" s="115" t="s">
        <v>58</v>
      </c>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row>
    <row r="4" spans="2:60" ht="31.8" x14ac:dyDescent="0.3">
      <c r="C4" s="2" t="s">
        <v>2</v>
      </c>
      <c r="O4" s="115" t="s">
        <v>59</v>
      </c>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row>
    <row r="5" spans="2:60" ht="25.2" thickBot="1" x14ac:dyDescent="0.35">
      <c r="C5" s="2" t="s">
        <v>3</v>
      </c>
    </row>
    <row r="6" spans="2:60" ht="28.5" customHeight="1" thickTop="1" thickBot="1" x14ac:dyDescent="0.35">
      <c r="B6" s="119" t="s">
        <v>39</v>
      </c>
      <c r="C6" s="120" t="s">
        <v>5</v>
      </c>
      <c r="D6" s="121" t="s">
        <v>25</v>
      </c>
      <c r="E6" s="122" t="s">
        <v>7</v>
      </c>
      <c r="F6" s="122" t="s">
        <v>6</v>
      </c>
      <c r="G6" s="123" t="s">
        <v>36</v>
      </c>
      <c r="H6" s="123" t="s">
        <v>37</v>
      </c>
      <c r="I6" s="124" t="s">
        <v>65</v>
      </c>
      <c r="J6" s="125"/>
      <c r="K6" s="125"/>
      <c r="L6" s="125"/>
      <c r="M6" s="125"/>
      <c r="N6" s="125"/>
      <c r="O6" s="125"/>
      <c r="P6" s="125"/>
      <c r="Q6" s="125"/>
      <c r="R6" s="125"/>
      <c r="S6" s="125"/>
      <c r="T6" s="126"/>
      <c r="U6" s="124" t="s">
        <v>66</v>
      </c>
      <c r="V6" s="125"/>
      <c r="W6" s="125"/>
      <c r="X6" s="125"/>
      <c r="Y6" s="125"/>
      <c r="Z6" s="125"/>
      <c r="AA6" s="125"/>
      <c r="AB6" s="125"/>
      <c r="AC6" s="125"/>
      <c r="AD6" s="125"/>
      <c r="AE6" s="125"/>
      <c r="AF6" s="125"/>
      <c r="AG6" s="125"/>
      <c r="AH6" s="125"/>
      <c r="AI6" s="125"/>
      <c r="AJ6" s="125"/>
      <c r="AK6" s="125"/>
      <c r="AL6" s="126"/>
      <c r="AM6" s="132" t="s">
        <v>21</v>
      </c>
      <c r="AN6" s="134" t="s">
        <v>56</v>
      </c>
      <c r="AO6" s="135"/>
      <c r="AP6" s="136"/>
      <c r="AQ6" s="131" t="s">
        <v>23</v>
      </c>
      <c r="AS6" s="144" t="s">
        <v>24</v>
      </c>
      <c r="AU6" s="145" t="s">
        <v>42</v>
      </c>
      <c r="AV6" s="145"/>
      <c r="AW6" s="145"/>
      <c r="AX6" s="145"/>
      <c r="AY6" s="145"/>
      <c r="AZ6" s="145"/>
      <c r="BA6" s="145"/>
      <c r="BB6" s="145"/>
      <c r="BC6" s="145"/>
      <c r="BD6" s="145"/>
      <c r="BE6" s="145"/>
      <c r="BF6" s="127" t="s">
        <v>18</v>
      </c>
      <c r="BH6" s="19" t="s">
        <v>94</v>
      </c>
    </row>
    <row r="7" spans="2:60" s="33" customFormat="1" ht="28.5" customHeight="1" thickTop="1" thickBot="1" x14ac:dyDescent="0.35">
      <c r="B7" s="119"/>
      <c r="C7" s="120"/>
      <c r="D7" s="121"/>
      <c r="E7" s="122"/>
      <c r="F7" s="122"/>
      <c r="G7" s="123"/>
      <c r="H7" s="123"/>
      <c r="I7" s="154" t="s">
        <v>57</v>
      </c>
      <c r="J7" s="154"/>
      <c r="K7" s="154"/>
      <c r="L7" s="154" t="s">
        <v>144</v>
      </c>
      <c r="M7" s="154"/>
      <c r="N7" s="154"/>
      <c r="O7" s="154" t="s">
        <v>143</v>
      </c>
      <c r="P7" s="154"/>
      <c r="Q7" s="154"/>
      <c r="R7" s="154" t="s">
        <v>142</v>
      </c>
      <c r="S7" s="154"/>
      <c r="T7" s="154"/>
      <c r="U7" s="159" t="s">
        <v>139</v>
      </c>
      <c r="V7" s="160"/>
      <c r="W7" s="161"/>
      <c r="X7" s="154" t="s">
        <v>154</v>
      </c>
      <c r="Y7" s="154"/>
      <c r="Z7" s="154"/>
      <c r="AA7" s="125" t="s">
        <v>159</v>
      </c>
      <c r="AB7" s="125"/>
      <c r="AC7" s="125"/>
      <c r="AD7" s="125"/>
      <c r="AE7" s="125"/>
      <c r="AF7" s="125"/>
      <c r="AG7" s="125"/>
      <c r="AH7" s="125"/>
      <c r="AI7" s="125"/>
      <c r="AJ7" s="148" t="s">
        <v>160</v>
      </c>
      <c r="AK7" s="149"/>
      <c r="AL7" s="150"/>
      <c r="AM7" s="132"/>
      <c r="AN7" s="156"/>
      <c r="AO7" s="157"/>
      <c r="AP7" s="158"/>
      <c r="AQ7" s="131"/>
      <c r="AS7" s="144"/>
      <c r="AU7" s="145"/>
      <c r="AV7" s="145"/>
      <c r="AW7" s="145"/>
      <c r="AX7" s="145"/>
      <c r="AY7" s="145"/>
      <c r="AZ7" s="145"/>
      <c r="BA7" s="145"/>
      <c r="BB7" s="145"/>
      <c r="BC7" s="145"/>
      <c r="BD7" s="145"/>
      <c r="BE7" s="145"/>
      <c r="BF7" s="127"/>
      <c r="BH7" s="33">
        <v>0</v>
      </c>
    </row>
    <row r="8" spans="2:60" ht="21.75" customHeight="1" thickTop="1" thickBot="1" x14ac:dyDescent="0.35">
      <c r="B8" s="119"/>
      <c r="C8" s="120"/>
      <c r="D8" s="121"/>
      <c r="E8" s="122"/>
      <c r="F8" s="122"/>
      <c r="G8" s="123"/>
      <c r="H8" s="123"/>
      <c r="I8" s="155"/>
      <c r="J8" s="155"/>
      <c r="K8" s="155"/>
      <c r="L8" s="155"/>
      <c r="M8" s="155"/>
      <c r="N8" s="155"/>
      <c r="O8" s="155"/>
      <c r="P8" s="155"/>
      <c r="Q8" s="155"/>
      <c r="R8" s="155"/>
      <c r="S8" s="155"/>
      <c r="T8" s="155"/>
      <c r="U8" s="162"/>
      <c r="V8" s="163"/>
      <c r="W8" s="164"/>
      <c r="X8" s="155"/>
      <c r="Y8" s="155"/>
      <c r="Z8" s="155"/>
      <c r="AA8" s="169" t="s">
        <v>129</v>
      </c>
      <c r="AB8" s="169"/>
      <c r="AC8" s="170"/>
      <c r="AD8" s="168" t="s">
        <v>98</v>
      </c>
      <c r="AE8" s="169"/>
      <c r="AF8" s="170"/>
      <c r="AG8" s="168" t="s">
        <v>130</v>
      </c>
      <c r="AH8" s="169"/>
      <c r="AI8" s="169"/>
      <c r="AJ8" s="151"/>
      <c r="AK8" s="152"/>
      <c r="AL8" s="153"/>
      <c r="AM8" s="132"/>
      <c r="AN8" s="137"/>
      <c r="AO8" s="138"/>
      <c r="AP8" s="139"/>
      <c r="AQ8" s="131"/>
      <c r="AS8" s="144"/>
      <c r="AU8" s="145"/>
      <c r="AV8" s="145"/>
      <c r="AW8" s="145"/>
      <c r="AX8" s="145"/>
      <c r="AY8" s="145"/>
      <c r="AZ8" s="145"/>
      <c r="BA8" s="145"/>
      <c r="BB8" s="145"/>
      <c r="BC8" s="145"/>
      <c r="BD8" s="145"/>
      <c r="BE8" s="145"/>
      <c r="BF8" s="127"/>
      <c r="BH8" s="19">
        <v>0.5</v>
      </c>
    </row>
    <row r="9" spans="2:60" ht="20.100000000000001" customHeight="1" thickTop="1" thickBot="1" x14ac:dyDescent="0.35">
      <c r="B9" s="119"/>
      <c r="C9" s="120"/>
      <c r="D9" s="121"/>
      <c r="E9" s="122"/>
      <c r="F9" s="122"/>
      <c r="G9" s="123"/>
      <c r="H9" s="123"/>
      <c r="I9" s="21" t="s">
        <v>53</v>
      </c>
      <c r="J9" s="21" t="s">
        <v>54</v>
      </c>
      <c r="K9" s="146" t="s">
        <v>55</v>
      </c>
      <c r="L9" s="21" t="s">
        <v>53</v>
      </c>
      <c r="M9" s="21" t="s">
        <v>54</v>
      </c>
      <c r="N9" s="146" t="s">
        <v>55</v>
      </c>
      <c r="O9" s="21" t="s">
        <v>53</v>
      </c>
      <c r="P9" s="21" t="s">
        <v>54</v>
      </c>
      <c r="Q9" s="146" t="s">
        <v>55</v>
      </c>
      <c r="R9" s="21" t="s">
        <v>53</v>
      </c>
      <c r="S9" s="21" t="s">
        <v>54</v>
      </c>
      <c r="T9" s="146" t="s">
        <v>55</v>
      </c>
      <c r="U9" s="21" t="s">
        <v>53</v>
      </c>
      <c r="V9" s="21" t="s">
        <v>54</v>
      </c>
      <c r="W9" s="146" t="s">
        <v>55</v>
      </c>
      <c r="X9" s="21" t="s">
        <v>53</v>
      </c>
      <c r="Y9" s="21" t="s">
        <v>54</v>
      </c>
      <c r="Z9" s="146" t="s">
        <v>55</v>
      </c>
      <c r="AA9" s="21" t="s">
        <v>53</v>
      </c>
      <c r="AB9" s="21" t="s">
        <v>54</v>
      </c>
      <c r="AC9" s="146" t="s">
        <v>55</v>
      </c>
      <c r="AD9" s="21" t="s">
        <v>53</v>
      </c>
      <c r="AE9" s="21" t="s">
        <v>54</v>
      </c>
      <c r="AF9" s="146" t="s">
        <v>55</v>
      </c>
      <c r="AG9" s="21" t="s">
        <v>53</v>
      </c>
      <c r="AH9" s="21" t="s">
        <v>54</v>
      </c>
      <c r="AI9" s="146" t="s">
        <v>55</v>
      </c>
      <c r="AJ9" s="21" t="s">
        <v>53</v>
      </c>
      <c r="AK9" s="21" t="s">
        <v>54</v>
      </c>
      <c r="AL9" s="146" t="s">
        <v>55</v>
      </c>
      <c r="AM9" s="132"/>
      <c r="AN9" s="21" t="s">
        <v>53</v>
      </c>
      <c r="AO9" s="21" t="s">
        <v>54</v>
      </c>
      <c r="AP9" s="146" t="s">
        <v>55</v>
      </c>
      <c r="AQ9" s="131"/>
      <c r="AS9" s="144"/>
      <c r="AU9" s="145"/>
      <c r="AV9" s="145"/>
      <c r="AW9" s="145"/>
      <c r="AX9" s="145"/>
      <c r="AY9" s="145"/>
      <c r="AZ9" s="145"/>
      <c r="BA9" s="145"/>
      <c r="BB9" s="145"/>
      <c r="BC9" s="145"/>
      <c r="BD9" s="145"/>
      <c r="BE9" s="145"/>
      <c r="BF9" s="127"/>
      <c r="BH9" s="19">
        <v>1</v>
      </c>
    </row>
    <row r="10" spans="2:60" ht="16.8" thickTop="1" thickBot="1" x14ac:dyDescent="0.35">
      <c r="B10" s="119"/>
      <c r="C10" s="120"/>
      <c r="D10" s="121"/>
      <c r="E10" s="122"/>
      <c r="F10" s="122"/>
      <c r="G10" s="123"/>
      <c r="H10" s="123"/>
      <c r="I10" s="11">
        <v>0.5</v>
      </c>
      <c r="J10" s="11">
        <v>0.5</v>
      </c>
      <c r="K10" s="147"/>
      <c r="L10" s="11">
        <v>0.5</v>
      </c>
      <c r="M10" s="11">
        <v>0.5</v>
      </c>
      <c r="N10" s="147"/>
      <c r="O10" s="11">
        <v>0.5</v>
      </c>
      <c r="P10" s="11">
        <v>0.5</v>
      </c>
      <c r="Q10" s="147"/>
      <c r="R10" s="11">
        <v>0.5</v>
      </c>
      <c r="S10" s="11">
        <v>0.5</v>
      </c>
      <c r="T10" s="147"/>
      <c r="U10" s="11">
        <v>0.5</v>
      </c>
      <c r="V10" s="11">
        <v>0.5</v>
      </c>
      <c r="W10" s="147"/>
      <c r="X10" s="11">
        <v>0.5</v>
      </c>
      <c r="Y10" s="11">
        <v>0.5</v>
      </c>
      <c r="Z10" s="147"/>
      <c r="AA10" s="11">
        <v>0.5</v>
      </c>
      <c r="AB10" s="11">
        <v>0.5</v>
      </c>
      <c r="AC10" s="147"/>
      <c r="AD10" s="11">
        <v>0.5</v>
      </c>
      <c r="AE10" s="11">
        <v>0.5</v>
      </c>
      <c r="AF10" s="147"/>
      <c r="AG10" s="11">
        <v>0.5</v>
      </c>
      <c r="AH10" s="11">
        <v>0.5</v>
      </c>
      <c r="AI10" s="147"/>
      <c r="AJ10" s="11">
        <v>0.5</v>
      </c>
      <c r="AK10" s="11">
        <v>0.5</v>
      </c>
      <c r="AL10" s="147"/>
      <c r="AM10" s="132"/>
      <c r="AN10" s="11">
        <v>0.5</v>
      </c>
      <c r="AO10" s="11">
        <v>0.5</v>
      </c>
      <c r="AP10" s="147"/>
      <c r="AQ10" s="131"/>
      <c r="AS10" s="144"/>
      <c r="AU10" s="145"/>
      <c r="AV10" s="145"/>
      <c r="AW10" s="145"/>
      <c r="AX10" s="145"/>
      <c r="AY10" s="145"/>
      <c r="AZ10" s="145"/>
      <c r="BA10" s="145"/>
      <c r="BB10" s="145"/>
      <c r="BC10" s="145"/>
      <c r="BD10" s="145"/>
      <c r="BE10" s="145"/>
      <c r="BF10" s="127"/>
      <c r="BH10" s="42">
        <v>1.5</v>
      </c>
    </row>
    <row r="11" spans="2:60" ht="16.8" thickTop="1" thickBot="1" x14ac:dyDescent="0.35">
      <c r="B11" s="119"/>
      <c r="C11" s="120"/>
      <c r="D11" s="121"/>
      <c r="E11" s="122"/>
      <c r="F11" s="122"/>
      <c r="G11" s="123"/>
      <c r="H11" s="123"/>
      <c r="I11" s="12">
        <v>25</v>
      </c>
      <c r="J11" s="12">
        <v>25</v>
      </c>
      <c r="K11" s="12">
        <v>50</v>
      </c>
      <c r="L11" s="12">
        <v>20</v>
      </c>
      <c r="M11" s="12">
        <v>20</v>
      </c>
      <c r="N11" s="12">
        <v>40</v>
      </c>
      <c r="O11" s="12">
        <v>15</v>
      </c>
      <c r="P11" s="12">
        <v>15</v>
      </c>
      <c r="Q11" s="12">
        <v>30</v>
      </c>
      <c r="R11" s="12">
        <v>10</v>
      </c>
      <c r="S11" s="12">
        <v>10</v>
      </c>
      <c r="T11" s="12">
        <v>20</v>
      </c>
      <c r="U11" s="12">
        <v>10</v>
      </c>
      <c r="V11" s="12">
        <v>10</v>
      </c>
      <c r="W11" s="12">
        <v>20</v>
      </c>
      <c r="X11" s="12">
        <v>50</v>
      </c>
      <c r="Y11" s="12">
        <v>50</v>
      </c>
      <c r="Z11" s="12">
        <v>100</v>
      </c>
      <c r="AA11" s="12">
        <v>25</v>
      </c>
      <c r="AB11" s="12">
        <v>25</v>
      </c>
      <c r="AC11" s="12">
        <v>50</v>
      </c>
      <c r="AD11" s="12">
        <v>25</v>
      </c>
      <c r="AE11" s="12">
        <v>25</v>
      </c>
      <c r="AF11" s="12">
        <v>50</v>
      </c>
      <c r="AG11" s="12">
        <v>20</v>
      </c>
      <c r="AH11" s="12">
        <v>20</v>
      </c>
      <c r="AI11" s="12">
        <v>40</v>
      </c>
      <c r="AJ11" s="12">
        <v>50</v>
      </c>
      <c r="AK11" s="12">
        <v>50</v>
      </c>
      <c r="AL11" s="12">
        <v>100</v>
      </c>
      <c r="AM11" s="12">
        <v>500</v>
      </c>
      <c r="AN11" s="12">
        <v>10</v>
      </c>
      <c r="AO11" s="12">
        <v>10</v>
      </c>
      <c r="AP11" s="12">
        <v>20</v>
      </c>
      <c r="AQ11" s="131"/>
      <c r="AS11" s="144"/>
      <c r="AU11" s="145"/>
      <c r="AV11" s="145"/>
      <c r="AW11" s="145"/>
      <c r="AX11" s="145"/>
      <c r="AY11" s="145"/>
      <c r="AZ11" s="145"/>
      <c r="BA11" s="145"/>
      <c r="BB11" s="145"/>
      <c r="BC11" s="145"/>
      <c r="BD11" s="145"/>
      <c r="BE11" s="145"/>
      <c r="BF11" s="127"/>
      <c r="BH11" s="42">
        <v>2</v>
      </c>
    </row>
    <row r="12" spans="2:60" ht="16.8" thickTop="1" thickBot="1" x14ac:dyDescent="0.35">
      <c r="B12" s="119"/>
      <c r="C12" s="120"/>
      <c r="D12" s="121"/>
      <c r="E12" s="122"/>
      <c r="F12" s="122"/>
      <c r="G12" s="123"/>
      <c r="H12" s="123"/>
      <c r="I12" s="12" t="s">
        <v>52</v>
      </c>
      <c r="J12" s="12">
        <v>6.5</v>
      </c>
      <c r="K12" s="12">
        <v>25</v>
      </c>
      <c r="L12" s="12" t="s">
        <v>52</v>
      </c>
      <c r="M12" s="12">
        <v>5</v>
      </c>
      <c r="N12" s="12">
        <v>20</v>
      </c>
      <c r="O12" s="12" t="s">
        <v>52</v>
      </c>
      <c r="P12" s="12">
        <v>4</v>
      </c>
      <c r="Q12" s="12">
        <v>15</v>
      </c>
      <c r="R12" s="12" t="s">
        <v>52</v>
      </c>
      <c r="S12" s="12">
        <v>2.5</v>
      </c>
      <c r="T12" s="12">
        <v>10</v>
      </c>
      <c r="U12" s="12" t="s">
        <v>52</v>
      </c>
      <c r="V12" s="12">
        <v>2.5</v>
      </c>
      <c r="W12" s="12">
        <v>10</v>
      </c>
      <c r="X12" s="12" t="s">
        <v>52</v>
      </c>
      <c r="Y12" s="12">
        <v>12.5</v>
      </c>
      <c r="Z12" s="12">
        <v>50</v>
      </c>
      <c r="AA12" s="12" t="s">
        <v>52</v>
      </c>
      <c r="AB12" s="12">
        <v>6.5</v>
      </c>
      <c r="AC12" s="12">
        <v>25</v>
      </c>
      <c r="AD12" s="12" t="s">
        <v>52</v>
      </c>
      <c r="AE12" s="12">
        <v>6.5</v>
      </c>
      <c r="AF12" s="12">
        <v>25</v>
      </c>
      <c r="AG12" s="12" t="s">
        <v>52</v>
      </c>
      <c r="AH12" s="12">
        <v>5</v>
      </c>
      <c r="AI12" s="12">
        <v>20</v>
      </c>
      <c r="AJ12" s="12" t="s">
        <v>52</v>
      </c>
      <c r="AK12" s="12">
        <v>12.5</v>
      </c>
      <c r="AL12" s="12">
        <v>50</v>
      </c>
      <c r="AM12" s="12">
        <v>250</v>
      </c>
      <c r="AN12" s="12" t="s">
        <v>52</v>
      </c>
      <c r="AO12" s="12">
        <v>2.5</v>
      </c>
      <c r="AP12" s="12">
        <v>10</v>
      </c>
      <c r="AQ12" s="131"/>
      <c r="AS12" s="144"/>
      <c r="AU12" s="13" t="s">
        <v>57</v>
      </c>
      <c r="AV12" s="13" t="s">
        <v>28</v>
      </c>
      <c r="AW12" s="13" t="s">
        <v>30</v>
      </c>
      <c r="AX12" s="13" t="s">
        <v>31</v>
      </c>
      <c r="AY12" s="13" t="s">
        <v>96</v>
      </c>
      <c r="AZ12" s="13" t="s">
        <v>95</v>
      </c>
      <c r="BA12" s="13" t="s">
        <v>129</v>
      </c>
      <c r="BB12" s="13" t="s">
        <v>98</v>
      </c>
      <c r="BC12" s="13" t="s">
        <v>130</v>
      </c>
      <c r="BD12" s="13" t="s">
        <v>15</v>
      </c>
      <c r="BE12" s="13" t="s">
        <v>29</v>
      </c>
      <c r="BF12" s="127"/>
      <c r="BH12" s="42">
        <v>2.5</v>
      </c>
    </row>
    <row r="13" spans="2:60" ht="18.600000000000001" thickTop="1" thickBot="1" x14ac:dyDescent="0.35">
      <c r="B13" s="15">
        <v>1</v>
      </c>
      <c r="C13" s="16">
        <f>الاسماء!B302</f>
        <v>300</v>
      </c>
      <c r="D13" s="34" t="str">
        <f>الاسماء!C302</f>
        <v>إبراهيم محمد طة أحمد</v>
      </c>
      <c r="E13" s="30">
        <v>1799</v>
      </c>
      <c r="F13" s="30"/>
      <c r="G13" s="43" t="str">
        <f>الاسماء!D302</f>
        <v>عمال زخـرفة مهنـى</v>
      </c>
      <c r="H13" s="30" t="str">
        <f>الاسماء!E302</f>
        <v>مسلم</v>
      </c>
      <c r="I13" s="17">
        <v>15.5</v>
      </c>
      <c r="J13" s="17"/>
      <c r="K13" s="20">
        <f>IF(AND(I13="غ",J13="غ"),"غ",SUM(I13,J13))</f>
        <v>15.5</v>
      </c>
      <c r="L13" s="17">
        <v>7</v>
      </c>
      <c r="M13" s="17"/>
      <c r="N13" s="20">
        <f>IF(AND(L13="غ",M13="غ"),"غ",SUM(L13,M13))</f>
        <v>7</v>
      </c>
      <c r="O13" s="17">
        <v>8</v>
      </c>
      <c r="P13" s="17"/>
      <c r="Q13" s="20">
        <f>IF(AND(O13="غ",P13="غ"),"غ",SUM(O13,P13))</f>
        <v>8</v>
      </c>
      <c r="R13" s="17">
        <v>6</v>
      </c>
      <c r="S13" s="17"/>
      <c r="T13" s="20">
        <f>IF(AND(R13="غ",S13="غ"),"غ",SUM(R13,S13))</f>
        <v>6</v>
      </c>
      <c r="U13" s="17">
        <v>9</v>
      </c>
      <c r="V13" s="17"/>
      <c r="W13" s="20">
        <f>IF(AND(U13="غ",V13="غ"),"غ",SUM(U13,V13))</f>
        <v>9</v>
      </c>
      <c r="X13" s="17">
        <v>24</v>
      </c>
      <c r="Y13" s="17"/>
      <c r="Z13" s="20">
        <f>IF(AND(X13="غ",Y13="غ"),"غ",SUM(X13,Y13))</f>
        <v>24</v>
      </c>
      <c r="AA13" s="17">
        <v>21.5</v>
      </c>
      <c r="AB13" s="17"/>
      <c r="AC13" s="20">
        <f>IF(AND(AA13="غ",AB13="غ"),"غ",SUM(AA13,AB13))</f>
        <v>21.5</v>
      </c>
      <c r="AD13" s="17">
        <v>19</v>
      </c>
      <c r="AE13" s="17"/>
      <c r="AF13" s="20">
        <f>IF(AND(AD13="غ",AE13="غ"),"غ",SUM(AD13,AE13))</f>
        <v>19</v>
      </c>
      <c r="AG13" s="17">
        <v>11.5</v>
      </c>
      <c r="AH13" s="17"/>
      <c r="AI13" s="20">
        <f>IF(AND(AG13="غ",AH13="غ"),"غ",SUM(AG13,AH13))</f>
        <v>11.5</v>
      </c>
      <c r="AJ13" s="17">
        <v>30</v>
      </c>
      <c r="AK13" s="17"/>
      <c r="AL13" s="20">
        <f>IF(AND(AJ13="غ",AK13="غ"),"غ",SUM(AJ13,AK13))</f>
        <v>30</v>
      </c>
      <c r="AM13" s="20">
        <f>IF(AND(K13="غ",N13="غ",Q13="غ",W13="غ",Z13="غ",AC13="غ",AF13="غ",AI13="غ",AL13="غ"),"غ",SUM(K13,N13,Q13,T13,W13,Z13,AC13,AF13,AI13,AL13))</f>
        <v>151.5</v>
      </c>
      <c r="AN13" s="17">
        <v>7.5</v>
      </c>
      <c r="AO13" s="17"/>
      <c r="AP13" s="20">
        <f>IF(AND(AN13="غ",AO13="غ"),"غ",SUM(AN13,AO13))</f>
        <v>7.5</v>
      </c>
      <c r="AQ13" s="20" t="str">
        <f>IF(BF13=0,"ناجح ومنقول للصف الثانى",IF(BF13=1,"دور ثان مادة واحدة",IF(BF13=2,"دور ثان مادتين",IF(BF13&gt;=3,"راسب"))))</f>
        <v>راسب</v>
      </c>
      <c r="AS13" s="20" t="str">
        <f>IF(BF13=0,"",CONCATENATE(AU13," ",AV13," ",AW13," ",AX13," ",AY13," ",AZ13," ",BA13," ",BB13," ",BC13," ",CV13,"",BE13,""))</f>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13" s="20" t="str">
        <f>IF(AND(K13="غ"),"غ",IF(K13&lt;25,"اللغة العربية واَدابها",""))</f>
        <v>اللغة العربية واَدابها</v>
      </c>
      <c r="AV13" s="20" t="str">
        <f>IF(AND(N13="غ"),"غ",IF(N13&lt;20,"اللغة الإنجليزية",""))</f>
        <v>اللغة الإنجليزية</v>
      </c>
      <c r="AW13" s="20" t="str">
        <f>IF(AND(Q13="غ"),"غ",IF(Q13&lt;15,"الرياضيات العامة",""))</f>
        <v>الرياضيات العامة</v>
      </c>
      <c r="AX13" s="20" t="str">
        <f>IF(AND(T13="غ"),"غ",IF(T13&lt;10,"الفيزياء العامة",""))</f>
        <v>الفيزياء العامة</v>
      </c>
      <c r="AY13" s="20" t="str">
        <f>IF(AND(W13="غ"),"غ",IF(W13&lt;10,"الأمن الصناعى والسلامة المهنية",""))</f>
        <v>الأمن الصناعى والسلامة المهنية</v>
      </c>
      <c r="AZ13" s="20" t="str">
        <f>IF(AND(Z13="غ"),"غ",IF(Z13&lt;50,"مبادئ الرسم الفنى",""))</f>
        <v>مبادئ الرسم الفنى</v>
      </c>
      <c r="BA13" s="20" t="str">
        <f>IF(AND(AC13="غ"),"غ",IF(AC13&lt;25,"  تكنولوجيا العمليات وتطبيقاتها",""))</f>
        <v xml:space="preserve">  تكنولوجيا العمليات وتطبيقاتها</v>
      </c>
      <c r="BB13" s="20" t="str">
        <f>IF(AND(AF13="غ"),"غ",IF(AF13&lt;25,"تكنولوجيا الخامات والمواد",""))</f>
        <v>تكنولوجيا الخامات والمواد</v>
      </c>
      <c r="BC13" s="20" t="str">
        <f>IF(AND(AI13="غ"),"غ",IF(AI13&lt;20,"تكنولوجيا المعدات والأجهزة",""))</f>
        <v>تكنولوجيا المعدات والأجهزة</v>
      </c>
      <c r="BD13" s="20" t="str">
        <f>IF(AND(AL13="غ"),"غ",IF(AL13&lt;50,"التدريبات المهنية",""))</f>
        <v>التدريبات المهنية</v>
      </c>
      <c r="BE13" s="20" t="str">
        <f>IF(AND(AP13="غ"),"غ",IF(AP13&lt;10,"التربية الدينية",""))</f>
        <v>التربية الدينية</v>
      </c>
      <c r="BF13" s="20">
        <f>IF(ROW($C$13)&gt;=COUNT(AU13:BE13),SUMPRODUCT(--(AU13:BE13:BE13&lt;&gt;"")),"")</f>
        <v>11</v>
      </c>
      <c r="BH13" s="42">
        <v>3</v>
      </c>
    </row>
    <row r="14" spans="2:60" ht="18.600000000000001" thickTop="1" thickBot="1" x14ac:dyDescent="0.35">
      <c r="B14" s="15">
        <v>2</v>
      </c>
      <c r="C14" s="41">
        <f>الاسماء!B303</f>
        <v>301</v>
      </c>
      <c r="D14" s="34" t="str">
        <f>الاسماء!C303</f>
        <v>أحمد محسن محمد على</v>
      </c>
      <c r="E14" s="30">
        <v>1800</v>
      </c>
      <c r="F14" s="30"/>
      <c r="G14" s="43" t="str">
        <f>الاسماء!D303</f>
        <v>عمال زخـرفة مهنـى</v>
      </c>
      <c r="H14" s="41" t="str">
        <f>الاسماء!E303</f>
        <v>مسلم</v>
      </c>
      <c r="I14" s="17">
        <v>9.5</v>
      </c>
      <c r="J14" s="17"/>
      <c r="K14" s="20">
        <f t="shared" ref="K14:K28" si="0">IF(AND(I14="غ",J14="غ"),"غ",SUM(I14,J14))</f>
        <v>9.5</v>
      </c>
      <c r="L14" s="17">
        <v>7</v>
      </c>
      <c r="M14" s="17"/>
      <c r="N14" s="20">
        <f t="shared" ref="N14:N28" si="1">IF(AND(L14="غ",M14="غ"),"غ",SUM(L14,M14))</f>
        <v>7</v>
      </c>
      <c r="O14" s="17">
        <v>8</v>
      </c>
      <c r="P14" s="17"/>
      <c r="Q14" s="20">
        <f t="shared" ref="Q14:Q28" si="2">IF(AND(O14="غ",P14="غ"),"غ",SUM(O14,P14))</f>
        <v>8</v>
      </c>
      <c r="R14" s="17">
        <v>2.5</v>
      </c>
      <c r="S14" s="17"/>
      <c r="T14" s="20">
        <f t="shared" ref="T14:T28" si="3">IF(AND(R14="غ",S14="غ"),"غ",SUM(R14,S14))</f>
        <v>2.5</v>
      </c>
      <c r="U14" s="17">
        <v>5</v>
      </c>
      <c r="V14" s="17"/>
      <c r="W14" s="20">
        <f t="shared" ref="W14:W28" si="4">IF(AND(U14="غ",V14="غ"),"غ",SUM(U14,V14))</f>
        <v>5</v>
      </c>
      <c r="X14" s="17">
        <v>12.5</v>
      </c>
      <c r="Y14" s="17"/>
      <c r="Z14" s="20">
        <f t="shared" ref="Z14:Z28" si="5">IF(AND(X14="غ",Y14="غ"),"غ",SUM(X14,Y14))</f>
        <v>12.5</v>
      </c>
      <c r="AA14" s="17">
        <v>19</v>
      </c>
      <c r="AB14" s="17"/>
      <c r="AC14" s="20">
        <f t="shared" ref="AC14:AC28" si="6">IF(AND(AA14="غ",AB14="غ"),"غ",SUM(AA14,AB14))</f>
        <v>19</v>
      </c>
      <c r="AD14" s="17">
        <v>5</v>
      </c>
      <c r="AE14" s="17"/>
      <c r="AF14" s="20">
        <f t="shared" ref="AF14:AF28" si="7">IF(AND(AD14="غ",AE14="غ"),"غ",SUM(AD14,AE14))</f>
        <v>5</v>
      </c>
      <c r="AG14" s="17">
        <v>10</v>
      </c>
      <c r="AH14" s="17"/>
      <c r="AI14" s="20">
        <f t="shared" ref="AI14:AI28" si="8">IF(AND(AG14="غ",AH14="غ"),"غ",SUM(AG14,AH14))</f>
        <v>10</v>
      </c>
      <c r="AJ14" s="17">
        <v>24</v>
      </c>
      <c r="AK14" s="17"/>
      <c r="AL14" s="20">
        <f t="shared" ref="AL14:AL28" si="9">IF(AND(AJ14="غ",AK14="غ"),"غ",SUM(AJ14,AK14))</f>
        <v>24</v>
      </c>
      <c r="AM14" s="20">
        <f t="shared" ref="AM14:AM28" si="10">IF(AND(K14="غ",N14="غ",Q14="غ",W14="غ",Z14="غ",AC14="غ",AF14="غ",AI14="غ",AL14="غ"),"غ",SUM(K14,N14,Q14,T14,W14,Z14,AC14,AF14,AI14,AL14))</f>
        <v>102.5</v>
      </c>
      <c r="AN14" s="17">
        <v>7</v>
      </c>
      <c r="AO14" s="17"/>
      <c r="AP14" s="20">
        <f t="shared" ref="AP14:AP28" si="11">IF(AND(AN14="غ",AO14="غ"),"غ",SUM(AN14,AO14))</f>
        <v>7</v>
      </c>
      <c r="AQ14" s="20" t="str">
        <f t="shared" ref="AQ14:AQ28" si="12">IF(BF14=0,"ناجح ومنقول للصف الثانى",IF(BF14=1,"دور ثان مادة واحدة",IF(BF14=2,"دور ثان مادتين",IF(BF14&gt;=3,"راسب"))))</f>
        <v>راسب</v>
      </c>
      <c r="AS14" s="20" t="str">
        <f t="shared" ref="AS14:AS28" si="13">IF(BF14=0,"",CONCATENATE(AU14," ",AV14," ",AW14," ",AX14," ",AY14," ",AZ14," ",BA14," ",BB14," ",BC14," ",CV14,"",BE14,""))</f>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14" s="20" t="str">
        <f t="shared" ref="AU14:AU28" si="14">IF(AND(K14="غ"),"غ",IF(K14&lt;25,"اللغة العربية واَدابها",""))</f>
        <v>اللغة العربية واَدابها</v>
      </c>
      <c r="AV14" s="20" t="str">
        <f t="shared" ref="AV14:AV28" si="15">IF(AND(N14="غ"),"غ",IF(N14&lt;20,"اللغة الإنجليزية",""))</f>
        <v>اللغة الإنجليزية</v>
      </c>
      <c r="AW14" s="20" t="str">
        <f t="shared" ref="AW14:AW28" si="16">IF(AND(Q14="غ"),"غ",IF(Q14&lt;15,"الرياضيات العامة",""))</f>
        <v>الرياضيات العامة</v>
      </c>
      <c r="AX14" s="20" t="str">
        <f t="shared" ref="AX14:AX28" si="17">IF(AND(T14="غ"),"غ",IF(T14&lt;10,"الفيزياء العامة",""))</f>
        <v>الفيزياء العامة</v>
      </c>
      <c r="AY14" s="20" t="str">
        <f t="shared" ref="AY14:AY28" si="18">IF(AND(W14="غ"),"غ",IF(W14&lt;10,"الأمن الصناعى والسلامة المهنية",""))</f>
        <v>الأمن الصناعى والسلامة المهنية</v>
      </c>
      <c r="AZ14" s="20" t="str">
        <f t="shared" ref="AZ14:AZ28" si="19">IF(AND(Z14="غ"),"غ",IF(Z14&lt;50,"مبادئ الرسم الفنى",""))</f>
        <v>مبادئ الرسم الفنى</v>
      </c>
      <c r="BA14" s="20" t="str">
        <f t="shared" ref="BA14:BA28" si="20">IF(AND(AC14="غ"),"غ",IF(AC14&lt;25,"  تكنولوجيا العمليات وتطبيقاتها",""))</f>
        <v xml:space="preserve">  تكنولوجيا العمليات وتطبيقاتها</v>
      </c>
      <c r="BB14" s="20" t="str">
        <f t="shared" ref="BB14:BB28" si="21">IF(AND(AF14="غ"),"غ",IF(AF14&lt;25,"تكنولوجيا الخامات والمواد",""))</f>
        <v>تكنولوجيا الخامات والمواد</v>
      </c>
      <c r="BC14" s="20" t="str">
        <f t="shared" ref="BC14:BC28" si="22">IF(AND(AI14="غ"),"غ",IF(AI14&lt;20,"تكنولوجيا المعدات والأجهزة",""))</f>
        <v>تكنولوجيا المعدات والأجهزة</v>
      </c>
      <c r="BD14" s="20" t="str">
        <f t="shared" ref="BD14:BD28" si="23">IF(AND(AL14="غ"),"غ",IF(AL14&lt;50,"التدريبات المهنية",""))</f>
        <v>التدريبات المهنية</v>
      </c>
      <c r="BE14" s="20" t="str">
        <f t="shared" ref="BE14:BE28" si="24">IF(AND(AP14="غ"),"غ",IF(AP14&lt;10,"التربية الدينية",""))</f>
        <v>التربية الدينية</v>
      </c>
      <c r="BF14" s="20">
        <f>IF(ROW($C$13)&gt;=COUNT(AU14:BE14),SUMPRODUCT(--(AU14:BE14:BE14&lt;&gt;"")),"")</f>
        <v>11</v>
      </c>
      <c r="BH14" s="42">
        <v>3.5</v>
      </c>
    </row>
    <row r="15" spans="2:60" ht="18.600000000000001" thickTop="1" thickBot="1" x14ac:dyDescent="0.35">
      <c r="B15" s="15">
        <v>3</v>
      </c>
      <c r="C15" s="41">
        <f>الاسماء!B304</f>
        <v>302</v>
      </c>
      <c r="D15" s="34" t="str">
        <f>الاسماء!C304</f>
        <v>أشرف حرب محمد السيد</v>
      </c>
      <c r="E15" s="30">
        <v>1801</v>
      </c>
      <c r="F15" s="30"/>
      <c r="G15" s="43" t="str">
        <f>الاسماء!D304</f>
        <v>عمال زخـرفة مهنـى</v>
      </c>
      <c r="H15" s="41" t="str">
        <f>الاسماء!E304</f>
        <v>مسلم</v>
      </c>
      <c r="I15" s="17">
        <v>13</v>
      </c>
      <c r="J15" s="17"/>
      <c r="K15" s="20">
        <f t="shared" si="0"/>
        <v>13</v>
      </c>
      <c r="L15" s="17">
        <v>7</v>
      </c>
      <c r="M15" s="17"/>
      <c r="N15" s="20">
        <f t="shared" si="1"/>
        <v>7</v>
      </c>
      <c r="O15" s="17">
        <v>8</v>
      </c>
      <c r="P15" s="17"/>
      <c r="Q15" s="20">
        <f t="shared" si="2"/>
        <v>8</v>
      </c>
      <c r="R15" s="17">
        <v>5</v>
      </c>
      <c r="S15" s="17"/>
      <c r="T15" s="20">
        <f t="shared" si="3"/>
        <v>5</v>
      </c>
      <c r="U15" s="17">
        <v>9</v>
      </c>
      <c r="V15" s="17"/>
      <c r="W15" s="20">
        <f t="shared" si="4"/>
        <v>9</v>
      </c>
      <c r="X15" s="17">
        <v>17.5</v>
      </c>
      <c r="Y15" s="17"/>
      <c r="Z15" s="20">
        <f t="shared" si="5"/>
        <v>17.5</v>
      </c>
      <c r="AA15" s="17">
        <v>20</v>
      </c>
      <c r="AB15" s="17"/>
      <c r="AC15" s="20">
        <f t="shared" si="6"/>
        <v>20</v>
      </c>
      <c r="AD15" s="17">
        <v>20</v>
      </c>
      <c r="AE15" s="17"/>
      <c r="AF15" s="20">
        <f t="shared" si="7"/>
        <v>20</v>
      </c>
      <c r="AG15" s="17">
        <v>12.5</v>
      </c>
      <c r="AH15" s="17"/>
      <c r="AI15" s="20">
        <f t="shared" si="8"/>
        <v>12.5</v>
      </c>
      <c r="AJ15" s="17">
        <v>31</v>
      </c>
      <c r="AK15" s="17"/>
      <c r="AL15" s="20">
        <f t="shared" si="9"/>
        <v>31</v>
      </c>
      <c r="AM15" s="20">
        <f t="shared" si="10"/>
        <v>143</v>
      </c>
      <c r="AN15" s="17">
        <v>9</v>
      </c>
      <c r="AO15" s="17"/>
      <c r="AP15" s="20">
        <f t="shared" si="11"/>
        <v>9</v>
      </c>
      <c r="AQ15" s="20" t="str">
        <f t="shared" si="12"/>
        <v>راسب</v>
      </c>
      <c r="AS15"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15" s="20" t="str">
        <f t="shared" si="14"/>
        <v>اللغة العربية واَدابها</v>
      </c>
      <c r="AV15" s="20" t="str">
        <f t="shared" si="15"/>
        <v>اللغة الإنجليزية</v>
      </c>
      <c r="AW15" s="20" t="str">
        <f t="shared" si="16"/>
        <v>الرياضيات العامة</v>
      </c>
      <c r="AX15" s="20" t="str">
        <f t="shared" si="17"/>
        <v>الفيزياء العامة</v>
      </c>
      <c r="AY15" s="20" t="str">
        <f t="shared" si="18"/>
        <v>الأمن الصناعى والسلامة المهنية</v>
      </c>
      <c r="AZ15" s="20" t="str">
        <f t="shared" si="19"/>
        <v>مبادئ الرسم الفنى</v>
      </c>
      <c r="BA15" s="20" t="str">
        <f t="shared" si="20"/>
        <v xml:space="preserve">  تكنولوجيا العمليات وتطبيقاتها</v>
      </c>
      <c r="BB15" s="20" t="str">
        <f t="shared" si="21"/>
        <v>تكنولوجيا الخامات والمواد</v>
      </c>
      <c r="BC15" s="20" t="str">
        <f t="shared" si="22"/>
        <v>تكنولوجيا المعدات والأجهزة</v>
      </c>
      <c r="BD15" s="20" t="str">
        <f t="shared" si="23"/>
        <v>التدريبات المهنية</v>
      </c>
      <c r="BE15" s="20" t="str">
        <f t="shared" si="24"/>
        <v>التربية الدينية</v>
      </c>
      <c r="BF15" s="20">
        <f>IF(ROW($C$13)&gt;=COUNT(AU15:BE15),SUMPRODUCT(--(AU15:BE15:BE15&lt;&gt;"")),"")</f>
        <v>11</v>
      </c>
      <c r="BH15" s="42">
        <v>4</v>
      </c>
    </row>
    <row r="16" spans="2:60" ht="18.600000000000001" thickTop="1" thickBot="1" x14ac:dyDescent="0.35">
      <c r="B16" s="15">
        <v>4</v>
      </c>
      <c r="C16" s="41">
        <f>الاسماء!B305</f>
        <v>303</v>
      </c>
      <c r="D16" s="34" t="str">
        <f>الاسماء!C305</f>
        <v>أشرف عليوة عبدالقادر مرسى</v>
      </c>
      <c r="E16" s="45">
        <v>1802</v>
      </c>
      <c r="F16" s="30"/>
      <c r="G16" s="43" t="str">
        <f>الاسماء!D305</f>
        <v>عمال زخـرفة مهنـى</v>
      </c>
      <c r="H16" s="41" t="str">
        <f>الاسماء!E305</f>
        <v>مسلم</v>
      </c>
      <c r="I16" s="17" t="s">
        <v>94</v>
      </c>
      <c r="J16" s="17"/>
      <c r="K16" s="20">
        <f t="shared" si="0"/>
        <v>0</v>
      </c>
      <c r="L16" s="17" t="s">
        <v>94</v>
      </c>
      <c r="M16" s="17"/>
      <c r="N16" s="20">
        <f t="shared" si="1"/>
        <v>0</v>
      </c>
      <c r="O16" s="17" t="s">
        <v>94</v>
      </c>
      <c r="P16" s="17"/>
      <c r="Q16" s="20">
        <f t="shared" si="2"/>
        <v>0</v>
      </c>
      <c r="R16" s="17" t="s">
        <v>94</v>
      </c>
      <c r="S16" s="17"/>
      <c r="T16" s="20">
        <f t="shared" si="3"/>
        <v>0</v>
      </c>
      <c r="U16" s="17" t="s">
        <v>94</v>
      </c>
      <c r="V16" s="17"/>
      <c r="W16" s="20">
        <f t="shared" si="4"/>
        <v>0</v>
      </c>
      <c r="X16" s="17" t="s">
        <v>94</v>
      </c>
      <c r="Y16" s="17"/>
      <c r="Z16" s="20">
        <f t="shared" si="5"/>
        <v>0</v>
      </c>
      <c r="AA16" s="17" t="s">
        <v>94</v>
      </c>
      <c r="AB16" s="17"/>
      <c r="AC16" s="20">
        <f t="shared" si="6"/>
        <v>0</v>
      </c>
      <c r="AD16" s="17" t="s">
        <v>94</v>
      </c>
      <c r="AE16" s="17"/>
      <c r="AF16" s="20">
        <f t="shared" si="7"/>
        <v>0</v>
      </c>
      <c r="AG16" s="17" t="s">
        <v>94</v>
      </c>
      <c r="AH16" s="17"/>
      <c r="AI16" s="20">
        <f t="shared" si="8"/>
        <v>0</v>
      </c>
      <c r="AJ16" s="17" t="s">
        <v>94</v>
      </c>
      <c r="AK16" s="17"/>
      <c r="AL16" s="20">
        <f t="shared" si="9"/>
        <v>0</v>
      </c>
      <c r="AM16" s="20">
        <f t="shared" si="10"/>
        <v>0</v>
      </c>
      <c r="AN16" s="17" t="s">
        <v>94</v>
      </c>
      <c r="AO16" s="17"/>
      <c r="AP16" s="20">
        <f t="shared" si="11"/>
        <v>0</v>
      </c>
      <c r="AQ16" s="20" t="str">
        <f t="shared" si="12"/>
        <v>راسب</v>
      </c>
      <c r="AS16"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16" s="20" t="str">
        <f t="shared" si="14"/>
        <v>اللغة العربية واَدابها</v>
      </c>
      <c r="AV16" s="20" t="str">
        <f t="shared" si="15"/>
        <v>اللغة الإنجليزية</v>
      </c>
      <c r="AW16" s="20" t="str">
        <f t="shared" si="16"/>
        <v>الرياضيات العامة</v>
      </c>
      <c r="AX16" s="20" t="str">
        <f t="shared" si="17"/>
        <v>الفيزياء العامة</v>
      </c>
      <c r="AY16" s="20" t="str">
        <f t="shared" si="18"/>
        <v>الأمن الصناعى والسلامة المهنية</v>
      </c>
      <c r="AZ16" s="20" t="str">
        <f t="shared" si="19"/>
        <v>مبادئ الرسم الفنى</v>
      </c>
      <c r="BA16" s="20" t="str">
        <f t="shared" si="20"/>
        <v xml:space="preserve">  تكنولوجيا العمليات وتطبيقاتها</v>
      </c>
      <c r="BB16" s="20" t="str">
        <f t="shared" si="21"/>
        <v>تكنولوجيا الخامات والمواد</v>
      </c>
      <c r="BC16" s="20" t="str">
        <f t="shared" si="22"/>
        <v>تكنولوجيا المعدات والأجهزة</v>
      </c>
      <c r="BD16" s="20" t="str">
        <f t="shared" si="23"/>
        <v>التدريبات المهنية</v>
      </c>
      <c r="BE16" s="20" t="str">
        <f t="shared" si="24"/>
        <v>التربية الدينية</v>
      </c>
      <c r="BF16" s="20">
        <f>IF(ROW($C$13)&gt;=COUNT(AU16:BE16),SUMPRODUCT(--(AU16:BE16:BE16&lt;&gt;"")),"")</f>
        <v>11</v>
      </c>
      <c r="BH16" s="42">
        <v>4.5</v>
      </c>
    </row>
    <row r="17" spans="2:60" ht="18.600000000000001" thickTop="1" thickBot="1" x14ac:dyDescent="0.35">
      <c r="B17" s="15">
        <v>5</v>
      </c>
      <c r="C17" s="41">
        <f>الاسماء!B306</f>
        <v>304</v>
      </c>
      <c r="D17" s="34" t="str">
        <f>الاسماء!C306</f>
        <v>حماد عبدالرسول حماد</v>
      </c>
      <c r="E17" s="45">
        <v>1803</v>
      </c>
      <c r="F17" s="30"/>
      <c r="G17" s="43" t="str">
        <f>الاسماء!D306</f>
        <v>عمال زخـرفة مهنـى</v>
      </c>
      <c r="H17" s="41" t="str">
        <f>الاسماء!E306</f>
        <v>مسلم</v>
      </c>
      <c r="I17" s="17">
        <v>11</v>
      </c>
      <c r="J17" s="17"/>
      <c r="K17" s="20">
        <f t="shared" si="0"/>
        <v>11</v>
      </c>
      <c r="L17" s="17">
        <v>7</v>
      </c>
      <c r="M17" s="17"/>
      <c r="N17" s="20">
        <f t="shared" si="1"/>
        <v>7</v>
      </c>
      <c r="O17" s="17">
        <v>8</v>
      </c>
      <c r="P17" s="17"/>
      <c r="Q17" s="20">
        <f t="shared" si="2"/>
        <v>8</v>
      </c>
      <c r="R17" s="17">
        <v>6</v>
      </c>
      <c r="S17" s="17"/>
      <c r="T17" s="20">
        <f t="shared" si="3"/>
        <v>6</v>
      </c>
      <c r="U17" s="17">
        <v>7.5</v>
      </c>
      <c r="V17" s="17"/>
      <c r="W17" s="20">
        <f t="shared" si="4"/>
        <v>7.5</v>
      </c>
      <c r="X17" s="17">
        <v>11.5</v>
      </c>
      <c r="Y17" s="17"/>
      <c r="Z17" s="20">
        <f t="shared" si="5"/>
        <v>11.5</v>
      </c>
      <c r="AA17" s="17">
        <v>20</v>
      </c>
      <c r="AB17" s="17"/>
      <c r="AC17" s="20">
        <f t="shared" si="6"/>
        <v>20</v>
      </c>
      <c r="AD17" s="17">
        <v>17.5</v>
      </c>
      <c r="AE17" s="17"/>
      <c r="AF17" s="20">
        <f t="shared" si="7"/>
        <v>17.5</v>
      </c>
      <c r="AG17" s="17">
        <v>11.5</v>
      </c>
      <c r="AH17" s="17"/>
      <c r="AI17" s="20">
        <f t="shared" si="8"/>
        <v>11.5</v>
      </c>
      <c r="AJ17" s="17">
        <v>25</v>
      </c>
      <c r="AK17" s="17"/>
      <c r="AL17" s="20">
        <f t="shared" si="9"/>
        <v>25</v>
      </c>
      <c r="AM17" s="20">
        <f t="shared" si="10"/>
        <v>125</v>
      </c>
      <c r="AN17" s="17">
        <v>8</v>
      </c>
      <c r="AO17" s="17"/>
      <c r="AP17" s="20">
        <f t="shared" si="11"/>
        <v>8</v>
      </c>
      <c r="AQ17" s="20" t="str">
        <f t="shared" si="12"/>
        <v>راسب</v>
      </c>
      <c r="AS17"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17" s="20" t="str">
        <f t="shared" si="14"/>
        <v>اللغة العربية واَدابها</v>
      </c>
      <c r="AV17" s="20" t="str">
        <f t="shared" si="15"/>
        <v>اللغة الإنجليزية</v>
      </c>
      <c r="AW17" s="20" t="str">
        <f t="shared" si="16"/>
        <v>الرياضيات العامة</v>
      </c>
      <c r="AX17" s="20" t="str">
        <f t="shared" si="17"/>
        <v>الفيزياء العامة</v>
      </c>
      <c r="AY17" s="20" t="str">
        <f t="shared" si="18"/>
        <v>الأمن الصناعى والسلامة المهنية</v>
      </c>
      <c r="AZ17" s="20" t="str">
        <f t="shared" si="19"/>
        <v>مبادئ الرسم الفنى</v>
      </c>
      <c r="BA17" s="20" t="str">
        <f t="shared" si="20"/>
        <v xml:space="preserve">  تكنولوجيا العمليات وتطبيقاتها</v>
      </c>
      <c r="BB17" s="20" t="str">
        <f t="shared" si="21"/>
        <v>تكنولوجيا الخامات والمواد</v>
      </c>
      <c r="BC17" s="20" t="str">
        <f t="shared" si="22"/>
        <v>تكنولوجيا المعدات والأجهزة</v>
      </c>
      <c r="BD17" s="20" t="str">
        <f t="shared" si="23"/>
        <v>التدريبات المهنية</v>
      </c>
      <c r="BE17" s="20" t="str">
        <f t="shared" si="24"/>
        <v>التربية الدينية</v>
      </c>
      <c r="BF17" s="20">
        <f>IF(ROW($C$13)&gt;=COUNT(AU17:BE17),SUMPRODUCT(--(AU17:BE17:BE17&lt;&gt;"")),"")</f>
        <v>11</v>
      </c>
      <c r="BH17" s="42">
        <v>5</v>
      </c>
    </row>
    <row r="18" spans="2:60" ht="18.600000000000001" thickTop="1" thickBot="1" x14ac:dyDescent="0.35">
      <c r="B18" s="15">
        <v>6</v>
      </c>
      <c r="C18" s="41">
        <f>الاسماء!B307</f>
        <v>305</v>
      </c>
      <c r="D18" s="34" t="str">
        <f>الاسماء!C307</f>
        <v>حمدى محمد عبدالقادر إبراهيم</v>
      </c>
      <c r="E18" s="45">
        <v>1804</v>
      </c>
      <c r="F18" s="30"/>
      <c r="G18" s="43" t="str">
        <f>الاسماء!D307</f>
        <v>عمال زخـرفة مهنـى</v>
      </c>
      <c r="H18" s="41" t="str">
        <f>الاسماء!E307</f>
        <v>مسلم</v>
      </c>
      <c r="I18" s="17">
        <v>13</v>
      </c>
      <c r="J18" s="17"/>
      <c r="K18" s="20">
        <f t="shared" si="0"/>
        <v>13</v>
      </c>
      <c r="L18" s="17">
        <v>7</v>
      </c>
      <c r="M18" s="17"/>
      <c r="N18" s="20">
        <f t="shared" si="1"/>
        <v>7</v>
      </c>
      <c r="O18" s="17">
        <v>8</v>
      </c>
      <c r="P18" s="17"/>
      <c r="Q18" s="20">
        <f t="shared" si="2"/>
        <v>8</v>
      </c>
      <c r="R18" s="17">
        <v>3</v>
      </c>
      <c r="S18" s="17"/>
      <c r="T18" s="20">
        <f t="shared" si="3"/>
        <v>3</v>
      </c>
      <c r="U18" s="17">
        <v>9</v>
      </c>
      <c r="V18" s="17"/>
      <c r="W18" s="20">
        <f t="shared" si="4"/>
        <v>9</v>
      </c>
      <c r="X18" s="17">
        <v>20</v>
      </c>
      <c r="Y18" s="17"/>
      <c r="Z18" s="20">
        <f t="shared" si="5"/>
        <v>20</v>
      </c>
      <c r="AA18" s="17">
        <v>20</v>
      </c>
      <c r="AB18" s="17"/>
      <c r="AC18" s="20">
        <f t="shared" si="6"/>
        <v>20</v>
      </c>
      <c r="AD18" s="17">
        <v>17.5</v>
      </c>
      <c r="AE18" s="17"/>
      <c r="AF18" s="20">
        <f t="shared" si="7"/>
        <v>17.5</v>
      </c>
      <c r="AG18" s="17">
        <v>11.5</v>
      </c>
      <c r="AH18" s="17"/>
      <c r="AI18" s="20">
        <f t="shared" si="8"/>
        <v>11.5</v>
      </c>
      <c r="AJ18" s="17">
        <v>27</v>
      </c>
      <c r="AK18" s="17"/>
      <c r="AL18" s="20">
        <f t="shared" si="9"/>
        <v>27</v>
      </c>
      <c r="AM18" s="20">
        <f t="shared" si="10"/>
        <v>136</v>
      </c>
      <c r="AN18" s="17">
        <v>9</v>
      </c>
      <c r="AO18" s="17"/>
      <c r="AP18" s="20">
        <f t="shared" si="11"/>
        <v>9</v>
      </c>
      <c r="AQ18" s="20" t="str">
        <f t="shared" si="12"/>
        <v>راسب</v>
      </c>
      <c r="AS18"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18" s="20" t="str">
        <f t="shared" si="14"/>
        <v>اللغة العربية واَدابها</v>
      </c>
      <c r="AV18" s="20" t="str">
        <f t="shared" si="15"/>
        <v>اللغة الإنجليزية</v>
      </c>
      <c r="AW18" s="20" t="str">
        <f t="shared" si="16"/>
        <v>الرياضيات العامة</v>
      </c>
      <c r="AX18" s="20" t="str">
        <f t="shared" si="17"/>
        <v>الفيزياء العامة</v>
      </c>
      <c r="AY18" s="20" t="str">
        <f t="shared" si="18"/>
        <v>الأمن الصناعى والسلامة المهنية</v>
      </c>
      <c r="AZ18" s="20" t="str">
        <f t="shared" si="19"/>
        <v>مبادئ الرسم الفنى</v>
      </c>
      <c r="BA18" s="20" t="str">
        <f t="shared" si="20"/>
        <v xml:space="preserve">  تكنولوجيا العمليات وتطبيقاتها</v>
      </c>
      <c r="BB18" s="20" t="str">
        <f t="shared" si="21"/>
        <v>تكنولوجيا الخامات والمواد</v>
      </c>
      <c r="BC18" s="20" t="str">
        <f t="shared" si="22"/>
        <v>تكنولوجيا المعدات والأجهزة</v>
      </c>
      <c r="BD18" s="20" t="str">
        <f t="shared" si="23"/>
        <v>التدريبات المهنية</v>
      </c>
      <c r="BE18" s="20" t="str">
        <f t="shared" si="24"/>
        <v>التربية الدينية</v>
      </c>
      <c r="BF18" s="20">
        <f>IF(ROW($C$13)&gt;=COUNT(AU18:BE18),SUMPRODUCT(--(AU18:BE18:BE18&lt;&gt;"")),"")</f>
        <v>11</v>
      </c>
      <c r="BH18" s="42">
        <v>5.5</v>
      </c>
    </row>
    <row r="19" spans="2:60" ht="18.600000000000001" thickTop="1" thickBot="1" x14ac:dyDescent="0.35">
      <c r="B19" s="15">
        <v>7</v>
      </c>
      <c r="C19" s="41">
        <f>الاسماء!B308</f>
        <v>306</v>
      </c>
      <c r="D19" s="34" t="str">
        <f>الاسماء!C308</f>
        <v>سيد على شحاتة منصور</v>
      </c>
      <c r="E19" s="45">
        <v>1805</v>
      </c>
      <c r="F19" s="30"/>
      <c r="G19" s="43" t="str">
        <f>الاسماء!D308</f>
        <v>عمال زخـرفة مهنـى</v>
      </c>
      <c r="H19" s="41" t="str">
        <f>الاسماء!E308</f>
        <v>مسلم</v>
      </c>
      <c r="I19" s="17">
        <v>11</v>
      </c>
      <c r="J19" s="17"/>
      <c r="K19" s="20">
        <f t="shared" si="0"/>
        <v>11</v>
      </c>
      <c r="L19" s="17">
        <v>7</v>
      </c>
      <c r="M19" s="17"/>
      <c r="N19" s="20">
        <f t="shared" si="1"/>
        <v>7</v>
      </c>
      <c r="O19" s="17">
        <v>7.5</v>
      </c>
      <c r="P19" s="17"/>
      <c r="Q19" s="20">
        <f t="shared" si="2"/>
        <v>7.5</v>
      </c>
      <c r="R19" s="17">
        <v>5</v>
      </c>
      <c r="S19" s="17"/>
      <c r="T19" s="20">
        <f t="shared" si="3"/>
        <v>5</v>
      </c>
      <c r="U19" s="17">
        <v>7.5</v>
      </c>
      <c r="V19" s="17"/>
      <c r="W19" s="20">
        <f t="shared" si="4"/>
        <v>7.5</v>
      </c>
      <c r="X19" s="17">
        <v>17.5</v>
      </c>
      <c r="Y19" s="17"/>
      <c r="Z19" s="20">
        <f t="shared" si="5"/>
        <v>17.5</v>
      </c>
      <c r="AA19" s="17">
        <v>15</v>
      </c>
      <c r="AB19" s="17"/>
      <c r="AC19" s="20">
        <f t="shared" si="6"/>
        <v>15</v>
      </c>
      <c r="AD19" s="17">
        <v>6.5</v>
      </c>
      <c r="AE19" s="17"/>
      <c r="AF19" s="20">
        <f t="shared" si="7"/>
        <v>6.5</v>
      </c>
      <c r="AG19" s="17">
        <v>12.5</v>
      </c>
      <c r="AH19" s="17"/>
      <c r="AI19" s="20">
        <f t="shared" si="8"/>
        <v>12.5</v>
      </c>
      <c r="AJ19" s="17">
        <v>24</v>
      </c>
      <c r="AK19" s="17"/>
      <c r="AL19" s="20">
        <f t="shared" si="9"/>
        <v>24</v>
      </c>
      <c r="AM19" s="20">
        <f t="shared" si="10"/>
        <v>113.5</v>
      </c>
      <c r="AN19" s="17">
        <v>9</v>
      </c>
      <c r="AO19" s="17"/>
      <c r="AP19" s="20">
        <f t="shared" si="11"/>
        <v>9</v>
      </c>
      <c r="AQ19" s="20" t="str">
        <f t="shared" si="12"/>
        <v>راسب</v>
      </c>
      <c r="AS19"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19" s="20" t="str">
        <f t="shared" si="14"/>
        <v>اللغة العربية واَدابها</v>
      </c>
      <c r="AV19" s="20" t="str">
        <f t="shared" si="15"/>
        <v>اللغة الإنجليزية</v>
      </c>
      <c r="AW19" s="20" t="str">
        <f t="shared" si="16"/>
        <v>الرياضيات العامة</v>
      </c>
      <c r="AX19" s="20" t="str">
        <f t="shared" si="17"/>
        <v>الفيزياء العامة</v>
      </c>
      <c r="AY19" s="20" t="str">
        <f t="shared" si="18"/>
        <v>الأمن الصناعى والسلامة المهنية</v>
      </c>
      <c r="AZ19" s="20" t="str">
        <f t="shared" si="19"/>
        <v>مبادئ الرسم الفنى</v>
      </c>
      <c r="BA19" s="20" t="str">
        <f t="shared" si="20"/>
        <v xml:space="preserve">  تكنولوجيا العمليات وتطبيقاتها</v>
      </c>
      <c r="BB19" s="20" t="str">
        <f t="shared" si="21"/>
        <v>تكنولوجيا الخامات والمواد</v>
      </c>
      <c r="BC19" s="20" t="str">
        <f t="shared" si="22"/>
        <v>تكنولوجيا المعدات والأجهزة</v>
      </c>
      <c r="BD19" s="20" t="str">
        <f t="shared" si="23"/>
        <v>التدريبات المهنية</v>
      </c>
      <c r="BE19" s="20" t="str">
        <f t="shared" si="24"/>
        <v>التربية الدينية</v>
      </c>
      <c r="BF19" s="20">
        <f>IF(ROW($C$13)&gt;=COUNT(AU19:BE19),SUMPRODUCT(--(AU19:BE19:BE19&lt;&gt;"")),"")</f>
        <v>11</v>
      </c>
      <c r="BH19" s="42">
        <v>6</v>
      </c>
    </row>
    <row r="20" spans="2:60" ht="18.600000000000001" thickTop="1" thickBot="1" x14ac:dyDescent="0.35">
      <c r="B20" s="15">
        <v>8</v>
      </c>
      <c r="C20" s="41">
        <f>الاسماء!B309</f>
        <v>307</v>
      </c>
      <c r="D20" s="34" t="str">
        <f>الاسماء!C309</f>
        <v>عاطف سامى ربيع على</v>
      </c>
      <c r="E20" s="45">
        <v>1806</v>
      </c>
      <c r="F20" s="30"/>
      <c r="G20" s="43" t="str">
        <f>الاسماء!D309</f>
        <v>عمال زخـرفة مهنـى</v>
      </c>
      <c r="H20" s="41" t="str">
        <f>الاسماء!E309</f>
        <v>مسلم</v>
      </c>
      <c r="I20" s="17">
        <v>7</v>
      </c>
      <c r="J20" s="17"/>
      <c r="K20" s="20">
        <f t="shared" si="0"/>
        <v>7</v>
      </c>
      <c r="L20" s="17">
        <v>7</v>
      </c>
      <c r="M20" s="17"/>
      <c r="N20" s="20">
        <f t="shared" si="1"/>
        <v>7</v>
      </c>
      <c r="O20" s="17">
        <v>6.5</v>
      </c>
      <c r="P20" s="17"/>
      <c r="Q20" s="20">
        <f t="shared" si="2"/>
        <v>6.5</v>
      </c>
      <c r="R20" s="17">
        <v>6</v>
      </c>
      <c r="S20" s="17"/>
      <c r="T20" s="20">
        <f t="shared" si="3"/>
        <v>6</v>
      </c>
      <c r="U20" s="17">
        <v>6.5</v>
      </c>
      <c r="V20" s="17"/>
      <c r="W20" s="20">
        <f t="shared" si="4"/>
        <v>6.5</v>
      </c>
      <c r="X20" s="17">
        <v>9</v>
      </c>
      <c r="Y20" s="17"/>
      <c r="Z20" s="20">
        <f t="shared" si="5"/>
        <v>9</v>
      </c>
      <c r="AA20" s="17">
        <v>19</v>
      </c>
      <c r="AB20" s="17"/>
      <c r="AC20" s="20">
        <f t="shared" si="6"/>
        <v>19</v>
      </c>
      <c r="AD20" s="17">
        <v>16.5</v>
      </c>
      <c r="AE20" s="17"/>
      <c r="AF20" s="20">
        <f t="shared" si="7"/>
        <v>16.5</v>
      </c>
      <c r="AG20" s="17">
        <v>14</v>
      </c>
      <c r="AH20" s="17"/>
      <c r="AI20" s="20">
        <f t="shared" si="8"/>
        <v>14</v>
      </c>
      <c r="AJ20" s="17">
        <v>24</v>
      </c>
      <c r="AK20" s="17"/>
      <c r="AL20" s="20">
        <f t="shared" si="9"/>
        <v>24</v>
      </c>
      <c r="AM20" s="20">
        <f t="shared" si="10"/>
        <v>115.5</v>
      </c>
      <c r="AN20" s="17">
        <v>9</v>
      </c>
      <c r="AO20" s="17"/>
      <c r="AP20" s="20">
        <f t="shared" si="11"/>
        <v>9</v>
      </c>
      <c r="AQ20" s="20" t="str">
        <f t="shared" si="12"/>
        <v>راسب</v>
      </c>
      <c r="AS20"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20" s="20" t="str">
        <f t="shared" si="14"/>
        <v>اللغة العربية واَدابها</v>
      </c>
      <c r="AV20" s="20" t="str">
        <f t="shared" si="15"/>
        <v>اللغة الإنجليزية</v>
      </c>
      <c r="AW20" s="20" t="str">
        <f t="shared" si="16"/>
        <v>الرياضيات العامة</v>
      </c>
      <c r="AX20" s="20" t="str">
        <f t="shared" si="17"/>
        <v>الفيزياء العامة</v>
      </c>
      <c r="AY20" s="20" t="str">
        <f t="shared" si="18"/>
        <v>الأمن الصناعى والسلامة المهنية</v>
      </c>
      <c r="AZ20" s="20" t="str">
        <f t="shared" si="19"/>
        <v>مبادئ الرسم الفنى</v>
      </c>
      <c r="BA20" s="20" t="str">
        <f t="shared" si="20"/>
        <v xml:space="preserve">  تكنولوجيا العمليات وتطبيقاتها</v>
      </c>
      <c r="BB20" s="20" t="str">
        <f t="shared" si="21"/>
        <v>تكنولوجيا الخامات والمواد</v>
      </c>
      <c r="BC20" s="20" t="str">
        <f t="shared" si="22"/>
        <v>تكنولوجيا المعدات والأجهزة</v>
      </c>
      <c r="BD20" s="20" t="str">
        <f t="shared" si="23"/>
        <v>التدريبات المهنية</v>
      </c>
      <c r="BE20" s="20" t="str">
        <f t="shared" si="24"/>
        <v>التربية الدينية</v>
      </c>
      <c r="BF20" s="20">
        <f>IF(ROW($C$13)&gt;=COUNT(AU20:BE20),SUMPRODUCT(--(AU20:BE20:BE20&lt;&gt;"")),"")</f>
        <v>11</v>
      </c>
      <c r="BH20" s="42">
        <v>6.5</v>
      </c>
    </row>
    <row r="21" spans="2:60" ht="18.600000000000001" thickTop="1" thickBot="1" x14ac:dyDescent="0.35">
      <c r="B21" s="15">
        <v>9</v>
      </c>
      <c r="C21" s="41">
        <f>الاسماء!B310</f>
        <v>308</v>
      </c>
      <c r="D21" s="34" t="str">
        <f>الاسماء!C310</f>
        <v>على محمد محمد لطفى</v>
      </c>
      <c r="E21" s="45">
        <v>1807</v>
      </c>
      <c r="F21" s="30"/>
      <c r="G21" s="43" t="str">
        <f>الاسماء!D310</f>
        <v>عمال زخـرفة مهنـى</v>
      </c>
      <c r="H21" s="41" t="str">
        <f>الاسماء!E310</f>
        <v>مسلم</v>
      </c>
      <c r="I21" s="17">
        <v>9.5</v>
      </c>
      <c r="J21" s="17"/>
      <c r="K21" s="20">
        <f t="shared" si="0"/>
        <v>9.5</v>
      </c>
      <c r="L21" s="17">
        <v>6</v>
      </c>
      <c r="M21" s="17"/>
      <c r="N21" s="20">
        <f t="shared" si="1"/>
        <v>6</v>
      </c>
      <c r="O21" s="17">
        <v>7</v>
      </c>
      <c r="P21" s="17"/>
      <c r="Q21" s="20">
        <f t="shared" si="2"/>
        <v>7</v>
      </c>
      <c r="R21" s="17">
        <v>2.5</v>
      </c>
      <c r="S21" s="17"/>
      <c r="T21" s="20">
        <f t="shared" si="3"/>
        <v>2.5</v>
      </c>
      <c r="U21" s="17">
        <v>5</v>
      </c>
      <c r="V21" s="17"/>
      <c r="W21" s="20">
        <f t="shared" si="4"/>
        <v>5</v>
      </c>
      <c r="X21" s="17">
        <v>32.5</v>
      </c>
      <c r="Y21" s="17"/>
      <c r="Z21" s="20">
        <f t="shared" si="5"/>
        <v>32.5</v>
      </c>
      <c r="AA21" s="17">
        <v>16.5</v>
      </c>
      <c r="AB21" s="17"/>
      <c r="AC21" s="20">
        <f t="shared" si="6"/>
        <v>16.5</v>
      </c>
      <c r="AD21" s="17">
        <v>7.5</v>
      </c>
      <c r="AE21" s="17"/>
      <c r="AF21" s="20">
        <f t="shared" si="7"/>
        <v>7.5</v>
      </c>
      <c r="AG21" s="17">
        <v>12.5</v>
      </c>
      <c r="AH21" s="17"/>
      <c r="AI21" s="20">
        <f t="shared" si="8"/>
        <v>12.5</v>
      </c>
      <c r="AJ21" s="17">
        <v>33</v>
      </c>
      <c r="AK21" s="17"/>
      <c r="AL21" s="20">
        <f t="shared" si="9"/>
        <v>33</v>
      </c>
      <c r="AM21" s="20">
        <f t="shared" si="10"/>
        <v>132</v>
      </c>
      <c r="AN21" s="17">
        <v>8</v>
      </c>
      <c r="AO21" s="17"/>
      <c r="AP21" s="20">
        <f t="shared" si="11"/>
        <v>8</v>
      </c>
      <c r="AQ21" s="20" t="str">
        <f t="shared" si="12"/>
        <v>راسب</v>
      </c>
      <c r="AS21"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21" s="20" t="str">
        <f t="shared" si="14"/>
        <v>اللغة العربية واَدابها</v>
      </c>
      <c r="AV21" s="20" t="str">
        <f t="shared" si="15"/>
        <v>اللغة الإنجليزية</v>
      </c>
      <c r="AW21" s="20" t="str">
        <f t="shared" si="16"/>
        <v>الرياضيات العامة</v>
      </c>
      <c r="AX21" s="20" t="str">
        <f t="shared" si="17"/>
        <v>الفيزياء العامة</v>
      </c>
      <c r="AY21" s="20" t="str">
        <f t="shared" si="18"/>
        <v>الأمن الصناعى والسلامة المهنية</v>
      </c>
      <c r="AZ21" s="20" t="str">
        <f t="shared" si="19"/>
        <v>مبادئ الرسم الفنى</v>
      </c>
      <c r="BA21" s="20" t="str">
        <f t="shared" si="20"/>
        <v xml:space="preserve">  تكنولوجيا العمليات وتطبيقاتها</v>
      </c>
      <c r="BB21" s="20" t="str">
        <f t="shared" si="21"/>
        <v>تكنولوجيا الخامات والمواد</v>
      </c>
      <c r="BC21" s="20" t="str">
        <f t="shared" si="22"/>
        <v>تكنولوجيا المعدات والأجهزة</v>
      </c>
      <c r="BD21" s="20" t="str">
        <f t="shared" si="23"/>
        <v>التدريبات المهنية</v>
      </c>
      <c r="BE21" s="20" t="str">
        <f t="shared" si="24"/>
        <v>التربية الدينية</v>
      </c>
      <c r="BF21" s="20">
        <f>IF(ROW($C$13)&gt;=COUNT(AU21:BE21),SUMPRODUCT(--(AU21:BE21:BE21&lt;&gt;"")),"")</f>
        <v>11</v>
      </c>
      <c r="BH21" s="42">
        <v>7</v>
      </c>
    </row>
    <row r="22" spans="2:60" ht="18.600000000000001" thickTop="1" thickBot="1" x14ac:dyDescent="0.35">
      <c r="B22" s="15">
        <v>10</v>
      </c>
      <c r="C22" s="41">
        <f>الاسماء!B311</f>
        <v>309</v>
      </c>
      <c r="D22" s="34" t="str">
        <f>الاسماء!C311</f>
        <v>محمد أحمد بسيونى</v>
      </c>
      <c r="E22" s="45">
        <v>1808</v>
      </c>
      <c r="F22" s="30"/>
      <c r="G22" s="43" t="str">
        <f>الاسماء!D311</f>
        <v>عمال زخـرفة مهنـى</v>
      </c>
      <c r="H22" s="41" t="str">
        <f>الاسماء!E311</f>
        <v>مسلم</v>
      </c>
      <c r="I22" s="17" t="s">
        <v>94</v>
      </c>
      <c r="J22" s="17"/>
      <c r="K22" s="20">
        <f t="shared" si="0"/>
        <v>0</v>
      </c>
      <c r="L22" s="17" t="s">
        <v>94</v>
      </c>
      <c r="M22" s="17"/>
      <c r="N22" s="20">
        <f t="shared" si="1"/>
        <v>0</v>
      </c>
      <c r="O22" s="17" t="s">
        <v>94</v>
      </c>
      <c r="P22" s="17"/>
      <c r="Q22" s="20">
        <f t="shared" si="2"/>
        <v>0</v>
      </c>
      <c r="R22" s="17" t="s">
        <v>94</v>
      </c>
      <c r="S22" s="17"/>
      <c r="T22" s="20">
        <f t="shared" si="3"/>
        <v>0</v>
      </c>
      <c r="U22" s="17" t="s">
        <v>94</v>
      </c>
      <c r="V22" s="17"/>
      <c r="W22" s="20">
        <f t="shared" si="4"/>
        <v>0</v>
      </c>
      <c r="X22" s="17" t="s">
        <v>94</v>
      </c>
      <c r="Y22" s="17"/>
      <c r="Z22" s="20">
        <f t="shared" si="5"/>
        <v>0</v>
      </c>
      <c r="AA22" s="17" t="s">
        <v>94</v>
      </c>
      <c r="AB22" s="17"/>
      <c r="AC22" s="20">
        <f t="shared" si="6"/>
        <v>0</v>
      </c>
      <c r="AD22" s="17" t="s">
        <v>94</v>
      </c>
      <c r="AE22" s="17"/>
      <c r="AF22" s="20">
        <f t="shared" si="7"/>
        <v>0</v>
      </c>
      <c r="AG22" s="17" t="s">
        <v>94</v>
      </c>
      <c r="AH22" s="17"/>
      <c r="AI22" s="20">
        <f t="shared" si="8"/>
        <v>0</v>
      </c>
      <c r="AJ22" s="17" t="s">
        <v>94</v>
      </c>
      <c r="AK22" s="17"/>
      <c r="AL22" s="20">
        <f t="shared" si="9"/>
        <v>0</v>
      </c>
      <c r="AM22" s="20">
        <f t="shared" si="10"/>
        <v>0</v>
      </c>
      <c r="AN22" s="17" t="s">
        <v>94</v>
      </c>
      <c r="AO22" s="17"/>
      <c r="AP22" s="20">
        <f t="shared" si="11"/>
        <v>0</v>
      </c>
      <c r="AQ22" s="20" t="str">
        <f t="shared" si="12"/>
        <v>راسب</v>
      </c>
      <c r="AS22"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22" s="20" t="str">
        <f t="shared" si="14"/>
        <v>اللغة العربية واَدابها</v>
      </c>
      <c r="AV22" s="20" t="str">
        <f t="shared" si="15"/>
        <v>اللغة الإنجليزية</v>
      </c>
      <c r="AW22" s="20" t="str">
        <f t="shared" si="16"/>
        <v>الرياضيات العامة</v>
      </c>
      <c r="AX22" s="20" t="str">
        <f t="shared" si="17"/>
        <v>الفيزياء العامة</v>
      </c>
      <c r="AY22" s="20" t="str">
        <f t="shared" si="18"/>
        <v>الأمن الصناعى والسلامة المهنية</v>
      </c>
      <c r="AZ22" s="20" t="str">
        <f t="shared" si="19"/>
        <v>مبادئ الرسم الفنى</v>
      </c>
      <c r="BA22" s="20" t="str">
        <f t="shared" si="20"/>
        <v xml:space="preserve">  تكنولوجيا العمليات وتطبيقاتها</v>
      </c>
      <c r="BB22" s="20" t="str">
        <f t="shared" si="21"/>
        <v>تكنولوجيا الخامات والمواد</v>
      </c>
      <c r="BC22" s="20" t="str">
        <f t="shared" si="22"/>
        <v>تكنولوجيا المعدات والأجهزة</v>
      </c>
      <c r="BD22" s="20" t="str">
        <f t="shared" si="23"/>
        <v>التدريبات المهنية</v>
      </c>
      <c r="BE22" s="20" t="str">
        <f t="shared" si="24"/>
        <v>التربية الدينية</v>
      </c>
      <c r="BF22" s="20">
        <f>IF(ROW($C$13)&gt;=COUNT(AU22:BE22),SUMPRODUCT(--(AU22:BE22:BE22&lt;&gt;"")),"")</f>
        <v>11</v>
      </c>
      <c r="BH22" s="42">
        <v>7.5</v>
      </c>
    </row>
    <row r="23" spans="2:60" ht="18.600000000000001" thickTop="1" thickBot="1" x14ac:dyDescent="0.35">
      <c r="B23" s="15">
        <v>11</v>
      </c>
      <c r="C23" s="41">
        <f>الاسماء!B312</f>
        <v>310</v>
      </c>
      <c r="D23" s="34" t="str">
        <f>الاسماء!C312</f>
        <v>محمد أحمد عباس عوض</v>
      </c>
      <c r="E23" s="45">
        <v>1809</v>
      </c>
      <c r="F23" s="30"/>
      <c r="G23" s="43" t="str">
        <f>الاسماء!D312</f>
        <v>عمال زخـرفة مهنـى</v>
      </c>
      <c r="H23" s="41" t="str">
        <f>الاسماء!E312</f>
        <v>مسلم</v>
      </c>
      <c r="I23" s="17">
        <v>12</v>
      </c>
      <c r="J23" s="17"/>
      <c r="K23" s="20">
        <f t="shared" si="0"/>
        <v>12</v>
      </c>
      <c r="L23" s="17">
        <v>7</v>
      </c>
      <c r="M23" s="17"/>
      <c r="N23" s="20">
        <f t="shared" si="1"/>
        <v>7</v>
      </c>
      <c r="O23" s="17">
        <v>8</v>
      </c>
      <c r="P23" s="17"/>
      <c r="Q23" s="20">
        <f t="shared" si="2"/>
        <v>8</v>
      </c>
      <c r="R23" s="17">
        <v>4.5</v>
      </c>
      <c r="S23" s="17"/>
      <c r="T23" s="20">
        <f t="shared" si="3"/>
        <v>4.5</v>
      </c>
      <c r="U23" s="17">
        <v>7.5</v>
      </c>
      <c r="V23" s="17"/>
      <c r="W23" s="20">
        <f t="shared" si="4"/>
        <v>7.5</v>
      </c>
      <c r="X23" s="17" t="s">
        <v>94</v>
      </c>
      <c r="Y23" s="17"/>
      <c r="Z23" s="20">
        <f t="shared" si="5"/>
        <v>0</v>
      </c>
      <c r="AA23" s="17">
        <v>15</v>
      </c>
      <c r="AB23" s="17"/>
      <c r="AC23" s="20">
        <f t="shared" si="6"/>
        <v>15</v>
      </c>
      <c r="AD23" s="17">
        <v>14</v>
      </c>
      <c r="AE23" s="17"/>
      <c r="AF23" s="20">
        <f t="shared" si="7"/>
        <v>14</v>
      </c>
      <c r="AG23" s="17">
        <v>12.5</v>
      </c>
      <c r="AH23" s="17"/>
      <c r="AI23" s="20">
        <f t="shared" si="8"/>
        <v>12.5</v>
      </c>
      <c r="AJ23" s="17">
        <v>27</v>
      </c>
      <c r="AK23" s="17"/>
      <c r="AL23" s="20">
        <f t="shared" si="9"/>
        <v>27</v>
      </c>
      <c r="AM23" s="20">
        <f t="shared" si="10"/>
        <v>107.5</v>
      </c>
      <c r="AN23" s="17" t="s">
        <v>94</v>
      </c>
      <c r="AO23" s="17"/>
      <c r="AP23" s="20">
        <f t="shared" si="11"/>
        <v>0</v>
      </c>
      <c r="AQ23" s="20" t="str">
        <f t="shared" si="12"/>
        <v>راسب</v>
      </c>
      <c r="AS23"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23" s="20" t="str">
        <f t="shared" si="14"/>
        <v>اللغة العربية واَدابها</v>
      </c>
      <c r="AV23" s="20" t="str">
        <f t="shared" si="15"/>
        <v>اللغة الإنجليزية</v>
      </c>
      <c r="AW23" s="20" t="str">
        <f t="shared" si="16"/>
        <v>الرياضيات العامة</v>
      </c>
      <c r="AX23" s="20" t="str">
        <f t="shared" si="17"/>
        <v>الفيزياء العامة</v>
      </c>
      <c r="AY23" s="20" t="str">
        <f t="shared" si="18"/>
        <v>الأمن الصناعى والسلامة المهنية</v>
      </c>
      <c r="AZ23" s="20" t="str">
        <f t="shared" si="19"/>
        <v>مبادئ الرسم الفنى</v>
      </c>
      <c r="BA23" s="20" t="str">
        <f t="shared" si="20"/>
        <v xml:space="preserve">  تكنولوجيا العمليات وتطبيقاتها</v>
      </c>
      <c r="BB23" s="20" t="str">
        <f t="shared" si="21"/>
        <v>تكنولوجيا الخامات والمواد</v>
      </c>
      <c r="BC23" s="20" t="str">
        <f t="shared" si="22"/>
        <v>تكنولوجيا المعدات والأجهزة</v>
      </c>
      <c r="BD23" s="20" t="str">
        <f t="shared" si="23"/>
        <v>التدريبات المهنية</v>
      </c>
      <c r="BE23" s="20" t="str">
        <f t="shared" si="24"/>
        <v>التربية الدينية</v>
      </c>
      <c r="BF23" s="20">
        <f>IF(ROW($C$13)&gt;=COUNT(AU23:BE23),SUMPRODUCT(--(AU23:BE23:BE23&lt;&gt;"")),"")</f>
        <v>11</v>
      </c>
      <c r="BH23" s="42">
        <v>8</v>
      </c>
    </row>
    <row r="24" spans="2:60" ht="18.600000000000001" thickTop="1" thickBot="1" x14ac:dyDescent="0.35">
      <c r="B24" s="15">
        <v>12</v>
      </c>
      <c r="C24" s="41">
        <f>الاسماء!B313</f>
        <v>311</v>
      </c>
      <c r="D24" s="34" t="str">
        <f>الاسماء!C313</f>
        <v>محمد سعودى أبوالعلا عبدالعال</v>
      </c>
      <c r="E24" s="45">
        <v>1810</v>
      </c>
      <c r="F24" s="30"/>
      <c r="G24" s="43" t="str">
        <f>الاسماء!D313</f>
        <v>عمال زخـرفة مهنـى</v>
      </c>
      <c r="H24" s="41" t="str">
        <f>الاسماء!E313</f>
        <v>مسلم</v>
      </c>
      <c r="I24" s="17">
        <v>9</v>
      </c>
      <c r="J24" s="17"/>
      <c r="K24" s="20">
        <f t="shared" si="0"/>
        <v>9</v>
      </c>
      <c r="L24" s="17">
        <v>7</v>
      </c>
      <c r="M24" s="17"/>
      <c r="N24" s="20">
        <f t="shared" si="1"/>
        <v>7</v>
      </c>
      <c r="O24" s="17">
        <v>8</v>
      </c>
      <c r="P24" s="17"/>
      <c r="Q24" s="20">
        <f t="shared" si="2"/>
        <v>8</v>
      </c>
      <c r="R24" s="17">
        <v>6</v>
      </c>
      <c r="S24" s="17"/>
      <c r="T24" s="20">
        <f t="shared" si="3"/>
        <v>6</v>
      </c>
      <c r="U24" s="17">
        <v>9</v>
      </c>
      <c r="V24" s="17"/>
      <c r="W24" s="20">
        <f t="shared" si="4"/>
        <v>9</v>
      </c>
      <c r="X24" s="17">
        <v>20</v>
      </c>
      <c r="Y24" s="17"/>
      <c r="Z24" s="20">
        <f t="shared" si="5"/>
        <v>20</v>
      </c>
      <c r="AA24" s="17">
        <v>19</v>
      </c>
      <c r="AB24" s="17"/>
      <c r="AC24" s="20">
        <f t="shared" si="6"/>
        <v>19</v>
      </c>
      <c r="AD24" s="17">
        <v>19</v>
      </c>
      <c r="AE24" s="17"/>
      <c r="AF24" s="20">
        <f t="shared" si="7"/>
        <v>19</v>
      </c>
      <c r="AG24" s="17">
        <v>14</v>
      </c>
      <c r="AH24" s="17"/>
      <c r="AI24" s="20">
        <f t="shared" si="8"/>
        <v>14</v>
      </c>
      <c r="AJ24" s="17" t="s">
        <v>94</v>
      </c>
      <c r="AK24" s="17"/>
      <c r="AL24" s="20">
        <f t="shared" si="9"/>
        <v>0</v>
      </c>
      <c r="AM24" s="20">
        <f t="shared" si="10"/>
        <v>111</v>
      </c>
      <c r="AN24" s="17">
        <v>9</v>
      </c>
      <c r="AO24" s="17"/>
      <c r="AP24" s="20">
        <f t="shared" si="11"/>
        <v>9</v>
      </c>
      <c r="AQ24" s="20" t="str">
        <f t="shared" si="12"/>
        <v>راسب</v>
      </c>
      <c r="AS24"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24" s="20" t="str">
        <f t="shared" si="14"/>
        <v>اللغة العربية واَدابها</v>
      </c>
      <c r="AV24" s="20" t="str">
        <f t="shared" si="15"/>
        <v>اللغة الإنجليزية</v>
      </c>
      <c r="AW24" s="20" t="str">
        <f t="shared" si="16"/>
        <v>الرياضيات العامة</v>
      </c>
      <c r="AX24" s="20" t="str">
        <f t="shared" si="17"/>
        <v>الفيزياء العامة</v>
      </c>
      <c r="AY24" s="20" t="str">
        <f t="shared" si="18"/>
        <v>الأمن الصناعى والسلامة المهنية</v>
      </c>
      <c r="AZ24" s="20" t="str">
        <f t="shared" si="19"/>
        <v>مبادئ الرسم الفنى</v>
      </c>
      <c r="BA24" s="20" t="str">
        <f t="shared" si="20"/>
        <v xml:space="preserve">  تكنولوجيا العمليات وتطبيقاتها</v>
      </c>
      <c r="BB24" s="20" t="str">
        <f t="shared" si="21"/>
        <v>تكنولوجيا الخامات والمواد</v>
      </c>
      <c r="BC24" s="20" t="str">
        <f t="shared" si="22"/>
        <v>تكنولوجيا المعدات والأجهزة</v>
      </c>
      <c r="BD24" s="20" t="str">
        <f t="shared" si="23"/>
        <v>التدريبات المهنية</v>
      </c>
      <c r="BE24" s="20" t="str">
        <f t="shared" si="24"/>
        <v>التربية الدينية</v>
      </c>
      <c r="BF24" s="20">
        <f>IF(ROW($C$13)&gt;=COUNT(AU24:BE24),SUMPRODUCT(--(AU24:BE24:BE24&lt;&gt;"")),"")</f>
        <v>11</v>
      </c>
      <c r="BH24" s="42">
        <v>8.5</v>
      </c>
    </row>
    <row r="25" spans="2:60" ht="18.600000000000001" thickTop="1" thickBot="1" x14ac:dyDescent="0.35">
      <c r="B25" s="15">
        <v>13</v>
      </c>
      <c r="C25" s="41">
        <f>الاسماء!B314</f>
        <v>312</v>
      </c>
      <c r="D25" s="34" t="str">
        <f>الاسماء!C314</f>
        <v>محمد عبدالعزيز على عبدالفتاح</v>
      </c>
      <c r="E25" s="45">
        <v>1811</v>
      </c>
      <c r="F25" s="30"/>
      <c r="G25" s="43" t="str">
        <f>الاسماء!D314</f>
        <v>عمال زخـرفة مهنـى</v>
      </c>
      <c r="H25" s="41" t="str">
        <f>الاسماء!E314</f>
        <v>مسلم</v>
      </c>
      <c r="I25" s="17">
        <v>12</v>
      </c>
      <c r="J25" s="17"/>
      <c r="K25" s="20">
        <f t="shared" si="0"/>
        <v>12</v>
      </c>
      <c r="L25" s="17">
        <v>7</v>
      </c>
      <c r="M25" s="17"/>
      <c r="N25" s="20">
        <f t="shared" si="1"/>
        <v>7</v>
      </c>
      <c r="O25" s="17">
        <v>8</v>
      </c>
      <c r="P25" s="17"/>
      <c r="Q25" s="20">
        <f t="shared" si="2"/>
        <v>8</v>
      </c>
      <c r="R25" s="17">
        <v>6</v>
      </c>
      <c r="S25" s="17"/>
      <c r="T25" s="20">
        <f t="shared" si="3"/>
        <v>6</v>
      </c>
      <c r="U25" s="17">
        <v>7.5</v>
      </c>
      <c r="V25" s="17"/>
      <c r="W25" s="20">
        <f t="shared" si="4"/>
        <v>7.5</v>
      </c>
      <c r="X25" s="17">
        <v>20</v>
      </c>
      <c r="Y25" s="17"/>
      <c r="Z25" s="20">
        <f t="shared" si="5"/>
        <v>20</v>
      </c>
      <c r="AA25" s="17">
        <v>19</v>
      </c>
      <c r="AB25" s="17"/>
      <c r="AC25" s="20">
        <f t="shared" si="6"/>
        <v>19</v>
      </c>
      <c r="AD25" s="17">
        <v>20</v>
      </c>
      <c r="AE25" s="17"/>
      <c r="AF25" s="20">
        <f t="shared" si="7"/>
        <v>20</v>
      </c>
      <c r="AG25" s="17">
        <v>7.5</v>
      </c>
      <c r="AH25" s="17"/>
      <c r="AI25" s="20">
        <f t="shared" si="8"/>
        <v>7.5</v>
      </c>
      <c r="AJ25" s="17">
        <v>25</v>
      </c>
      <c r="AK25" s="17"/>
      <c r="AL25" s="20">
        <f t="shared" si="9"/>
        <v>25</v>
      </c>
      <c r="AM25" s="20">
        <f t="shared" si="10"/>
        <v>132</v>
      </c>
      <c r="AN25" s="17">
        <v>9</v>
      </c>
      <c r="AO25" s="17"/>
      <c r="AP25" s="20">
        <f t="shared" si="11"/>
        <v>9</v>
      </c>
      <c r="AQ25" s="20" t="str">
        <f t="shared" si="12"/>
        <v>راسب</v>
      </c>
      <c r="AS25"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25" s="20" t="str">
        <f t="shared" si="14"/>
        <v>اللغة العربية واَدابها</v>
      </c>
      <c r="AV25" s="20" t="str">
        <f t="shared" si="15"/>
        <v>اللغة الإنجليزية</v>
      </c>
      <c r="AW25" s="20" t="str">
        <f t="shared" si="16"/>
        <v>الرياضيات العامة</v>
      </c>
      <c r="AX25" s="20" t="str">
        <f t="shared" si="17"/>
        <v>الفيزياء العامة</v>
      </c>
      <c r="AY25" s="20" t="str">
        <f t="shared" si="18"/>
        <v>الأمن الصناعى والسلامة المهنية</v>
      </c>
      <c r="AZ25" s="20" t="str">
        <f t="shared" si="19"/>
        <v>مبادئ الرسم الفنى</v>
      </c>
      <c r="BA25" s="20" t="str">
        <f t="shared" si="20"/>
        <v xml:space="preserve">  تكنولوجيا العمليات وتطبيقاتها</v>
      </c>
      <c r="BB25" s="20" t="str">
        <f t="shared" si="21"/>
        <v>تكنولوجيا الخامات والمواد</v>
      </c>
      <c r="BC25" s="20" t="str">
        <f t="shared" si="22"/>
        <v>تكنولوجيا المعدات والأجهزة</v>
      </c>
      <c r="BD25" s="20" t="str">
        <f t="shared" si="23"/>
        <v>التدريبات المهنية</v>
      </c>
      <c r="BE25" s="20" t="str">
        <f t="shared" si="24"/>
        <v>التربية الدينية</v>
      </c>
      <c r="BF25" s="20">
        <f>IF(ROW($C$13)&gt;=COUNT(AU25:BE25),SUMPRODUCT(--(AU25:BE25:BE25&lt;&gt;"")),"")</f>
        <v>11</v>
      </c>
      <c r="BH25" s="42">
        <v>9</v>
      </c>
    </row>
    <row r="26" spans="2:60" ht="18.600000000000001" thickTop="1" thickBot="1" x14ac:dyDescent="0.35">
      <c r="B26" s="15">
        <v>14</v>
      </c>
      <c r="C26" s="41">
        <f>الاسماء!B315</f>
        <v>313</v>
      </c>
      <c r="D26" s="34" t="str">
        <f>الاسماء!C315</f>
        <v>مصطفى سيد محمد عبدالغنى</v>
      </c>
      <c r="E26" s="45">
        <v>1812</v>
      </c>
      <c r="F26" s="30"/>
      <c r="G26" s="43" t="str">
        <f>الاسماء!D315</f>
        <v>عمال زخـرفة مهنـى</v>
      </c>
      <c r="H26" s="41" t="str">
        <f>الاسماء!E315</f>
        <v>مسلم</v>
      </c>
      <c r="I26" s="17">
        <v>12.5</v>
      </c>
      <c r="J26" s="17"/>
      <c r="K26" s="20">
        <f t="shared" si="0"/>
        <v>12.5</v>
      </c>
      <c r="L26" s="17">
        <v>7</v>
      </c>
      <c r="M26" s="17"/>
      <c r="N26" s="20">
        <f t="shared" si="1"/>
        <v>7</v>
      </c>
      <c r="O26" s="17">
        <v>8</v>
      </c>
      <c r="P26" s="17"/>
      <c r="Q26" s="20">
        <f t="shared" si="2"/>
        <v>8</v>
      </c>
      <c r="R26" s="17">
        <v>6</v>
      </c>
      <c r="S26" s="17"/>
      <c r="T26" s="20">
        <f t="shared" si="3"/>
        <v>6</v>
      </c>
      <c r="U26" s="17">
        <v>9</v>
      </c>
      <c r="V26" s="17"/>
      <c r="W26" s="20">
        <f t="shared" si="4"/>
        <v>9</v>
      </c>
      <c r="X26" s="17">
        <v>20</v>
      </c>
      <c r="Y26" s="17"/>
      <c r="Z26" s="20">
        <f t="shared" si="5"/>
        <v>20</v>
      </c>
      <c r="AA26" s="17">
        <v>21.5</v>
      </c>
      <c r="AB26" s="17"/>
      <c r="AC26" s="20">
        <f t="shared" si="6"/>
        <v>21.5</v>
      </c>
      <c r="AD26" s="17">
        <v>19</v>
      </c>
      <c r="AE26" s="17"/>
      <c r="AF26" s="20">
        <f t="shared" si="7"/>
        <v>19</v>
      </c>
      <c r="AG26" s="17">
        <v>6.5</v>
      </c>
      <c r="AH26" s="17"/>
      <c r="AI26" s="20">
        <f t="shared" si="8"/>
        <v>6.5</v>
      </c>
      <c r="AJ26" s="17">
        <v>24</v>
      </c>
      <c r="AK26" s="17"/>
      <c r="AL26" s="20">
        <f t="shared" si="9"/>
        <v>24</v>
      </c>
      <c r="AM26" s="20">
        <f t="shared" si="10"/>
        <v>133.5</v>
      </c>
      <c r="AN26" s="17">
        <v>9</v>
      </c>
      <c r="AO26" s="17"/>
      <c r="AP26" s="20">
        <f t="shared" si="11"/>
        <v>9</v>
      </c>
      <c r="AQ26" s="20" t="str">
        <f t="shared" si="12"/>
        <v>راسب</v>
      </c>
      <c r="AS26"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26" s="20" t="str">
        <f t="shared" si="14"/>
        <v>اللغة العربية واَدابها</v>
      </c>
      <c r="AV26" s="20" t="str">
        <f t="shared" si="15"/>
        <v>اللغة الإنجليزية</v>
      </c>
      <c r="AW26" s="20" t="str">
        <f t="shared" si="16"/>
        <v>الرياضيات العامة</v>
      </c>
      <c r="AX26" s="20" t="str">
        <f t="shared" si="17"/>
        <v>الفيزياء العامة</v>
      </c>
      <c r="AY26" s="20" t="str">
        <f t="shared" si="18"/>
        <v>الأمن الصناعى والسلامة المهنية</v>
      </c>
      <c r="AZ26" s="20" t="str">
        <f t="shared" si="19"/>
        <v>مبادئ الرسم الفنى</v>
      </c>
      <c r="BA26" s="20" t="str">
        <f t="shared" si="20"/>
        <v xml:space="preserve">  تكنولوجيا العمليات وتطبيقاتها</v>
      </c>
      <c r="BB26" s="20" t="str">
        <f t="shared" si="21"/>
        <v>تكنولوجيا الخامات والمواد</v>
      </c>
      <c r="BC26" s="20" t="str">
        <f t="shared" si="22"/>
        <v>تكنولوجيا المعدات والأجهزة</v>
      </c>
      <c r="BD26" s="20" t="str">
        <f t="shared" si="23"/>
        <v>التدريبات المهنية</v>
      </c>
      <c r="BE26" s="20" t="str">
        <f t="shared" si="24"/>
        <v>التربية الدينية</v>
      </c>
      <c r="BF26" s="20">
        <f>IF(ROW($C$13)&gt;=COUNT(AU26:BE26),SUMPRODUCT(--(AU26:BE26:BE26&lt;&gt;"")),"")</f>
        <v>11</v>
      </c>
      <c r="BH26" s="42">
        <v>9.5</v>
      </c>
    </row>
    <row r="27" spans="2:60" ht="18.600000000000001" thickTop="1" thickBot="1" x14ac:dyDescent="0.35">
      <c r="B27" s="15">
        <v>15</v>
      </c>
      <c r="C27" s="41">
        <f>الاسماء!B316</f>
        <v>314</v>
      </c>
      <c r="D27" s="34" t="str">
        <f>الاسماء!C316</f>
        <v>ميلاد ثابت جندى</v>
      </c>
      <c r="E27" s="45">
        <v>1813</v>
      </c>
      <c r="F27" s="30"/>
      <c r="G27" s="43" t="str">
        <f>الاسماء!D316</f>
        <v>عمال زخـرفة مهنـى</v>
      </c>
      <c r="H27" s="41" t="str">
        <f>الاسماء!E316</f>
        <v>مسيحى</v>
      </c>
      <c r="I27" s="17">
        <v>15.5</v>
      </c>
      <c r="J27" s="17"/>
      <c r="K27" s="20">
        <f t="shared" si="0"/>
        <v>15.5</v>
      </c>
      <c r="L27" s="17">
        <v>7</v>
      </c>
      <c r="M27" s="17"/>
      <c r="N27" s="20">
        <f t="shared" si="1"/>
        <v>7</v>
      </c>
      <c r="O27" s="17">
        <v>9</v>
      </c>
      <c r="P27" s="17"/>
      <c r="Q27" s="20">
        <f t="shared" si="2"/>
        <v>9</v>
      </c>
      <c r="R27" s="17">
        <v>7</v>
      </c>
      <c r="S27" s="17"/>
      <c r="T27" s="20">
        <f t="shared" si="3"/>
        <v>7</v>
      </c>
      <c r="U27" s="17">
        <v>9</v>
      </c>
      <c r="V27" s="17"/>
      <c r="W27" s="20">
        <f t="shared" si="4"/>
        <v>9</v>
      </c>
      <c r="X27" s="17">
        <v>29</v>
      </c>
      <c r="Y27" s="17"/>
      <c r="Z27" s="20">
        <f t="shared" si="5"/>
        <v>29</v>
      </c>
      <c r="AA27" s="17">
        <v>20</v>
      </c>
      <c r="AB27" s="17"/>
      <c r="AC27" s="20">
        <f t="shared" si="6"/>
        <v>20</v>
      </c>
      <c r="AD27" s="17">
        <v>12.5</v>
      </c>
      <c r="AE27" s="17"/>
      <c r="AF27" s="20">
        <f t="shared" si="7"/>
        <v>12.5</v>
      </c>
      <c r="AG27" s="17">
        <v>14</v>
      </c>
      <c r="AH27" s="17"/>
      <c r="AI27" s="20">
        <f t="shared" si="8"/>
        <v>14</v>
      </c>
      <c r="AJ27" s="17">
        <v>37</v>
      </c>
      <c r="AK27" s="17"/>
      <c r="AL27" s="20">
        <f t="shared" si="9"/>
        <v>37</v>
      </c>
      <c r="AM27" s="20">
        <f t="shared" si="10"/>
        <v>160</v>
      </c>
      <c r="AN27" s="17">
        <v>10</v>
      </c>
      <c r="AO27" s="17"/>
      <c r="AP27" s="20">
        <f t="shared" si="11"/>
        <v>10</v>
      </c>
      <c r="AQ27" s="20" t="str">
        <f t="shared" si="12"/>
        <v>راسب</v>
      </c>
      <c r="AS27" s="20" t="str">
        <f t="shared" si="13"/>
        <v xml:space="preserve">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v>
      </c>
      <c r="AU27" s="20" t="str">
        <f t="shared" si="14"/>
        <v>اللغة العربية واَدابها</v>
      </c>
      <c r="AV27" s="20" t="str">
        <f t="shared" si="15"/>
        <v>اللغة الإنجليزية</v>
      </c>
      <c r="AW27" s="20" t="str">
        <f t="shared" si="16"/>
        <v>الرياضيات العامة</v>
      </c>
      <c r="AX27" s="20" t="str">
        <f t="shared" si="17"/>
        <v>الفيزياء العامة</v>
      </c>
      <c r="AY27" s="20" t="str">
        <f t="shared" si="18"/>
        <v>الأمن الصناعى والسلامة المهنية</v>
      </c>
      <c r="AZ27" s="20" t="str">
        <f t="shared" si="19"/>
        <v>مبادئ الرسم الفنى</v>
      </c>
      <c r="BA27" s="20" t="str">
        <f t="shared" si="20"/>
        <v xml:space="preserve">  تكنولوجيا العمليات وتطبيقاتها</v>
      </c>
      <c r="BB27" s="20" t="str">
        <f t="shared" si="21"/>
        <v>تكنولوجيا الخامات والمواد</v>
      </c>
      <c r="BC27" s="20" t="str">
        <f t="shared" si="22"/>
        <v>تكنولوجيا المعدات والأجهزة</v>
      </c>
      <c r="BD27" s="20" t="str">
        <f t="shared" si="23"/>
        <v>التدريبات المهنية</v>
      </c>
      <c r="BE27" s="20" t="str">
        <f t="shared" si="24"/>
        <v/>
      </c>
      <c r="BF27" s="20">
        <f>IF(ROW($C$13)&gt;=COUNT(AU27:BE27),SUMPRODUCT(--(AU27:BE27:BE27&lt;&gt;"")),"")</f>
        <v>10</v>
      </c>
      <c r="BH27" s="42">
        <v>10</v>
      </c>
    </row>
    <row r="28" spans="2:60" ht="18.600000000000001" thickTop="1" thickBot="1" x14ac:dyDescent="0.35">
      <c r="B28" s="15">
        <v>16</v>
      </c>
      <c r="C28" s="41">
        <f>الاسماء!B317</f>
        <v>315</v>
      </c>
      <c r="D28" s="34" t="str">
        <f>الاسماء!C317</f>
        <v>هانى إبراهيم أبو حامد</v>
      </c>
      <c r="E28" s="45">
        <v>1814</v>
      </c>
      <c r="F28" s="30"/>
      <c r="G28" s="43" t="str">
        <f>الاسماء!D317</f>
        <v>عمال زخـرفة مهنـى</v>
      </c>
      <c r="H28" s="41" t="str">
        <f>الاسماء!E317</f>
        <v>مسلم</v>
      </c>
      <c r="I28" s="17">
        <v>15</v>
      </c>
      <c r="J28" s="17"/>
      <c r="K28" s="20">
        <f t="shared" si="0"/>
        <v>15</v>
      </c>
      <c r="L28" s="17">
        <v>6</v>
      </c>
      <c r="M28" s="17"/>
      <c r="N28" s="20">
        <f t="shared" si="1"/>
        <v>6</v>
      </c>
      <c r="O28" s="17">
        <v>8</v>
      </c>
      <c r="P28" s="17"/>
      <c r="Q28" s="20">
        <f t="shared" si="2"/>
        <v>8</v>
      </c>
      <c r="R28" s="17">
        <v>5</v>
      </c>
      <c r="S28" s="17"/>
      <c r="T28" s="20">
        <f t="shared" si="3"/>
        <v>5</v>
      </c>
      <c r="U28" s="17">
        <v>9</v>
      </c>
      <c r="V28" s="17"/>
      <c r="W28" s="20">
        <f t="shared" si="4"/>
        <v>9</v>
      </c>
      <c r="X28" s="17">
        <v>29</v>
      </c>
      <c r="Y28" s="17"/>
      <c r="Z28" s="20">
        <f t="shared" si="5"/>
        <v>29</v>
      </c>
      <c r="AA28" s="17">
        <v>21.5</v>
      </c>
      <c r="AB28" s="17"/>
      <c r="AC28" s="20">
        <f t="shared" si="6"/>
        <v>21.5</v>
      </c>
      <c r="AD28" s="17">
        <v>21.5</v>
      </c>
      <c r="AE28" s="17"/>
      <c r="AF28" s="20">
        <f t="shared" si="7"/>
        <v>21.5</v>
      </c>
      <c r="AG28" s="17">
        <v>14</v>
      </c>
      <c r="AH28" s="17"/>
      <c r="AI28" s="20">
        <f t="shared" si="8"/>
        <v>14</v>
      </c>
      <c r="AJ28" s="17">
        <v>35</v>
      </c>
      <c r="AK28" s="17"/>
      <c r="AL28" s="20">
        <f t="shared" si="9"/>
        <v>35</v>
      </c>
      <c r="AM28" s="20">
        <f t="shared" si="10"/>
        <v>164</v>
      </c>
      <c r="AN28" s="17">
        <v>9</v>
      </c>
      <c r="AO28" s="17"/>
      <c r="AP28" s="20">
        <f t="shared" si="11"/>
        <v>9</v>
      </c>
      <c r="AQ28" s="20" t="str">
        <f t="shared" si="12"/>
        <v>راسب</v>
      </c>
      <c r="AS28" s="20" t="str">
        <f t="shared" si="13"/>
        <v>اللغة العربية واَدابها اللغة الإنجليزية الرياضيات العامة الفيزياء العامة الأمن الصناعى والسلامة المهنية مبادئ الرسم الفنى   تكنولوجيا العمليات وتطبيقاتها تكنولوجيا الخامات والمواد تكنولوجيا المعدات والأجهزة التربية الدينية</v>
      </c>
      <c r="AU28" s="20" t="str">
        <f t="shared" si="14"/>
        <v>اللغة العربية واَدابها</v>
      </c>
      <c r="AV28" s="20" t="str">
        <f t="shared" si="15"/>
        <v>اللغة الإنجليزية</v>
      </c>
      <c r="AW28" s="20" t="str">
        <f t="shared" si="16"/>
        <v>الرياضيات العامة</v>
      </c>
      <c r="AX28" s="20" t="str">
        <f t="shared" si="17"/>
        <v>الفيزياء العامة</v>
      </c>
      <c r="AY28" s="20" t="str">
        <f t="shared" si="18"/>
        <v>الأمن الصناعى والسلامة المهنية</v>
      </c>
      <c r="AZ28" s="20" t="str">
        <f t="shared" si="19"/>
        <v>مبادئ الرسم الفنى</v>
      </c>
      <c r="BA28" s="20" t="str">
        <f t="shared" si="20"/>
        <v xml:space="preserve">  تكنولوجيا العمليات وتطبيقاتها</v>
      </c>
      <c r="BB28" s="20" t="str">
        <f t="shared" si="21"/>
        <v>تكنولوجيا الخامات والمواد</v>
      </c>
      <c r="BC28" s="20" t="str">
        <f t="shared" si="22"/>
        <v>تكنولوجيا المعدات والأجهزة</v>
      </c>
      <c r="BD28" s="20" t="str">
        <f t="shared" si="23"/>
        <v>التدريبات المهنية</v>
      </c>
      <c r="BE28" s="20" t="str">
        <f t="shared" si="24"/>
        <v>التربية الدينية</v>
      </c>
      <c r="BF28" s="20">
        <f>IF(ROW($C$13)&gt;=COUNT(AU28:BE28),SUMPRODUCT(--(AU28:BE28:BE28&lt;&gt;"")),"")</f>
        <v>11</v>
      </c>
      <c r="BH28" s="42">
        <v>10.5</v>
      </c>
    </row>
    <row r="29" spans="2:60" ht="16.2" thickTop="1" x14ac:dyDescent="0.3">
      <c r="BH29" s="42">
        <v>11</v>
      </c>
    </row>
    <row r="30" spans="2:60" x14ac:dyDescent="0.3">
      <c r="BH30" s="42">
        <v>11.5</v>
      </c>
    </row>
    <row r="31" spans="2:60" x14ac:dyDescent="0.3">
      <c r="BH31" s="42">
        <v>12</v>
      </c>
    </row>
    <row r="32" spans="2:60" x14ac:dyDescent="0.3">
      <c r="BH32" s="42">
        <v>12.5</v>
      </c>
    </row>
    <row r="33" spans="60:60" x14ac:dyDescent="0.3">
      <c r="BH33" s="42">
        <v>13</v>
      </c>
    </row>
    <row r="34" spans="60:60" x14ac:dyDescent="0.3">
      <c r="BH34" s="42">
        <v>13.5</v>
      </c>
    </row>
    <row r="35" spans="60:60" x14ac:dyDescent="0.3">
      <c r="BH35" s="42">
        <v>14</v>
      </c>
    </row>
    <row r="36" spans="60:60" x14ac:dyDescent="0.3">
      <c r="BH36" s="42">
        <v>14.5</v>
      </c>
    </row>
    <row r="37" spans="60:60" x14ac:dyDescent="0.3">
      <c r="BH37" s="42">
        <v>15</v>
      </c>
    </row>
    <row r="38" spans="60:60" x14ac:dyDescent="0.3">
      <c r="BH38" s="42">
        <v>15.5</v>
      </c>
    </row>
    <row r="39" spans="60:60" x14ac:dyDescent="0.3">
      <c r="BH39" s="42">
        <v>16</v>
      </c>
    </row>
    <row r="40" spans="60:60" x14ac:dyDescent="0.3">
      <c r="BH40" s="42">
        <v>16.5</v>
      </c>
    </row>
    <row r="41" spans="60:60" x14ac:dyDescent="0.3">
      <c r="BH41" s="42">
        <v>17</v>
      </c>
    </row>
    <row r="42" spans="60:60" x14ac:dyDescent="0.3">
      <c r="BH42" s="42">
        <v>17.5</v>
      </c>
    </row>
    <row r="43" spans="60:60" x14ac:dyDescent="0.3">
      <c r="BH43" s="42">
        <v>18</v>
      </c>
    </row>
    <row r="44" spans="60:60" x14ac:dyDescent="0.3">
      <c r="BH44" s="42">
        <v>18.5</v>
      </c>
    </row>
    <row r="45" spans="60:60" x14ac:dyDescent="0.3">
      <c r="BH45" s="42">
        <v>19</v>
      </c>
    </row>
    <row r="46" spans="60:60" x14ac:dyDescent="0.3">
      <c r="BH46" s="42">
        <v>19.5</v>
      </c>
    </row>
    <row r="47" spans="60:60" x14ac:dyDescent="0.3">
      <c r="BH47" s="42">
        <v>20</v>
      </c>
    </row>
    <row r="48" spans="60:60" x14ac:dyDescent="0.3">
      <c r="BH48" s="42">
        <v>20.5</v>
      </c>
    </row>
    <row r="49" spans="60:60" x14ac:dyDescent="0.3">
      <c r="BH49" s="42">
        <v>21</v>
      </c>
    </row>
    <row r="50" spans="60:60" x14ac:dyDescent="0.3">
      <c r="BH50" s="42">
        <v>21.5</v>
      </c>
    </row>
    <row r="51" spans="60:60" x14ac:dyDescent="0.3">
      <c r="BH51" s="42">
        <v>22</v>
      </c>
    </row>
    <row r="52" spans="60:60" x14ac:dyDescent="0.3">
      <c r="BH52" s="42">
        <v>22.5</v>
      </c>
    </row>
    <row r="53" spans="60:60" x14ac:dyDescent="0.3">
      <c r="BH53" s="42">
        <v>23</v>
      </c>
    </row>
    <row r="54" spans="60:60" x14ac:dyDescent="0.3">
      <c r="BH54" s="42">
        <v>23.5</v>
      </c>
    </row>
    <row r="55" spans="60:60" x14ac:dyDescent="0.3">
      <c r="BH55" s="42">
        <v>24</v>
      </c>
    </row>
    <row r="56" spans="60:60" x14ac:dyDescent="0.3">
      <c r="BH56" s="42">
        <v>24.5</v>
      </c>
    </row>
    <row r="57" spans="60:60" x14ac:dyDescent="0.3">
      <c r="BH57" s="42">
        <v>25</v>
      </c>
    </row>
    <row r="58" spans="60:60" x14ac:dyDescent="0.3">
      <c r="BH58" s="42">
        <v>25.5</v>
      </c>
    </row>
    <row r="59" spans="60:60" x14ac:dyDescent="0.3">
      <c r="BH59" s="42">
        <v>26</v>
      </c>
    </row>
    <row r="60" spans="60:60" x14ac:dyDescent="0.3">
      <c r="BH60" s="42">
        <v>26.5</v>
      </c>
    </row>
    <row r="61" spans="60:60" x14ac:dyDescent="0.3">
      <c r="BH61" s="42">
        <v>27</v>
      </c>
    </row>
    <row r="62" spans="60:60" x14ac:dyDescent="0.3">
      <c r="BH62" s="42">
        <v>27.5</v>
      </c>
    </row>
    <row r="63" spans="60:60" x14ac:dyDescent="0.3">
      <c r="BH63" s="42">
        <v>28</v>
      </c>
    </row>
    <row r="64" spans="60:60" x14ac:dyDescent="0.3">
      <c r="BH64" s="42">
        <v>28.5</v>
      </c>
    </row>
    <row r="65" spans="60:60" x14ac:dyDescent="0.3">
      <c r="BH65" s="42">
        <v>29</v>
      </c>
    </row>
    <row r="66" spans="60:60" x14ac:dyDescent="0.3">
      <c r="BH66" s="42">
        <v>29.5</v>
      </c>
    </row>
    <row r="67" spans="60:60" x14ac:dyDescent="0.3">
      <c r="BH67" s="42">
        <v>30</v>
      </c>
    </row>
    <row r="68" spans="60:60" x14ac:dyDescent="0.3">
      <c r="BH68" s="42">
        <v>30.5</v>
      </c>
    </row>
    <row r="69" spans="60:60" x14ac:dyDescent="0.3">
      <c r="BH69" s="42">
        <v>31</v>
      </c>
    </row>
    <row r="70" spans="60:60" x14ac:dyDescent="0.3">
      <c r="BH70" s="42">
        <v>31.5</v>
      </c>
    </row>
    <row r="71" spans="60:60" x14ac:dyDescent="0.3">
      <c r="BH71" s="42">
        <v>32</v>
      </c>
    </row>
    <row r="72" spans="60:60" x14ac:dyDescent="0.3">
      <c r="BH72" s="42">
        <v>32.5</v>
      </c>
    </row>
    <row r="73" spans="60:60" x14ac:dyDescent="0.3">
      <c r="BH73" s="42">
        <v>33</v>
      </c>
    </row>
    <row r="74" spans="60:60" x14ac:dyDescent="0.3">
      <c r="BH74" s="42">
        <v>33.5</v>
      </c>
    </row>
    <row r="75" spans="60:60" x14ac:dyDescent="0.3">
      <c r="BH75" s="42">
        <v>34</v>
      </c>
    </row>
    <row r="76" spans="60:60" x14ac:dyDescent="0.3">
      <c r="BH76" s="42">
        <v>34.5</v>
      </c>
    </row>
    <row r="77" spans="60:60" x14ac:dyDescent="0.3">
      <c r="BH77" s="42">
        <v>35</v>
      </c>
    </row>
    <row r="78" spans="60:60" x14ac:dyDescent="0.3">
      <c r="BH78" s="42">
        <v>35.5</v>
      </c>
    </row>
    <row r="79" spans="60:60" x14ac:dyDescent="0.3">
      <c r="BH79" s="42">
        <v>36</v>
      </c>
    </row>
    <row r="80" spans="60:60" x14ac:dyDescent="0.3">
      <c r="BH80" s="42">
        <v>36.5</v>
      </c>
    </row>
    <row r="81" spans="60:60" x14ac:dyDescent="0.3">
      <c r="BH81" s="42">
        <v>37</v>
      </c>
    </row>
    <row r="82" spans="60:60" x14ac:dyDescent="0.3">
      <c r="BH82" s="42">
        <v>37.5</v>
      </c>
    </row>
    <row r="83" spans="60:60" x14ac:dyDescent="0.3">
      <c r="BH83" s="42">
        <v>38</v>
      </c>
    </row>
    <row r="84" spans="60:60" x14ac:dyDescent="0.3">
      <c r="BH84" s="42">
        <v>38.5</v>
      </c>
    </row>
    <row r="85" spans="60:60" x14ac:dyDescent="0.3">
      <c r="BH85" s="42">
        <v>39</v>
      </c>
    </row>
    <row r="86" spans="60:60" x14ac:dyDescent="0.3">
      <c r="BH86" s="42">
        <v>39.5</v>
      </c>
    </row>
    <row r="87" spans="60:60" x14ac:dyDescent="0.3">
      <c r="BH87" s="42">
        <v>40</v>
      </c>
    </row>
    <row r="88" spans="60:60" x14ac:dyDescent="0.3">
      <c r="BH88" s="42">
        <v>40.5</v>
      </c>
    </row>
    <row r="89" spans="60:60" x14ac:dyDescent="0.3">
      <c r="BH89" s="42">
        <v>41</v>
      </c>
    </row>
    <row r="90" spans="60:60" x14ac:dyDescent="0.3">
      <c r="BH90" s="42">
        <v>41.5</v>
      </c>
    </row>
    <row r="91" spans="60:60" x14ac:dyDescent="0.3">
      <c r="BH91" s="42">
        <v>42</v>
      </c>
    </row>
    <row r="92" spans="60:60" x14ac:dyDescent="0.3">
      <c r="BH92" s="42">
        <v>42.5</v>
      </c>
    </row>
    <row r="93" spans="60:60" x14ac:dyDescent="0.3">
      <c r="BH93" s="42">
        <v>43</v>
      </c>
    </row>
    <row r="94" spans="60:60" x14ac:dyDescent="0.3">
      <c r="BH94" s="42">
        <v>43.5</v>
      </c>
    </row>
    <row r="95" spans="60:60" x14ac:dyDescent="0.3">
      <c r="BH95" s="42">
        <v>44</v>
      </c>
    </row>
    <row r="96" spans="60:60" x14ac:dyDescent="0.3">
      <c r="BH96" s="42">
        <v>44.5</v>
      </c>
    </row>
    <row r="97" spans="60:60" x14ac:dyDescent="0.3">
      <c r="BH97" s="42">
        <v>45</v>
      </c>
    </row>
    <row r="98" spans="60:60" x14ac:dyDescent="0.3">
      <c r="BH98" s="42">
        <v>45.5</v>
      </c>
    </row>
    <row r="99" spans="60:60" x14ac:dyDescent="0.3">
      <c r="BH99" s="42">
        <v>46</v>
      </c>
    </row>
    <row r="100" spans="60:60" x14ac:dyDescent="0.3">
      <c r="BH100" s="42">
        <v>46.5</v>
      </c>
    </row>
    <row r="101" spans="60:60" x14ac:dyDescent="0.3">
      <c r="BH101" s="42">
        <v>47</v>
      </c>
    </row>
    <row r="102" spans="60:60" x14ac:dyDescent="0.3">
      <c r="BH102" s="42">
        <v>47.5</v>
      </c>
    </row>
    <row r="103" spans="60:60" x14ac:dyDescent="0.3">
      <c r="BH103" s="42">
        <v>48</v>
      </c>
    </row>
    <row r="104" spans="60:60" x14ac:dyDescent="0.3">
      <c r="BH104" s="42">
        <v>48.5</v>
      </c>
    </row>
    <row r="105" spans="60:60" x14ac:dyDescent="0.3">
      <c r="BH105" s="42">
        <v>49</v>
      </c>
    </row>
    <row r="106" spans="60:60" x14ac:dyDescent="0.3">
      <c r="BH106" s="42">
        <v>49.5</v>
      </c>
    </row>
    <row r="107" spans="60:60" x14ac:dyDescent="0.3">
      <c r="BH107" s="42">
        <v>50</v>
      </c>
    </row>
    <row r="108" spans="60:60" x14ac:dyDescent="0.3">
      <c r="BH108" s="42">
        <v>50.5</v>
      </c>
    </row>
    <row r="109" spans="60:60" x14ac:dyDescent="0.3">
      <c r="BH109" s="42">
        <v>51</v>
      </c>
    </row>
    <row r="110" spans="60:60" x14ac:dyDescent="0.3">
      <c r="BH110" s="42">
        <v>51.5</v>
      </c>
    </row>
    <row r="111" spans="60:60" x14ac:dyDescent="0.3">
      <c r="BH111" s="42">
        <v>52</v>
      </c>
    </row>
    <row r="112" spans="60:60" x14ac:dyDescent="0.3">
      <c r="BH112" s="42">
        <v>52.5</v>
      </c>
    </row>
    <row r="113" spans="60:60" x14ac:dyDescent="0.3">
      <c r="BH113" s="42">
        <v>53</v>
      </c>
    </row>
    <row r="114" spans="60:60" x14ac:dyDescent="0.3">
      <c r="BH114" s="42">
        <v>53.5</v>
      </c>
    </row>
    <row r="115" spans="60:60" x14ac:dyDescent="0.3">
      <c r="BH115" s="42">
        <v>54</v>
      </c>
    </row>
    <row r="116" spans="60:60" x14ac:dyDescent="0.3">
      <c r="BH116" s="42">
        <v>54.5</v>
      </c>
    </row>
    <row r="117" spans="60:60" x14ac:dyDescent="0.3">
      <c r="BH117" s="42">
        <v>55</v>
      </c>
    </row>
    <row r="118" spans="60:60" x14ac:dyDescent="0.3">
      <c r="BH118" s="42">
        <v>55.5</v>
      </c>
    </row>
    <row r="119" spans="60:60" x14ac:dyDescent="0.3">
      <c r="BH119" s="42">
        <v>56</v>
      </c>
    </row>
    <row r="120" spans="60:60" x14ac:dyDescent="0.3">
      <c r="BH120" s="42">
        <v>56.5</v>
      </c>
    </row>
    <row r="121" spans="60:60" x14ac:dyDescent="0.3">
      <c r="BH121" s="42">
        <v>57</v>
      </c>
    </row>
    <row r="122" spans="60:60" x14ac:dyDescent="0.3">
      <c r="BH122" s="42">
        <v>57.5</v>
      </c>
    </row>
    <row r="123" spans="60:60" x14ac:dyDescent="0.3">
      <c r="BH123" s="42">
        <v>58</v>
      </c>
    </row>
    <row r="124" spans="60:60" x14ac:dyDescent="0.3">
      <c r="BH124" s="42">
        <v>58.5</v>
      </c>
    </row>
    <row r="125" spans="60:60" x14ac:dyDescent="0.3">
      <c r="BH125" s="42">
        <v>59</v>
      </c>
    </row>
    <row r="126" spans="60:60" x14ac:dyDescent="0.3">
      <c r="BH126" s="42">
        <v>59.5</v>
      </c>
    </row>
    <row r="127" spans="60:60" x14ac:dyDescent="0.3">
      <c r="BH127" s="42">
        <v>60</v>
      </c>
    </row>
  </sheetData>
  <sheetProtection password="C98E" sheet="1" objects="1" scenarios="1"/>
  <mergeCells count="39">
    <mergeCell ref="Q9:Q10"/>
    <mergeCell ref="AG8:AI8"/>
    <mergeCell ref="AI9:AI10"/>
    <mergeCell ref="AF9:AF10"/>
    <mergeCell ref="AD8:AF8"/>
    <mergeCell ref="AA8:AC8"/>
    <mergeCell ref="AC9:AC10"/>
    <mergeCell ref="W9:W10"/>
    <mergeCell ref="T9:T10"/>
    <mergeCell ref="X7:Z8"/>
    <mergeCell ref="AA7:AI7"/>
    <mergeCell ref="AQ6:AQ12"/>
    <mergeCell ref="AS6:AS12"/>
    <mergeCell ref="AU6:BE11"/>
    <mergeCell ref="BF6:BF12"/>
    <mergeCell ref="AP9:AP10"/>
    <mergeCell ref="AN6:AP8"/>
    <mergeCell ref="O4:AN4"/>
    <mergeCell ref="N3:AO3"/>
    <mergeCell ref="G6:G12"/>
    <mergeCell ref="B6:B12"/>
    <mergeCell ref="C6:C12"/>
    <mergeCell ref="D6:D12"/>
    <mergeCell ref="E6:E12"/>
    <mergeCell ref="F6:F12"/>
    <mergeCell ref="H6:H12"/>
    <mergeCell ref="AM6:AM10"/>
    <mergeCell ref="AL9:AL10"/>
    <mergeCell ref="K9:K10"/>
    <mergeCell ref="I6:T6"/>
    <mergeCell ref="Z9:Z10"/>
    <mergeCell ref="U6:AL6"/>
    <mergeCell ref="N9:N10"/>
    <mergeCell ref="AJ7:AL8"/>
    <mergeCell ref="I7:K8"/>
    <mergeCell ref="L7:N8"/>
    <mergeCell ref="O7:Q8"/>
    <mergeCell ref="R7:T8"/>
    <mergeCell ref="U7:W8"/>
  </mergeCells>
  <conditionalFormatting sqref="T13:T28 W13:W28 AP13:AP28">
    <cfRule type="cellIs" dxfId="22" priority="42" operator="lessThan">
      <formula>10</formula>
    </cfRule>
  </conditionalFormatting>
  <conditionalFormatting sqref="N13:N28 AI13:AI28">
    <cfRule type="cellIs" dxfId="21" priority="41" operator="lessThan">
      <formula>20</formula>
    </cfRule>
  </conditionalFormatting>
  <conditionalFormatting sqref="K13:K28 AC13:AC28 AF13:AF28">
    <cfRule type="cellIs" dxfId="20" priority="40" operator="lessThan">
      <formula>25</formula>
    </cfRule>
  </conditionalFormatting>
  <conditionalFormatting sqref="Q13:Q28">
    <cfRule type="cellIs" dxfId="19" priority="10" operator="equal">
      <formula>"غ"</formula>
    </cfRule>
    <cfRule type="cellIs" dxfId="18" priority="39" operator="lessThan">
      <formula>15</formula>
    </cfRule>
  </conditionalFormatting>
  <conditionalFormatting sqref="Z13:Z28 AL13:AL28">
    <cfRule type="cellIs" dxfId="17" priority="38" operator="lessThan">
      <formula>50</formula>
    </cfRule>
  </conditionalFormatting>
  <conditionalFormatting sqref="AM13:AM28">
    <cfRule type="cellIs" dxfId="16" priority="1" operator="equal">
      <formula>"غ"</formula>
    </cfRule>
    <cfRule type="cellIs" dxfId="15" priority="35" operator="lessThan">
      <formula>250</formula>
    </cfRule>
  </conditionalFormatting>
  <conditionalFormatting sqref="J13:J28 AE13:AE28 AB13:AB28">
    <cfRule type="cellIs" dxfId="14" priority="34" operator="lessThan">
      <formula>6.5</formula>
    </cfRule>
  </conditionalFormatting>
  <conditionalFormatting sqref="M13:M28 AH13:AH28">
    <cfRule type="cellIs" dxfId="13" priority="33" operator="lessThan">
      <formula>5</formula>
    </cfRule>
  </conditionalFormatting>
  <conditionalFormatting sqref="S13:S28 V13:V28 AO13:AO28">
    <cfRule type="cellIs" dxfId="12" priority="32" operator="lessThan">
      <formula>2.5</formula>
    </cfRule>
  </conditionalFormatting>
  <conditionalFormatting sqref="AK13:AK28 Y13:Y28">
    <cfRule type="cellIs" dxfId="11" priority="29" operator="lessThan">
      <formula>12.5</formula>
    </cfRule>
  </conditionalFormatting>
  <conditionalFormatting sqref="P13:P28">
    <cfRule type="cellIs" dxfId="10" priority="28" operator="lessThan">
      <formula>4</formula>
    </cfRule>
  </conditionalFormatting>
  <conditionalFormatting sqref="AQ13:AQ28">
    <cfRule type="cellIs" dxfId="9" priority="24" operator="equal">
      <formula>"راسب"</formula>
    </cfRule>
    <cfRule type="cellIs" dxfId="8" priority="25" operator="equal">
      <formula>"دور ثان مادة واحدة"</formula>
    </cfRule>
    <cfRule type="cellIs" dxfId="7" priority="26" operator="equal">
      <formula>"دور ثان مادتين"</formula>
    </cfRule>
    <cfRule type="cellIs" dxfId="6" priority="27" operator="equal">
      <formula>"ناجح ومنقول للصف الثانى"</formula>
    </cfRule>
  </conditionalFormatting>
  <conditionalFormatting sqref="BF13:BF28">
    <cfRule type="cellIs" dxfId="5" priority="20" operator="greaterThanOrEqual">
      <formula>3</formula>
    </cfRule>
    <cfRule type="cellIs" dxfId="4" priority="21" operator="equal">
      <formula>1</formula>
    </cfRule>
    <cfRule type="cellIs" dxfId="3" priority="22" operator="equal">
      <formula>2</formula>
    </cfRule>
    <cfRule type="cellIs" dxfId="2" priority="23" operator="equal">
      <formula>0</formula>
    </cfRule>
  </conditionalFormatting>
  <conditionalFormatting sqref="AN13:AO28 U13:V28 R13:S28 I13:J28 AD13:AE28 AG13:AH28 L13:M28 O13:P28 AJ13:AK28 X13:Y28 AA13:AB28">
    <cfRule type="cellIs" dxfId="1" priority="18" operator="equal">
      <formula>"غ"</formula>
    </cfRule>
  </conditionalFormatting>
  <conditionalFormatting sqref="K13:K28 N13:N28 T13:T28 W13:W28 Z13:Z28 AC13:AC28 AF13:AF28 AI13:AI28 AL13:AL28 AP13:AP28">
    <cfRule type="cellIs" dxfId="0" priority="12" operator="equal">
      <formula>"غ"</formula>
    </cfRule>
  </conditionalFormatting>
  <dataValidations count="6">
    <dataValidation type="list" operator="lessThanOrEqual" allowBlank="1" showInputMessage="1" showErrorMessage="1" error="الرقم غير صحيح يجب إعادة المحاولة_x000a_" sqref="AG13:AH28 L13:M28">
      <formula1>$BH$6:$BH$47</formula1>
    </dataValidation>
    <dataValidation type="list" operator="lessThanOrEqual" allowBlank="1" showInputMessage="1" showErrorMessage="1" error="الرقم غير صحيح يجب إعادة المحاولة_x000a_" sqref="O13:P28">
      <formula1>$BH$6:$BH$37</formula1>
    </dataValidation>
    <dataValidation type="list" operator="lessThanOrEqual" allowBlank="1" showInputMessage="1" showErrorMessage="1" error="الرقم غير صحيح يجب إعادة المحاولة_x000a_" sqref="AJ13:AK28 X13:Y28">
      <formula1>$BH$6:$BH$107</formula1>
    </dataValidation>
    <dataValidation type="custom" allowBlank="1" showInputMessage="1" showErrorMessage="1" error="عيب بلاش لعب يا صغير" sqref="B6:BF12">
      <formula1>"Roka"</formula1>
    </dataValidation>
    <dataValidation type="list" allowBlank="1" showInputMessage="1" showErrorMessage="1" error="الرقم غير صحيح يجب إعادة المحاولة_x000a_" sqref="AN13:AO28 U13:V28 R13:S28">
      <formula1>$BH$6:$BH$27</formula1>
    </dataValidation>
    <dataValidation type="list" allowBlank="1" showInputMessage="1" showErrorMessage="1" error="الرقم غير صحيح يجب إعادة المحاولة" sqref="AD13:AE28 AA13:AB28 I13:J28">
      <formula1>$BH$6:$BH$57</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S36"/>
  <sheetViews>
    <sheetView rightToLeft="1" workbookViewId="0">
      <selection activeCell="N14" sqref="N14"/>
    </sheetView>
  </sheetViews>
  <sheetFormatPr defaultColWidth="9.109375" defaultRowHeight="15.6" x14ac:dyDescent="0.3"/>
  <cols>
    <col min="1" max="1" width="0.88671875" style="19" customWidth="1"/>
    <col min="2" max="2" width="6.77734375" style="19" customWidth="1"/>
    <col min="3" max="17" width="6.21875" style="19" customWidth="1"/>
    <col min="18" max="18" width="6.77734375" style="19" customWidth="1"/>
    <col min="19" max="19" width="6.21875" style="19" customWidth="1"/>
    <col min="20" max="16384" width="9.109375" style="19"/>
  </cols>
  <sheetData>
    <row r="1" spans="2:19" ht="5.0999999999999996" customHeight="1" x14ac:dyDescent="0.3"/>
    <row r="2" spans="2:19" ht="20.399999999999999" x14ac:dyDescent="0.3">
      <c r="B2" s="24" t="s">
        <v>4</v>
      </c>
    </row>
    <row r="3" spans="2:19" ht="20.399999999999999" x14ac:dyDescent="0.3">
      <c r="B3" s="24" t="s">
        <v>2</v>
      </c>
    </row>
    <row r="4" spans="2:19" ht="20.399999999999999" x14ac:dyDescent="0.3">
      <c r="B4" s="24" t="s">
        <v>3</v>
      </c>
    </row>
    <row r="5" spans="2:19" ht="22.8" x14ac:dyDescent="0.3">
      <c r="G5" s="172" t="s">
        <v>83</v>
      </c>
      <c r="H5" s="172"/>
      <c r="I5" s="172"/>
      <c r="J5" s="172"/>
      <c r="K5" s="172"/>
      <c r="L5" s="172"/>
      <c r="M5" s="172"/>
      <c r="N5" s="172"/>
      <c r="O5" s="172"/>
      <c r="P5" s="172"/>
      <c r="Q5" s="172"/>
      <c r="R5" s="172"/>
    </row>
    <row r="6" spans="2:19" ht="22.5" customHeight="1" x14ac:dyDescent="0.3">
      <c r="B6" s="24" t="s">
        <v>48</v>
      </c>
      <c r="D6" s="173" t="str">
        <f>VLOOKUP($M$6,الاسماء!$B$3:$E$202,2)</f>
        <v>ابانوب رأفت حليم خليل‎</v>
      </c>
      <c r="E6" s="173"/>
      <c r="F6" s="173"/>
      <c r="G6" s="173"/>
      <c r="H6" s="173"/>
      <c r="I6" s="173"/>
      <c r="K6" s="25" t="s">
        <v>78</v>
      </c>
      <c r="M6" s="177">
        <v>1</v>
      </c>
      <c r="N6" s="177"/>
    </row>
    <row r="7" spans="2:19" ht="25.2" thickBot="1" x14ac:dyDescent="0.35">
      <c r="B7" s="24" t="s">
        <v>84</v>
      </c>
      <c r="E7" s="175" t="str">
        <f>VLOOKUP($M$6,الاسماء!$B$3:$E$202,3)</f>
        <v xml:space="preserve"> عمارة عام</v>
      </c>
      <c r="F7" s="175"/>
      <c r="G7" s="175"/>
      <c r="O7" s="27" t="s">
        <v>44</v>
      </c>
    </row>
    <row r="8" spans="2:19" ht="69.900000000000006" customHeight="1" thickTop="1" thickBot="1" x14ac:dyDescent="0.35">
      <c r="B8" s="80" t="s">
        <v>67</v>
      </c>
      <c r="C8" s="81" t="s">
        <v>114</v>
      </c>
      <c r="D8" s="82" t="s">
        <v>28</v>
      </c>
      <c r="E8" s="82" t="s">
        <v>30</v>
      </c>
      <c r="F8" s="82" t="s">
        <v>164</v>
      </c>
      <c r="G8" s="82" t="s">
        <v>70</v>
      </c>
      <c r="H8" s="81" t="s">
        <v>71</v>
      </c>
      <c r="I8" s="82" t="s">
        <v>172</v>
      </c>
      <c r="J8" s="82" t="s">
        <v>72</v>
      </c>
      <c r="K8" s="83" t="s">
        <v>115</v>
      </c>
      <c r="L8" s="81" t="s">
        <v>95</v>
      </c>
      <c r="M8" s="82" t="s">
        <v>73</v>
      </c>
      <c r="N8" s="82" t="s">
        <v>86</v>
      </c>
      <c r="O8" s="82" t="s">
        <v>87</v>
      </c>
      <c r="P8" s="82" t="s">
        <v>76</v>
      </c>
      <c r="Q8" s="82" t="s">
        <v>97</v>
      </c>
      <c r="R8" s="84" t="s">
        <v>21</v>
      </c>
      <c r="S8" s="82" t="s">
        <v>77</v>
      </c>
    </row>
    <row r="9" spans="2:19" ht="32.1" customHeight="1" thickTop="1" thickBot="1" x14ac:dyDescent="0.35">
      <c r="B9" s="85" t="s">
        <v>93</v>
      </c>
      <c r="C9" s="87">
        <v>25</v>
      </c>
      <c r="D9" s="87">
        <v>20</v>
      </c>
      <c r="E9" s="87">
        <v>15</v>
      </c>
      <c r="F9" s="87">
        <v>10</v>
      </c>
      <c r="G9" s="87">
        <v>10</v>
      </c>
      <c r="H9" s="87">
        <v>10</v>
      </c>
      <c r="I9" s="87">
        <v>10</v>
      </c>
      <c r="J9" s="87">
        <v>10</v>
      </c>
      <c r="K9" s="87">
        <v>10</v>
      </c>
      <c r="L9" s="87">
        <v>50</v>
      </c>
      <c r="M9" s="87">
        <v>30</v>
      </c>
      <c r="N9" s="87">
        <v>25</v>
      </c>
      <c r="O9" s="87">
        <v>25</v>
      </c>
      <c r="P9" s="87">
        <v>10</v>
      </c>
      <c r="Q9" s="87">
        <v>100</v>
      </c>
      <c r="R9" s="87">
        <v>350</v>
      </c>
      <c r="S9" s="87">
        <v>10</v>
      </c>
    </row>
    <row r="10" spans="2:19" ht="32.1" customHeight="1" thickTop="1" thickBot="1" x14ac:dyDescent="0.35">
      <c r="B10" s="86" t="s">
        <v>69</v>
      </c>
      <c r="C10" s="20">
        <f>VLOOKUP($M$6,عام!$C$13:$DR$196,13,)</f>
        <v>18</v>
      </c>
      <c r="D10" s="20">
        <f>VLOOKUP($M$6,عام!$C$13:$DR$196,20,)</f>
        <v>6</v>
      </c>
      <c r="E10" s="20">
        <f>VLOOKUP($M$6,عام!$C$13:$DR$196,27,)</f>
        <v>8</v>
      </c>
      <c r="F10" s="20">
        <f>VLOOKUP($M$6,عام!$C$13:$DR$196,34,)</f>
        <v>4.5</v>
      </c>
      <c r="G10" s="20">
        <f>VLOOKUP($M$6,عام!$C$13:$DR$196,41,)</f>
        <v>4.5</v>
      </c>
      <c r="H10" s="20">
        <f>VLOOKUP($M$6,عام!$C$13:$DR$196,48,)</f>
        <v>6</v>
      </c>
      <c r="I10" s="20">
        <f>VLOOKUP($M$6,عام!$C$13:$DR$196,55,)</f>
        <v>5.5</v>
      </c>
      <c r="J10" s="20">
        <f>VLOOKUP($M$6,عام!$C$13:$DR$196,62,)</f>
        <v>6.5</v>
      </c>
      <c r="K10" s="20">
        <f>VLOOKUP($M$6,عام!$C$13:$DR$196,69,)</f>
        <v>7.5</v>
      </c>
      <c r="L10" s="20">
        <f>VLOOKUP($M$6,عام!$C$13:$DR$196,76)</f>
        <v>34</v>
      </c>
      <c r="M10" s="20">
        <f>VLOOKUP($M$6,عام!$C$13:$DR$196,83,)</f>
        <v>17.5</v>
      </c>
      <c r="N10" s="20">
        <f>VLOOKUP($M$6,عام!$C$13:$DR$196,90,)</f>
        <v>10.5</v>
      </c>
      <c r="O10" s="20">
        <f>VLOOKUP($M$6,عام!$C$13:$DR$196,97,)</f>
        <v>14.5</v>
      </c>
      <c r="P10" s="20">
        <f>VLOOKUP($M$6,عام!$C$13:$DR$196,104,)</f>
        <v>6.5</v>
      </c>
      <c r="Q10" s="20">
        <f>VLOOKUP($M$6,عام!$C$13:$DR$196,111,)</f>
        <v>63.5</v>
      </c>
      <c r="R10" s="20">
        <f>VLOOKUP($M$6,عام!$C$13:$DR$196,112,)</f>
        <v>207.5</v>
      </c>
      <c r="S10" s="20">
        <f>VLOOKUP($M$6,عام!$C$13:$DR$196,119,)</f>
        <v>8</v>
      </c>
    </row>
    <row r="11" spans="2:19" ht="16.2" thickTop="1" x14ac:dyDescent="0.3">
      <c r="C11" s="176" t="s">
        <v>82</v>
      </c>
      <c r="D11" s="176"/>
      <c r="F11" s="36"/>
      <c r="G11" s="176" t="s">
        <v>79</v>
      </c>
      <c r="H11" s="176"/>
      <c r="K11" s="176" t="s">
        <v>80</v>
      </c>
      <c r="L11" s="176"/>
      <c r="M11" s="36"/>
      <c r="O11" s="176" t="s">
        <v>161</v>
      </c>
      <c r="P11" s="176"/>
    </row>
    <row r="12" spans="2:19" x14ac:dyDescent="0.3">
      <c r="C12" s="171" t="s">
        <v>503</v>
      </c>
      <c r="D12" s="171"/>
      <c r="F12" s="35"/>
      <c r="G12" s="171" t="s">
        <v>504</v>
      </c>
      <c r="H12" s="171"/>
      <c r="I12" s="35"/>
      <c r="J12" s="35"/>
      <c r="K12" s="171" t="s">
        <v>505</v>
      </c>
      <c r="L12" s="171"/>
      <c r="M12" s="35"/>
      <c r="O12" s="179" t="s">
        <v>81</v>
      </c>
      <c r="P12" s="179"/>
      <c r="Q12" s="179"/>
    </row>
    <row r="14" spans="2:19" x14ac:dyDescent="0.3">
      <c r="D14" s="171" t="s">
        <v>502</v>
      </c>
      <c r="E14" s="171"/>
      <c r="O14" s="171" t="s">
        <v>499</v>
      </c>
      <c r="P14" s="171"/>
    </row>
    <row r="15" spans="2:19" x14ac:dyDescent="0.3">
      <c r="D15" s="171" t="s">
        <v>501</v>
      </c>
      <c r="E15" s="171"/>
      <c r="N15" s="171" t="s">
        <v>500</v>
      </c>
      <c r="O15" s="171"/>
      <c r="P15" s="171"/>
      <c r="Q15" s="171"/>
    </row>
    <row r="18" spans="2:19" s="79" customFormat="1" x14ac:dyDescent="0.3"/>
    <row r="19" spans="2:19" s="79" customFormat="1" x14ac:dyDescent="0.3"/>
    <row r="20" spans="2:19" s="79" customFormat="1" x14ac:dyDescent="0.3"/>
    <row r="23" spans="2:19" ht="20.399999999999999" x14ac:dyDescent="0.3">
      <c r="B23" s="24" t="s">
        <v>4</v>
      </c>
    </row>
    <row r="24" spans="2:19" ht="20.399999999999999" x14ac:dyDescent="0.3">
      <c r="B24" s="24" t="s">
        <v>2</v>
      </c>
    </row>
    <row r="25" spans="2:19" ht="20.399999999999999" x14ac:dyDescent="0.3">
      <c r="B25" s="24" t="s">
        <v>3</v>
      </c>
    </row>
    <row r="26" spans="2:19" ht="22.8" x14ac:dyDescent="0.3">
      <c r="G26" s="172" t="s">
        <v>83</v>
      </c>
      <c r="H26" s="172"/>
      <c r="I26" s="172"/>
      <c r="J26" s="172"/>
      <c r="K26" s="172"/>
      <c r="L26" s="172"/>
      <c r="M26" s="172"/>
      <c r="N26" s="172"/>
      <c r="O26" s="172"/>
      <c r="P26" s="172"/>
      <c r="Q26" s="172"/>
      <c r="R26" s="172"/>
    </row>
    <row r="27" spans="2:19" ht="22.5" customHeight="1" x14ac:dyDescent="0.3">
      <c r="B27" s="24" t="s">
        <v>48</v>
      </c>
      <c r="D27" s="173" t="str">
        <f>VLOOKUP($M$27,الاسماء!$B$3:$E$202,2)</f>
        <v>ابانوب صبرى ذكى شنودة‎</v>
      </c>
      <c r="E27" s="173"/>
      <c r="F27" s="173"/>
      <c r="G27" s="173"/>
      <c r="H27" s="173"/>
      <c r="I27" s="173"/>
      <c r="K27" s="25" t="s">
        <v>78</v>
      </c>
      <c r="M27" s="178">
        <f>M6+1</f>
        <v>2</v>
      </c>
      <c r="N27" s="178"/>
    </row>
    <row r="28" spans="2:19" ht="25.2" thickBot="1" x14ac:dyDescent="0.35">
      <c r="B28" s="24" t="s">
        <v>84</v>
      </c>
      <c r="E28" s="174" t="str">
        <f>VLOOKUP($M$27,الاسماء!$B$3:$E$202,3)</f>
        <v xml:space="preserve"> عمارة عام</v>
      </c>
      <c r="F28" s="174"/>
      <c r="G28" s="174"/>
      <c r="O28" s="27" t="s">
        <v>44</v>
      </c>
    </row>
    <row r="29" spans="2:19" ht="69.900000000000006" customHeight="1" thickTop="1" thickBot="1" x14ac:dyDescent="0.35">
      <c r="B29" s="80" t="s">
        <v>67</v>
      </c>
      <c r="C29" s="81" t="s">
        <v>57</v>
      </c>
      <c r="D29" s="82" t="s">
        <v>28</v>
      </c>
      <c r="E29" s="82" t="s">
        <v>30</v>
      </c>
      <c r="F29" s="82" t="s">
        <v>164</v>
      </c>
      <c r="G29" s="82" t="s">
        <v>70</v>
      </c>
      <c r="H29" s="81" t="s">
        <v>71</v>
      </c>
      <c r="I29" s="82" t="s">
        <v>172</v>
      </c>
      <c r="J29" s="82" t="s">
        <v>72</v>
      </c>
      <c r="K29" s="83" t="s">
        <v>115</v>
      </c>
      <c r="L29" s="81" t="s">
        <v>116</v>
      </c>
      <c r="M29" s="82" t="s">
        <v>73</v>
      </c>
      <c r="N29" s="82" t="s">
        <v>74</v>
      </c>
      <c r="O29" s="82" t="s">
        <v>75</v>
      </c>
      <c r="P29" s="82" t="s">
        <v>76</v>
      </c>
      <c r="Q29" s="82" t="s">
        <v>97</v>
      </c>
      <c r="R29" s="84" t="s">
        <v>21</v>
      </c>
      <c r="S29" s="82" t="s">
        <v>77</v>
      </c>
    </row>
    <row r="30" spans="2:19" ht="32.1" customHeight="1" thickTop="1" thickBot="1" x14ac:dyDescent="0.35">
      <c r="B30" s="85" t="s">
        <v>93</v>
      </c>
      <c r="C30" s="87">
        <v>25</v>
      </c>
      <c r="D30" s="87">
        <v>20</v>
      </c>
      <c r="E30" s="87">
        <v>15</v>
      </c>
      <c r="F30" s="87">
        <v>10</v>
      </c>
      <c r="G30" s="87">
        <v>10</v>
      </c>
      <c r="H30" s="87">
        <v>10</v>
      </c>
      <c r="I30" s="87">
        <v>10</v>
      </c>
      <c r="J30" s="87">
        <v>10</v>
      </c>
      <c r="K30" s="87">
        <v>10</v>
      </c>
      <c r="L30" s="87">
        <v>50</v>
      </c>
      <c r="M30" s="87">
        <v>30</v>
      </c>
      <c r="N30" s="87">
        <v>25</v>
      </c>
      <c r="O30" s="87">
        <v>25</v>
      </c>
      <c r="P30" s="87">
        <v>10</v>
      </c>
      <c r="Q30" s="87">
        <v>100</v>
      </c>
      <c r="R30" s="87">
        <v>350</v>
      </c>
      <c r="S30" s="87">
        <v>10</v>
      </c>
    </row>
    <row r="31" spans="2:19" ht="32.1" customHeight="1" thickTop="1" thickBot="1" x14ac:dyDescent="0.35">
      <c r="B31" s="86" t="s">
        <v>69</v>
      </c>
      <c r="C31" s="20">
        <f>VLOOKUP($M$27,عام!$C$13:$DR$196,13,)</f>
        <v>18</v>
      </c>
      <c r="D31" s="20">
        <f>VLOOKUP($M$27,عام!$C$13:$DR$196,20,)</f>
        <v>7</v>
      </c>
      <c r="E31" s="20">
        <f>VLOOKUP($M$27,عام!$C$13:$DR$196,27,)</f>
        <v>9.5</v>
      </c>
      <c r="F31" s="20">
        <f>VLOOKUP($M$27,عام!$C$13:$DR$196,34,)</f>
        <v>5</v>
      </c>
      <c r="G31" s="20">
        <f>VLOOKUP($M$27,عام!$C$13:$DR$196,41,)</f>
        <v>6.5</v>
      </c>
      <c r="H31" s="20">
        <f>VLOOKUP($M$27,عام!$C$13:$DR$196,48,)</f>
        <v>7</v>
      </c>
      <c r="I31" s="20">
        <f>VLOOKUP($M$27,عام!$C$13:$DR$196,55,)</f>
        <v>6</v>
      </c>
      <c r="J31" s="20">
        <f>VLOOKUP($M$27,عام!$C$13:$DR$196,62,)</f>
        <v>7</v>
      </c>
      <c r="K31" s="20">
        <f>VLOOKUP($M$27,عام!$C$13:$DR$196,69,)</f>
        <v>8</v>
      </c>
      <c r="L31" s="20">
        <f>VLOOKUP($M$27,عام!$C$13:$DR$196,76,)</f>
        <v>42</v>
      </c>
      <c r="M31" s="20">
        <f>VLOOKUP($M$27,عام!$C$13:$DR$196,83,)</f>
        <v>22</v>
      </c>
      <c r="N31" s="20">
        <f>VLOOKUP($M$27,عام!$C$13:$DR$196,90,)</f>
        <v>21</v>
      </c>
      <c r="O31" s="20">
        <f>VLOOKUP($M$27,عام!$C$13:$DR$196,97,)</f>
        <v>20</v>
      </c>
      <c r="P31" s="20">
        <f>VLOOKUP($M$27,عام!$C$13:$DR$196,104,)</f>
        <v>6</v>
      </c>
      <c r="Q31" s="20">
        <f>VLOOKUP($M$27,عام!$C$13:$DR$196,111,)</f>
        <v>62</v>
      </c>
      <c r="R31" s="20">
        <f>VLOOKUP($M$27,عام!$C$13:$DR$196,112,)</f>
        <v>241</v>
      </c>
      <c r="S31" s="20">
        <f>VLOOKUP($M$27,عام!$C$13:$DR$196,119,)</f>
        <v>9</v>
      </c>
    </row>
    <row r="32" spans="2:19" ht="16.2" thickTop="1" x14ac:dyDescent="0.3">
      <c r="C32" s="176" t="s">
        <v>82</v>
      </c>
      <c r="D32" s="176"/>
      <c r="F32" s="36"/>
      <c r="G32" s="176" t="s">
        <v>79</v>
      </c>
      <c r="H32" s="176"/>
      <c r="K32" s="176" t="s">
        <v>80</v>
      </c>
      <c r="L32" s="176"/>
      <c r="O32" s="176" t="s">
        <v>161</v>
      </c>
      <c r="P32" s="176"/>
    </row>
    <row r="33" spans="3:17" x14ac:dyDescent="0.3">
      <c r="C33" s="171" t="s">
        <v>503</v>
      </c>
      <c r="D33" s="171"/>
      <c r="F33" s="35"/>
      <c r="G33" s="171" t="s">
        <v>504</v>
      </c>
      <c r="H33" s="171"/>
      <c r="I33" s="171"/>
      <c r="J33" s="171"/>
      <c r="K33" s="171" t="s">
        <v>505</v>
      </c>
      <c r="L33" s="171"/>
      <c r="O33" s="179" t="s">
        <v>81</v>
      </c>
      <c r="P33" s="179"/>
      <c r="Q33" s="179"/>
    </row>
    <row r="35" spans="3:17" x14ac:dyDescent="0.3">
      <c r="D35" s="171" t="s">
        <v>502</v>
      </c>
      <c r="E35" s="171"/>
      <c r="O35" s="171" t="s">
        <v>499</v>
      </c>
      <c r="P35" s="171"/>
    </row>
    <row r="36" spans="3:17" x14ac:dyDescent="0.3">
      <c r="D36" s="171" t="s">
        <v>501</v>
      </c>
      <c r="E36" s="171"/>
      <c r="N36" s="171" t="s">
        <v>500</v>
      </c>
      <c r="O36" s="171"/>
      <c r="P36" s="171"/>
      <c r="Q36" s="171"/>
    </row>
  </sheetData>
  <mergeCells count="33">
    <mergeCell ref="D35:E35"/>
    <mergeCell ref="D36:E36"/>
    <mergeCell ref="O33:Q33"/>
    <mergeCell ref="C33:D33"/>
    <mergeCell ref="I33:J33"/>
    <mergeCell ref="K33:L33"/>
    <mergeCell ref="G33:H33"/>
    <mergeCell ref="G12:H12"/>
    <mergeCell ref="K12:L12"/>
    <mergeCell ref="O35:P35"/>
    <mergeCell ref="N36:Q36"/>
    <mergeCell ref="O12:Q12"/>
    <mergeCell ref="C32:D32"/>
    <mergeCell ref="K32:L32"/>
    <mergeCell ref="O32:P32"/>
    <mergeCell ref="G32:H32"/>
    <mergeCell ref="M27:N27"/>
    <mergeCell ref="C12:D12"/>
    <mergeCell ref="G26:R26"/>
    <mergeCell ref="D27:I27"/>
    <mergeCell ref="E28:G28"/>
    <mergeCell ref="G5:R5"/>
    <mergeCell ref="D6:I6"/>
    <mergeCell ref="E7:G7"/>
    <mergeCell ref="C11:D11"/>
    <mergeCell ref="K11:L11"/>
    <mergeCell ref="O11:P11"/>
    <mergeCell ref="M6:N6"/>
    <mergeCell ref="G11:H11"/>
    <mergeCell ref="D14:E14"/>
    <mergeCell ref="O14:P14"/>
    <mergeCell ref="N15:Q15"/>
    <mergeCell ref="D15:E15"/>
  </mergeCells>
  <printOptions horizontalCentered="1"/>
  <pageMargins left="0" right="0" top="0" bottom="0" header="0" footer="0"/>
  <pageSetup scale="85" fitToHeight="2"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3075" r:id="rId4" name="Spinner 3">
              <controlPr defaultSize="0" autoPict="0">
                <anchor moveWithCells="1" sizeWithCells="1">
                  <from>
                    <xdr:col>19</xdr:col>
                    <xdr:colOff>480060</xdr:colOff>
                    <xdr:row>10</xdr:row>
                    <xdr:rowOff>15240</xdr:rowOff>
                  </from>
                  <to>
                    <xdr:col>21</xdr:col>
                    <xdr:colOff>0</xdr:colOff>
                    <xdr:row>13</xdr:row>
                    <xdr:rowOff>15240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B1:S35"/>
  <sheetViews>
    <sheetView rightToLeft="1" workbookViewId="0">
      <selection activeCell="W22" sqref="W22"/>
    </sheetView>
  </sheetViews>
  <sheetFormatPr defaultColWidth="9.109375" defaultRowHeight="15.6" x14ac:dyDescent="0.3"/>
  <cols>
    <col min="1" max="1" width="0.88671875" style="19" customWidth="1"/>
    <col min="2" max="2" width="6.77734375" style="19" customWidth="1"/>
    <col min="3" max="17" width="6.21875" style="19" customWidth="1"/>
    <col min="18" max="18" width="6.77734375" style="19" customWidth="1"/>
    <col min="19" max="19" width="6.21875" style="19" customWidth="1"/>
    <col min="20" max="16384" width="9.109375" style="19"/>
  </cols>
  <sheetData>
    <row r="1" spans="2:19" ht="5.0999999999999996" customHeight="1" x14ac:dyDescent="0.3"/>
    <row r="2" spans="2:19" ht="20.399999999999999" x14ac:dyDescent="0.3">
      <c r="B2" s="24" t="s">
        <v>4</v>
      </c>
    </row>
    <row r="3" spans="2:19" ht="20.399999999999999" x14ac:dyDescent="0.3">
      <c r="B3" s="24" t="s">
        <v>2</v>
      </c>
    </row>
    <row r="4" spans="2:19" ht="20.399999999999999" x14ac:dyDescent="0.3">
      <c r="B4" s="24" t="s">
        <v>3</v>
      </c>
    </row>
    <row r="5" spans="2:19" ht="22.8" x14ac:dyDescent="0.3">
      <c r="G5" s="172" t="s">
        <v>83</v>
      </c>
      <c r="H5" s="172"/>
      <c r="I5" s="172"/>
      <c r="J5" s="172"/>
      <c r="K5" s="172"/>
      <c r="L5" s="172"/>
      <c r="M5" s="172"/>
      <c r="N5" s="172"/>
      <c r="O5" s="172"/>
      <c r="P5" s="172"/>
      <c r="Q5" s="172"/>
      <c r="R5" s="172"/>
    </row>
    <row r="6" spans="2:19" ht="22.8" x14ac:dyDescent="0.3">
      <c r="B6" s="24" t="s">
        <v>48</v>
      </c>
      <c r="D6" s="173" t="str">
        <f>VLOOKUP($M$6,زخرفة!$C$13:$DR$47,2)</f>
        <v>ميلاد منتصر وليم حبيب‎</v>
      </c>
      <c r="E6" s="173"/>
      <c r="F6" s="173"/>
      <c r="G6" s="173"/>
      <c r="H6" s="173"/>
      <c r="I6" s="173"/>
      <c r="K6" s="25" t="s">
        <v>78</v>
      </c>
      <c r="M6" s="172">
        <v>218</v>
      </c>
      <c r="N6" s="172"/>
    </row>
    <row r="7" spans="2:19" ht="25.2" thickBot="1" x14ac:dyDescent="0.35">
      <c r="B7" s="24" t="s">
        <v>84</v>
      </c>
      <c r="E7" s="175" t="str">
        <f>VLOOKUP($M$6,زخرفة!$C$13:$DR$47,5)</f>
        <v>زخرفة وإعلان</v>
      </c>
      <c r="F7" s="175"/>
      <c r="G7" s="175"/>
      <c r="O7" s="27" t="s">
        <v>44</v>
      </c>
    </row>
    <row r="8" spans="2:19" ht="69.900000000000006" customHeight="1" thickTop="1" thickBot="1" x14ac:dyDescent="0.35">
      <c r="B8" s="80" t="s">
        <v>67</v>
      </c>
      <c r="C8" s="81" t="s">
        <v>57</v>
      </c>
      <c r="D8" s="82" t="s">
        <v>28</v>
      </c>
      <c r="E8" s="82" t="s">
        <v>30</v>
      </c>
      <c r="F8" s="82" t="s">
        <v>164</v>
      </c>
      <c r="G8" s="82" t="s">
        <v>70</v>
      </c>
      <c r="H8" s="81" t="s">
        <v>71</v>
      </c>
      <c r="I8" s="82" t="s">
        <v>172</v>
      </c>
      <c r="J8" s="82" t="s">
        <v>72</v>
      </c>
      <c r="K8" s="83" t="s">
        <v>96</v>
      </c>
      <c r="L8" s="81" t="s">
        <v>95</v>
      </c>
      <c r="M8" s="88" t="s">
        <v>129</v>
      </c>
      <c r="N8" s="83" t="s">
        <v>162</v>
      </c>
      <c r="O8" s="83" t="s">
        <v>163</v>
      </c>
      <c r="P8" s="82" t="s">
        <v>76</v>
      </c>
      <c r="Q8" s="82" t="s">
        <v>97</v>
      </c>
      <c r="R8" s="84" t="s">
        <v>21</v>
      </c>
      <c r="S8" s="82" t="s">
        <v>77</v>
      </c>
    </row>
    <row r="9" spans="2:19" ht="32.1" customHeight="1" thickTop="1" thickBot="1" x14ac:dyDescent="0.35">
      <c r="B9" s="85" t="s">
        <v>93</v>
      </c>
      <c r="C9" s="87">
        <v>25</v>
      </c>
      <c r="D9" s="87">
        <v>20</v>
      </c>
      <c r="E9" s="87">
        <v>15</v>
      </c>
      <c r="F9" s="87">
        <v>10</v>
      </c>
      <c r="G9" s="87">
        <v>10</v>
      </c>
      <c r="H9" s="87">
        <v>10</v>
      </c>
      <c r="I9" s="87">
        <v>10</v>
      </c>
      <c r="J9" s="87">
        <v>10</v>
      </c>
      <c r="K9" s="87">
        <v>10</v>
      </c>
      <c r="L9" s="87">
        <v>50</v>
      </c>
      <c r="M9" s="87">
        <v>30</v>
      </c>
      <c r="N9" s="87">
        <v>25</v>
      </c>
      <c r="O9" s="87">
        <v>25</v>
      </c>
      <c r="P9" s="87">
        <v>10</v>
      </c>
      <c r="Q9" s="87">
        <v>100</v>
      </c>
      <c r="R9" s="87">
        <v>350</v>
      </c>
      <c r="S9" s="87">
        <v>10</v>
      </c>
    </row>
    <row r="10" spans="2:19" ht="32.1" customHeight="1" thickTop="1" thickBot="1" x14ac:dyDescent="0.35">
      <c r="B10" s="86" t="s">
        <v>69</v>
      </c>
      <c r="C10" s="20">
        <f>VLOOKUP($M$6,زخرفة!$C$13:$DR$47,13)</f>
        <v>17</v>
      </c>
      <c r="D10" s="20">
        <f>VLOOKUP($M$6,زخرفة!$C$13:$DR$47,20)</f>
        <v>10</v>
      </c>
      <c r="E10" s="20">
        <f>VLOOKUP($M$6,زخرفة!$C$13:$DR$47,27)</f>
        <v>9</v>
      </c>
      <c r="F10" s="20">
        <f>VLOOKUP($M$6,زخرفة!$C$13:$DR$47,34)</f>
        <v>9.5</v>
      </c>
      <c r="G10" s="20">
        <f>VLOOKUP($M$6,زخرفة!$C$13:$DR$47,41)</f>
        <v>7.5</v>
      </c>
      <c r="H10" s="20">
        <f>VLOOKUP($M$6,زخرفة!$C$13:$DR$47,48)</f>
        <v>5.5</v>
      </c>
      <c r="I10" s="20">
        <f>VLOOKUP($M$6,زخرفة!$C$13:$DR$47,55)</f>
        <v>5.5</v>
      </c>
      <c r="J10" s="20">
        <f>VLOOKUP($M$6,زخرفة!$C$13:$DR$47,62)</f>
        <v>7</v>
      </c>
      <c r="K10" s="20">
        <f>VLOOKUP($M$6,زخرفة!$C$13:$DR$47,69)</f>
        <v>8</v>
      </c>
      <c r="L10" s="20">
        <f>VLOOKUP($M$6,زخرفة!$C$13:$DR$47,76)</f>
        <v>35</v>
      </c>
      <c r="M10" s="20">
        <f>VLOOKUP($M$6,زخرفة!$C$13:$DR$47,83)</f>
        <v>16</v>
      </c>
      <c r="N10" s="20">
        <f>VLOOKUP($M$6,زخرفة!$C$13:$DR$47,90)</f>
        <v>16</v>
      </c>
      <c r="O10" s="20">
        <f>VLOOKUP($M$6,زخرفة!$C$13:$DR$47,97)</f>
        <v>17</v>
      </c>
      <c r="P10" s="20">
        <f>VLOOKUP($M$6,زخرفة!$C$13:$DR$47,104)</f>
        <v>8</v>
      </c>
      <c r="Q10" s="20">
        <f>VLOOKUP($M$6,زخرفة!$C$13:$DR$47,111)</f>
        <v>78</v>
      </c>
      <c r="R10" s="20">
        <f>VLOOKUP($M$6,زخرفة!$C$13:$DR$47,112)</f>
        <v>243.5</v>
      </c>
      <c r="S10" s="20">
        <f>VLOOKUP($M$6,زخرفة!$C$13:$DR$47,119)</f>
        <v>8</v>
      </c>
    </row>
    <row r="11" spans="2:19" ht="16.2" thickTop="1" x14ac:dyDescent="0.3">
      <c r="C11" s="176" t="s">
        <v>82</v>
      </c>
      <c r="D11" s="176"/>
      <c r="G11" s="176" t="s">
        <v>79</v>
      </c>
      <c r="H11" s="176"/>
      <c r="K11" s="176" t="s">
        <v>80</v>
      </c>
      <c r="L11" s="176"/>
      <c r="M11" s="36"/>
      <c r="O11" s="176" t="s">
        <v>161</v>
      </c>
      <c r="P11" s="176"/>
    </row>
    <row r="12" spans="2:19" x14ac:dyDescent="0.3">
      <c r="C12" s="171" t="s">
        <v>503</v>
      </c>
      <c r="D12" s="171"/>
      <c r="F12" s="35"/>
      <c r="G12" s="171" t="s">
        <v>504</v>
      </c>
      <c r="H12" s="171"/>
      <c r="I12" s="179"/>
      <c r="J12" s="179"/>
      <c r="K12" s="171" t="s">
        <v>505</v>
      </c>
      <c r="L12" s="171"/>
      <c r="M12" s="35"/>
      <c r="O12" s="179" t="s">
        <v>81</v>
      </c>
      <c r="P12" s="179"/>
      <c r="Q12" s="179"/>
    </row>
    <row r="14" spans="2:19" x14ac:dyDescent="0.3">
      <c r="D14" s="171" t="s">
        <v>502</v>
      </c>
      <c r="E14" s="171"/>
      <c r="O14" s="171" t="s">
        <v>499</v>
      </c>
      <c r="P14" s="171"/>
    </row>
    <row r="15" spans="2:19" x14ac:dyDescent="0.3">
      <c r="D15" s="171" t="s">
        <v>501</v>
      </c>
      <c r="E15" s="171"/>
      <c r="N15" s="171" t="s">
        <v>500</v>
      </c>
      <c r="O15" s="171"/>
      <c r="P15" s="171"/>
      <c r="Q15" s="171"/>
    </row>
    <row r="17" spans="2:19" s="79" customFormat="1" x14ac:dyDescent="0.3"/>
    <row r="18" spans="2:19" s="79" customFormat="1" x14ac:dyDescent="0.3"/>
    <row r="22" spans="2:19" ht="20.399999999999999" x14ac:dyDescent="0.3">
      <c r="B22" s="24" t="s">
        <v>4</v>
      </c>
    </row>
    <row r="23" spans="2:19" ht="20.399999999999999" x14ac:dyDescent="0.3">
      <c r="B23" s="24" t="s">
        <v>2</v>
      </c>
    </row>
    <row r="24" spans="2:19" ht="20.399999999999999" x14ac:dyDescent="0.3">
      <c r="B24" s="24" t="s">
        <v>3</v>
      </c>
    </row>
    <row r="25" spans="2:19" ht="22.8" x14ac:dyDescent="0.3">
      <c r="G25" s="172" t="s">
        <v>83</v>
      </c>
      <c r="H25" s="172"/>
      <c r="I25" s="172"/>
      <c r="J25" s="172"/>
      <c r="K25" s="172"/>
      <c r="L25" s="172"/>
      <c r="M25" s="172"/>
      <c r="N25" s="172"/>
      <c r="O25" s="172"/>
      <c r="P25" s="172"/>
      <c r="Q25" s="172"/>
      <c r="R25" s="172"/>
    </row>
    <row r="26" spans="2:19" ht="22.8" x14ac:dyDescent="0.3">
      <c r="B26" s="24" t="s">
        <v>48</v>
      </c>
      <c r="D26" s="173" t="str">
        <f>VLOOKUP(M26,زخرفة!C13:DR47,2)</f>
        <v>هانى صفوت نظير عزيز‎</v>
      </c>
      <c r="E26" s="173"/>
      <c r="F26" s="173"/>
      <c r="G26" s="173"/>
      <c r="H26" s="173"/>
      <c r="I26" s="173"/>
      <c r="K26" s="25" t="s">
        <v>78</v>
      </c>
      <c r="M26" s="174">
        <f>M6+1</f>
        <v>219</v>
      </c>
      <c r="N26" s="174"/>
    </row>
    <row r="27" spans="2:19" ht="25.2" thickBot="1" x14ac:dyDescent="0.35">
      <c r="B27" s="24" t="s">
        <v>85</v>
      </c>
      <c r="E27" s="174" t="str">
        <f>VLOOKUP(M26,زخرفة!C13:DR47,5)</f>
        <v>زخرفة وإعلان</v>
      </c>
      <c r="F27" s="174"/>
      <c r="G27" s="174"/>
      <c r="O27" s="27" t="s">
        <v>44</v>
      </c>
    </row>
    <row r="28" spans="2:19" ht="69.900000000000006" customHeight="1" thickTop="1" thickBot="1" x14ac:dyDescent="0.35">
      <c r="B28" s="80" t="s">
        <v>67</v>
      </c>
      <c r="C28" s="81" t="s">
        <v>57</v>
      </c>
      <c r="D28" s="82" t="s">
        <v>28</v>
      </c>
      <c r="E28" s="82" t="s">
        <v>30</v>
      </c>
      <c r="F28" s="82" t="s">
        <v>164</v>
      </c>
      <c r="G28" s="82" t="s">
        <v>70</v>
      </c>
      <c r="H28" s="81" t="s">
        <v>71</v>
      </c>
      <c r="I28" s="82" t="s">
        <v>172</v>
      </c>
      <c r="J28" s="82" t="s">
        <v>72</v>
      </c>
      <c r="K28" s="83" t="s">
        <v>96</v>
      </c>
      <c r="L28" s="81" t="s">
        <v>95</v>
      </c>
      <c r="M28" s="88" t="s">
        <v>129</v>
      </c>
      <c r="N28" s="83" t="s">
        <v>162</v>
      </c>
      <c r="O28" s="83" t="s">
        <v>163</v>
      </c>
      <c r="P28" s="82" t="s">
        <v>76</v>
      </c>
      <c r="Q28" s="82" t="s">
        <v>97</v>
      </c>
      <c r="R28" s="84" t="s">
        <v>21</v>
      </c>
      <c r="S28" s="82" t="s">
        <v>77</v>
      </c>
    </row>
    <row r="29" spans="2:19" ht="32.1" customHeight="1" thickTop="1" thickBot="1" x14ac:dyDescent="0.35">
      <c r="B29" s="85" t="s">
        <v>93</v>
      </c>
      <c r="C29" s="87">
        <v>25</v>
      </c>
      <c r="D29" s="87">
        <v>20</v>
      </c>
      <c r="E29" s="87">
        <v>15</v>
      </c>
      <c r="F29" s="87">
        <v>10</v>
      </c>
      <c r="G29" s="87">
        <v>10</v>
      </c>
      <c r="H29" s="87">
        <v>10</v>
      </c>
      <c r="I29" s="87">
        <v>10</v>
      </c>
      <c r="J29" s="87">
        <v>10</v>
      </c>
      <c r="K29" s="87">
        <v>10</v>
      </c>
      <c r="L29" s="87">
        <v>50</v>
      </c>
      <c r="M29" s="87">
        <v>30</v>
      </c>
      <c r="N29" s="87">
        <v>25</v>
      </c>
      <c r="O29" s="87">
        <v>25</v>
      </c>
      <c r="P29" s="87">
        <v>10</v>
      </c>
      <c r="Q29" s="87">
        <v>100</v>
      </c>
      <c r="R29" s="87">
        <v>350</v>
      </c>
      <c r="S29" s="87">
        <v>10</v>
      </c>
    </row>
    <row r="30" spans="2:19" ht="32.1" customHeight="1" thickTop="1" thickBot="1" x14ac:dyDescent="0.35">
      <c r="B30" s="86" t="s">
        <v>69</v>
      </c>
      <c r="C30" s="20">
        <f>VLOOKUP($M$26,زخرفة!$C$13:$DR$47,13)</f>
        <v>17.5</v>
      </c>
      <c r="D30" s="20">
        <f>VLOOKUP($M$26,زخرفة!$C$13:$DR$47,20)</f>
        <v>9.5</v>
      </c>
      <c r="E30" s="20">
        <f>VLOOKUP($M$26,زخرفة!$C$13:$DR$47,27)</f>
        <v>7</v>
      </c>
      <c r="F30" s="20">
        <f>VLOOKUP($M$26,زخرفة!$C$13:$DR$47,34)</f>
        <v>8.5</v>
      </c>
      <c r="G30" s="20">
        <f>VLOOKUP($M$26,زخرفة!$C$13:$DR$47,41)</f>
        <v>7.5</v>
      </c>
      <c r="H30" s="20">
        <f>VLOOKUP($M$26,زخرفة!$C$13:$DR$47,48)</f>
        <v>6.5</v>
      </c>
      <c r="I30" s="20">
        <f>VLOOKUP($M$26,زخرفة!$C$13:$DR$47,55)</f>
        <v>7</v>
      </c>
      <c r="J30" s="20">
        <f>VLOOKUP($M$26,زخرفة!$C$13:$DR$47,62)</f>
        <v>8</v>
      </c>
      <c r="K30" s="20">
        <f>VLOOKUP($M$26,زخرفة!$C$13:$DR$47,69)</f>
        <v>8</v>
      </c>
      <c r="L30" s="20">
        <f>VLOOKUP($M$26,زخرفة!$C$13:$DR$47,76)</f>
        <v>34</v>
      </c>
      <c r="M30" s="20">
        <f>VLOOKUP($M$26,زخرفة!$C$13:$DR$47,83)</f>
        <v>23</v>
      </c>
      <c r="N30" s="20">
        <f>VLOOKUP($M$26,زخرفة!$C$13:$DR$47,90)</f>
        <v>19</v>
      </c>
      <c r="O30" s="20">
        <f>VLOOKUP($M$26,زخرفة!$C$13:$DR$47,97)</f>
        <v>17</v>
      </c>
      <c r="P30" s="20">
        <f>VLOOKUP($M$26,زخرفة!$C$13:$DR$47,104)</f>
        <v>8</v>
      </c>
      <c r="Q30" s="20">
        <f>VLOOKUP($M$26,زخرفة!$C$13:$DR$47,111)</f>
        <v>58</v>
      </c>
      <c r="R30" s="20">
        <f>VLOOKUP($M$26,زخرفة!$C$13:$DR$47,112)</f>
        <v>231.5</v>
      </c>
      <c r="S30" s="20">
        <f>VLOOKUP($M$26,زخرفة!$C$13:$DR$47,119)</f>
        <v>8</v>
      </c>
    </row>
    <row r="31" spans="2:19" ht="16.2" thickTop="1" x14ac:dyDescent="0.3">
      <c r="C31" s="176" t="s">
        <v>82</v>
      </c>
      <c r="D31" s="176"/>
      <c r="F31" s="36"/>
      <c r="G31" s="176" t="s">
        <v>79</v>
      </c>
      <c r="H31" s="176"/>
      <c r="K31" s="176" t="s">
        <v>80</v>
      </c>
      <c r="L31" s="176"/>
      <c r="M31" s="36"/>
      <c r="O31" s="176" t="s">
        <v>161</v>
      </c>
      <c r="P31" s="176"/>
    </row>
    <row r="32" spans="2:19" x14ac:dyDescent="0.3">
      <c r="C32" s="171" t="s">
        <v>503</v>
      </c>
      <c r="D32" s="171"/>
      <c r="F32" s="35"/>
      <c r="G32" s="171" t="s">
        <v>504</v>
      </c>
      <c r="H32" s="171"/>
      <c r="I32" s="171"/>
      <c r="J32" s="171"/>
      <c r="K32" s="171" t="s">
        <v>505</v>
      </c>
      <c r="L32" s="171"/>
      <c r="M32" s="35"/>
      <c r="O32" s="179" t="s">
        <v>81</v>
      </c>
      <c r="P32" s="179"/>
      <c r="Q32" s="179"/>
    </row>
    <row r="34" spans="4:17" x14ac:dyDescent="0.3">
      <c r="D34" s="171" t="s">
        <v>502</v>
      </c>
      <c r="E34" s="171"/>
      <c r="O34" s="171" t="s">
        <v>499</v>
      </c>
      <c r="P34" s="171"/>
    </row>
    <row r="35" spans="4:17" x14ac:dyDescent="0.3">
      <c r="D35" s="171" t="s">
        <v>501</v>
      </c>
      <c r="E35" s="171"/>
      <c r="N35" s="171" t="s">
        <v>500</v>
      </c>
      <c r="O35" s="171"/>
      <c r="P35" s="171"/>
      <c r="Q35" s="171"/>
    </row>
  </sheetData>
  <mergeCells count="34">
    <mergeCell ref="D14:E14"/>
    <mergeCell ref="K32:L32"/>
    <mergeCell ref="K12:L12"/>
    <mergeCell ref="G12:H12"/>
    <mergeCell ref="G31:H31"/>
    <mergeCell ref="G32:H32"/>
    <mergeCell ref="C12:D12"/>
    <mergeCell ref="I12:J12"/>
    <mergeCell ref="C31:D31"/>
    <mergeCell ref="K31:L31"/>
    <mergeCell ref="G25:R25"/>
    <mergeCell ref="D15:E15"/>
    <mergeCell ref="O14:P14"/>
    <mergeCell ref="N15:Q15"/>
    <mergeCell ref="D26:I26"/>
    <mergeCell ref="M26:N26"/>
    <mergeCell ref="O12:Q12"/>
    <mergeCell ref="G5:R5"/>
    <mergeCell ref="D6:I6"/>
    <mergeCell ref="E7:G7"/>
    <mergeCell ref="C11:D11"/>
    <mergeCell ref="K11:L11"/>
    <mergeCell ref="O11:P11"/>
    <mergeCell ref="M6:N6"/>
    <mergeCell ref="G11:H11"/>
    <mergeCell ref="E27:G27"/>
    <mergeCell ref="O34:P34"/>
    <mergeCell ref="N35:Q35"/>
    <mergeCell ref="D34:E34"/>
    <mergeCell ref="D35:E35"/>
    <mergeCell ref="O31:P31"/>
    <mergeCell ref="C32:D32"/>
    <mergeCell ref="I32:J32"/>
    <mergeCell ref="O32:Q32"/>
  </mergeCells>
  <printOptions horizontalCentered="1"/>
  <pageMargins left="0" right="0" top="0" bottom="0" header="0" footer="0"/>
  <pageSetup scale="85"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Spinner 1">
              <controlPr defaultSize="0" autoPict="0">
                <anchor moveWithCells="1" sizeWithCells="1">
                  <from>
                    <xdr:col>20</xdr:col>
                    <xdr:colOff>22860</xdr:colOff>
                    <xdr:row>14</xdr:row>
                    <xdr:rowOff>15240</xdr:rowOff>
                  </from>
                  <to>
                    <xdr:col>21</xdr:col>
                    <xdr:colOff>0</xdr:colOff>
                    <xdr:row>20</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B1:R36"/>
  <sheetViews>
    <sheetView rightToLeft="1" workbookViewId="0">
      <selection activeCell="B7" sqref="B7"/>
    </sheetView>
  </sheetViews>
  <sheetFormatPr defaultColWidth="9.109375" defaultRowHeight="15.6" x14ac:dyDescent="0.3"/>
  <cols>
    <col min="1" max="1" width="0.88671875" style="33" customWidth="1"/>
    <col min="2" max="16384" width="9.109375" style="33"/>
  </cols>
  <sheetData>
    <row r="1" spans="2:18" ht="5.0999999999999996" customHeight="1" x14ac:dyDescent="0.3"/>
    <row r="2" spans="2:18" ht="20.399999999999999" x14ac:dyDescent="0.3">
      <c r="B2" s="24" t="s">
        <v>4</v>
      </c>
    </row>
    <row r="3" spans="2:18" ht="20.399999999999999" x14ac:dyDescent="0.3">
      <c r="B3" s="24" t="s">
        <v>2</v>
      </c>
    </row>
    <row r="4" spans="2:18" ht="20.399999999999999" x14ac:dyDescent="0.3">
      <c r="B4" s="24" t="s">
        <v>3</v>
      </c>
    </row>
    <row r="5" spans="2:18" ht="22.8" x14ac:dyDescent="0.3">
      <c r="G5" s="172" t="s">
        <v>83</v>
      </c>
      <c r="H5" s="172"/>
      <c r="I5" s="172"/>
      <c r="J5" s="172"/>
      <c r="K5" s="172"/>
      <c r="L5" s="172"/>
      <c r="M5" s="172"/>
      <c r="N5" s="26"/>
      <c r="O5" s="26"/>
      <c r="P5" s="26"/>
      <c r="Q5" s="26"/>
      <c r="R5" s="26"/>
    </row>
    <row r="6" spans="2:18" ht="22.8" x14ac:dyDescent="0.3">
      <c r="B6" s="24" t="s">
        <v>48</v>
      </c>
      <c r="D6" s="173" t="str">
        <f>VLOOKUP($K$6,الاسماء!$B$3:$E$262,2)</f>
        <v>مينا هانى ميلاد زكى‎</v>
      </c>
      <c r="E6" s="173"/>
      <c r="F6" s="173"/>
      <c r="G6" s="173"/>
      <c r="I6" s="25" t="s">
        <v>78</v>
      </c>
      <c r="J6" s="35"/>
      <c r="K6" s="31">
        <v>244</v>
      </c>
    </row>
    <row r="7" spans="2:18" ht="25.2" thickBot="1" x14ac:dyDescent="0.35">
      <c r="B7" s="24" t="s">
        <v>84</v>
      </c>
      <c r="D7" s="180" t="str">
        <f>VLOOKUP($K$6,الاسماء!B3:E262,3)</f>
        <v>زخرفة مهنى</v>
      </c>
      <c r="E7" s="180"/>
      <c r="F7" s="180"/>
      <c r="L7" s="27" t="s">
        <v>44</v>
      </c>
    </row>
    <row r="8" spans="2:18" ht="69.900000000000006" customHeight="1" thickTop="1" thickBot="1" x14ac:dyDescent="0.35">
      <c r="B8" s="80" t="s">
        <v>67</v>
      </c>
      <c r="C8" s="81" t="s">
        <v>57</v>
      </c>
      <c r="D8" s="82" t="s">
        <v>28</v>
      </c>
      <c r="E8" s="82" t="s">
        <v>30</v>
      </c>
      <c r="F8" s="82" t="s">
        <v>164</v>
      </c>
      <c r="G8" s="83" t="s">
        <v>96</v>
      </c>
      <c r="H8" s="81" t="s">
        <v>95</v>
      </c>
      <c r="I8" s="83" t="s">
        <v>165</v>
      </c>
      <c r="J8" s="83" t="s">
        <v>162</v>
      </c>
      <c r="K8" s="83" t="s">
        <v>166</v>
      </c>
      <c r="L8" s="82" t="s">
        <v>15</v>
      </c>
      <c r="M8" s="84" t="s">
        <v>21</v>
      </c>
      <c r="N8" s="82" t="s">
        <v>77</v>
      </c>
    </row>
    <row r="9" spans="2:18" ht="32.1" customHeight="1" thickTop="1" thickBot="1" x14ac:dyDescent="0.35">
      <c r="B9" s="86" t="s">
        <v>68</v>
      </c>
      <c r="C9" s="89">
        <v>25</v>
      </c>
      <c r="D9" s="89">
        <v>20</v>
      </c>
      <c r="E9" s="89">
        <v>15</v>
      </c>
      <c r="F9" s="89">
        <v>10</v>
      </c>
      <c r="G9" s="89">
        <v>10</v>
      </c>
      <c r="H9" s="89">
        <v>50</v>
      </c>
      <c r="I9" s="89">
        <v>25</v>
      </c>
      <c r="J9" s="89">
        <v>25</v>
      </c>
      <c r="K9" s="89">
        <v>20</v>
      </c>
      <c r="L9" s="89">
        <v>50</v>
      </c>
      <c r="M9" s="89">
        <v>250</v>
      </c>
      <c r="N9" s="89">
        <v>10</v>
      </c>
    </row>
    <row r="10" spans="2:18" ht="32.1" customHeight="1" thickTop="1" thickBot="1" x14ac:dyDescent="0.35">
      <c r="B10" s="86" t="s">
        <v>69</v>
      </c>
      <c r="C10" s="20">
        <f>VLOOKUP($K$6,مهنى!$C$13:$CI$37,13)</f>
        <v>13.5</v>
      </c>
      <c r="D10" s="20">
        <f>VLOOKUP($K$6,مهنى!$C$13:$CI$37,20)</f>
        <v>7.5</v>
      </c>
      <c r="E10" s="20">
        <f>VLOOKUP($K$6,مهنى!$C$13:$CI$37,27)</f>
        <v>11</v>
      </c>
      <c r="F10" s="20">
        <f>VLOOKUP($K$6,مهنى!$C$13:$CI$37,34)</f>
        <v>5.5</v>
      </c>
      <c r="G10" s="20">
        <f>VLOOKUP($K$6,مهنى!$C$13:$CI$37,41)</f>
        <v>5</v>
      </c>
      <c r="H10" s="20">
        <f>VLOOKUP($K$6,مهنى!$C$13:$CI$37,48)</f>
        <v>26</v>
      </c>
      <c r="I10" s="20">
        <f>VLOOKUP($K$6,مهنى!$C$13:$CI$37,55)</f>
        <v>18</v>
      </c>
      <c r="J10" s="20">
        <f>VLOOKUP($K$6,مهنى!$C$13:$CI$37,62)</f>
        <v>14</v>
      </c>
      <c r="K10" s="20">
        <f>VLOOKUP($K$6,مهنى!$C$13:$CI$37,69)</f>
        <v>14</v>
      </c>
      <c r="L10" s="20">
        <f>VLOOKUP($K$6,مهنى!$C$13:$CI$37,76)</f>
        <v>23</v>
      </c>
      <c r="M10" s="20">
        <f>VLOOKUP($K$6,مهنى!$C$13:$CI$37,77)</f>
        <v>137.5</v>
      </c>
      <c r="N10" s="20">
        <f>VLOOKUP($K$6,مهنى!$C$13:$CI$37,84)</f>
        <v>9</v>
      </c>
    </row>
    <row r="11" spans="2:18" ht="16.2" thickTop="1" x14ac:dyDescent="0.3">
      <c r="B11" s="176" t="s">
        <v>82</v>
      </c>
      <c r="C11" s="176"/>
      <c r="D11" s="36"/>
      <c r="E11" s="176" t="s">
        <v>79</v>
      </c>
      <c r="F11" s="176"/>
      <c r="G11" s="36"/>
      <c r="I11" s="176" t="s">
        <v>80</v>
      </c>
      <c r="J11" s="176"/>
      <c r="K11" s="36"/>
      <c r="L11" s="176" t="s">
        <v>161</v>
      </c>
      <c r="M11" s="176"/>
    </row>
    <row r="12" spans="2:18" x14ac:dyDescent="0.3">
      <c r="B12" s="171" t="s">
        <v>503</v>
      </c>
      <c r="C12" s="171"/>
      <c r="E12" s="171" t="s">
        <v>504</v>
      </c>
      <c r="F12" s="171"/>
      <c r="I12" s="171" t="s">
        <v>505</v>
      </c>
      <c r="J12" s="171"/>
      <c r="L12" s="171" t="s">
        <v>88</v>
      </c>
      <c r="M12" s="171"/>
      <c r="N12" s="35"/>
    </row>
    <row r="14" spans="2:18" x14ac:dyDescent="0.3">
      <c r="C14" s="171" t="s">
        <v>502</v>
      </c>
      <c r="D14" s="171"/>
      <c r="L14" s="171" t="s">
        <v>499</v>
      </c>
      <c r="M14" s="171"/>
    </row>
    <row r="15" spans="2:18" x14ac:dyDescent="0.3">
      <c r="C15" s="171" t="s">
        <v>501</v>
      </c>
      <c r="D15" s="171"/>
      <c r="K15" s="171" t="s">
        <v>500</v>
      </c>
      <c r="L15" s="171"/>
      <c r="M15" s="171"/>
      <c r="N15" s="171"/>
    </row>
    <row r="18" spans="2:15" s="79" customFormat="1" x14ac:dyDescent="0.3"/>
    <row r="19" spans="2:15" s="79" customFormat="1" x14ac:dyDescent="0.3"/>
    <row r="20" spans="2:15" s="79" customFormat="1" x14ac:dyDescent="0.3"/>
    <row r="23" spans="2:15" ht="20.399999999999999" x14ac:dyDescent="0.3">
      <c r="B23" s="24" t="s">
        <v>4</v>
      </c>
    </row>
    <row r="24" spans="2:15" ht="20.399999999999999" x14ac:dyDescent="0.3">
      <c r="B24" s="24" t="s">
        <v>2</v>
      </c>
    </row>
    <row r="25" spans="2:15" ht="20.399999999999999" x14ac:dyDescent="0.3">
      <c r="B25" s="24" t="s">
        <v>3</v>
      </c>
    </row>
    <row r="26" spans="2:15" ht="22.8" x14ac:dyDescent="0.3">
      <c r="G26" s="172" t="s">
        <v>83</v>
      </c>
      <c r="H26" s="172"/>
      <c r="I26" s="172"/>
      <c r="J26" s="172"/>
      <c r="K26" s="172"/>
      <c r="L26" s="172"/>
      <c r="M26" s="172"/>
      <c r="N26" s="26"/>
      <c r="O26" s="26"/>
    </row>
    <row r="27" spans="2:15" ht="22.8" x14ac:dyDescent="0.3">
      <c r="B27" s="24" t="s">
        <v>48</v>
      </c>
      <c r="D27" s="173" t="str">
        <f>VLOOKUP($K$27,الاسماء!$B$3:$E$262,2)</f>
        <v>نصر احمد رمضان احمد‎</v>
      </c>
      <c r="E27" s="173"/>
      <c r="F27" s="173"/>
      <c r="G27" s="173"/>
      <c r="I27" s="25" t="s">
        <v>78</v>
      </c>
      <c r="J27" s="35"/>
      <c r="K27" s="32">
        <f>K6+1</f>
        <v>245</v>
      </c>
    </row>
    <row r="28" spans="2:15" ht="25.2" thickBot="1" x14ac:dyDescent="0.35">
      <c r="B28" s="24" t="s">
        <v>84</v>
      </c>
      <c r="D28" s="180" t="str">
        <f>VLOOKUP($K$27,الاسماء!B3:E262,3)</f>
        <v>زخرفة مهنى</v>
      </c>
      <c r="E28" s="180"/>
      <c r="F28" s="180"/>
      <c r="L28" s="27" t="s">
        <v>44</v>
      </c>
    </row>
    <row r="29" spans="2:15" ht="69.900000000000006" customHeight="1" thickTop="1" thickBot="1" x14ac:dyDescent="0.35">
      <c r="B29" s="80" t="s">
        <v>67</v>
      </c>
      <c r="C29" s="81" t="s">
        <v>57</v>
      </c>
      <c r="D29" s="82" t="s">
        <v>28</v>
      </c>
      <c r="E29" s="82" t="s">
        <v>30</v>
      </c>
      <c r="F29" s="82" t="s">
        <v>164</v>
      </c>
      <c r="G29" s="83" t="s">
        <v>96</v>
      </c>
      <c r="H29" s="81" t="s">
        <v>95</v>
      </c>
      <c r="I29" s="83" t="s">
        <v>165</v>
      </c>
      <c r="J29" s="83" t="s">
        <v>162</v>
      </c>
      <c r="K29" s="83" t="s">
        <v>166</v>
      </c>
      <c r="L29" s="82" t="s">
        <v>15</v>
      </c>
      <c r="M29" s="84" t="s">
        <v>21</v>
      </c>
      <c r="N29" s="82" t="s">
        <v>77</v>
      </c>
    </row>
    <row r="30" spans="2:15" ht="32.4" thickTop="1" thickBot="1" x14ac:dyDescent="0.35">
      <c r="B30" s="86" t="s">
        <v>68</v>
      </c>
      <c r="C30" s="89">
        <v>25</v>
      </c>
      <c r="D30" s="89">
        <v>20</v>
      </c>
      <c r="E30" s="89">
        <v>15</v>
      </c>
      <c r="F30" s="89">
        <v>10</v>
      </c>
      <c r="G30" s="89">
        <v>10</v>
      </c>
      <c r="H30" s="89">
        <v>50</v>
      </c>
      <c r="I30" s="89">
        <v>25</v>
      </c>
      <c r="J30" s="89">
        <v>25</v>
      </c>
      <c r="K30" s="89">
        <v>20</v>
      </c>
      <c r="L30" s="89">
        <v>50</v>
      </c>
      <c r="M30" s="89">
        <v>250</v>
      </c>
      <c r="N30" s="89">
        <v>10</v>
      </c>
    </row>
    <row r="31" spans="2:15" ht="32.4" thickTop="1" thickBot="1" x14ac:dyDescent="0.35">
      <c r="B31" s="86" t="s">
        <v>69</v>
      </c>
      <c r="C31" s="20">
        <f>VLOOKUP($K$27,مهنى!$C$13:$CI$38,13)</f>
        <v>14.5</v>
      </c>
      <c r="D31" s="20">
        <f>VLOOKUP($K$27,مهنى!$C$13:$CI$38,20)</f>
        <v>7.5</v>
      </c>
      <c r="E31" s="20">
        <f>VLOOKUP($K$27,مهنى!$C$13:$CI$38,27)</f>
        <v>11</v>
      </c>
      <c r="F31" s="20">
        <f>VLOOKUP($K$27,مهنى!$C$13:$CI$38,34)</f>
        <v>5</v>
      </c>
      <c r="G31" s="20">
        <f>VLOOKUP($K$27,مهنى!$C$13:$CI$38,41)</f>
        <v>4</v>
      </c>
      <c r="H31" s="20">
        <f>VLOOKUP($K$27,مهنى!$C$13:$CI$38,48)</f>
        <v>25</v>
      </c>
      <c r="I31" s="20">
        <f>VLOOKUP($K$27,مهنى!$C$13:$CI$38,55)</f>
        <v>18</v>
      </c>
      <c r="J31" s="20">
        <f>VLOOKUP($K$27,مهنى!$C$13:$CI$38,62)</f>
        <v>16</v>
      </c>
      <c r="K31" s="20">
        <f>VLOOKUP($K$27,مهنى!$C$13:$CI$38,69)</f>
        <v>13</v>
      </c>
      <c r="L31" s="20">
        <f>VLOOKUP($K$27,مهنى!$C$13:$CI$38,76)</f>
        <v>33</v>
      </c>
      <c r="M31" s="20">
        <f>VLOOKUP($K$27,مهنى!$C$13:$CI$38,77)</f>
        <v>147</v>
      </c>
      <c r="N31" s="20">
        <f>VLOOKUP($K$27,مهنى!$C$13:$CI$38,84)</f>
        <v>7.5</v>
      </c>
    </row>
    <row r="32" spans="2:15" ht="16.2" thickTop="1" x14ac:dyDescent="0.3">
      <c r="B32" s="176" t="s">
        <v>82</v>
      </c>
      <c r="C32" s="176"/>
      <c r="D32" s="36"/>
      <c r="E32" s="176" t="s">
        <v>79</v>
      </c>
      <c r="F32" s="176"/>
      <c r="G32" s="36"/>
      <c r="I32" s="176" t="s">
        <v>80</v>
      </c>
      <c r="J32" s="176"/>
      <c r="K32" s="36"/>
      <c r="L32" s="176" t="s">
        <v>161</v>
      </c>
      <c r="M32" s="176"/>
    </row>
    <row r="33" spans="2:15" x14ac:dyDescent="0.3">
      <c r="B33" s="171" t="s">
        <v>503</v>
      </c>
      <c r="C33" s="171"/>
      <c r="E33" s="171" t="s">
        <v>504</v>
      </c>
      <c r="F33" s="171"/>
      <c r="I33" s="171" t="s">
        <v>505</v>
      </c>
      <c r="J33" s="171"/>
      <c r="L33" s="171" t="s">
        <v>88</v>
      </c>
      <c r="M33" s="171"/>
      <c r="O33" s="35"/>
    </row>
    <row r="35" spans="2:15" x14ac:dyDescent="0.3">
      <c r="C35" s="171" t="s">
        <v>502</v>
      </c>
      <c r="D35" s="171"/>
      <c r="L35" s="171" t="s">
        <v>499</v>
      </c>
      <c r="M35" s="171"/>
    </row>
    <row r="36" spans="2:15" x14ac:dyDescent="0.3">
      <c r="C36" s="171" t="s">
        <v>501</v>
      </c>
      <c r="D36" s="171"/>
      <c r="K36" s="171" t="s">
        <v>500</v>
      </c>
      <c r="L36" s="171"/>
      <c r="M36" s="171"/>
      <c r="N36" s="171"/>
    </row>
  </sheetData>
  <mergeCells count="30">
    <mergeCell ref="D27:G27"/>
    <mergeCell ref="B33:C33"/>
    <mergeCell ref="E33:F33"/>
    <mergeCell ref="I33:J33"/>
    <mergeCell ref="D28:F28"/>
    <mergeCell ref="B32:C32"/>
    <mergeCell ref="E32:F32"/>
    <mergeCell ref="I32:J32"/>
    <mergeCell ref="L32:M32"/>
    <mergeCell ref="C35:D35"/>
    <mergeCell ref="C36:D36"/>
    <mergeCell ref="L35:M35"/>
    <mergeCell ref="K36:N36"/>
    <mergeCell ref="L33:M33"/>
    <mergeCell ref="L14:M14"/>
    <mergeCell ref="K15:N15"/>
    <mergeCell ref="G26:M26"/>
    <mergeCell ref="C14:D14"/>
    <mergeCell ref="C15:D15"/>
    <mergeCell ref="E12:F12"/>
    <mergeCell ref="B12:C12"/>
    <mergeCell ref="G5:M5"/>
    <mergeCell ref="D7:F7"/>
    <mergeCell ref="B11:C11"/>
    <mergeCell ref="E11:F11"/>
    <mergeCell ref="L11:M11"/>
    <mergeCell ref="D6:G6"/>
    <mergeCell ref="I11:J11"/>
    <mergeCell ref="L12:M12"/>
    <mergeCell ref="I12:J12"/>
  </mergeCells>
  <printOptions horizontalCentered="1"/>
  <pageMargins left="0" right="0" top="0" bottom="0" header="0" footer="0"/>
  <pageSetup scale="85"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Spinner 1">
              <controlPr defaultSize="0" autoPict="0">
                <anchor moveWithCells="1" sizeWithCells="1">
                  <from>
                    <xdr:col>16</xdr:col>
                    <xdr:colOff>15240</xdr:colOff>
                    <xdr:row>8</xdr:row>
                    <xdr:rowOff>312420</xdr:rowOff>
                  </from>
                  <to>
                    <xdr:col>17</xdr:col>
                    <xdr:colOff>0</xdr:colOff>
                    <xdr:row>12</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B1:U53"/>
  <sheetViews>
    <sheetView rightToLeft="1" topLeftCell="A34" workbookViewId="0">
      <selection activeCell="D55" sqref="D55"/>
    </sheetView>
  </sheetViews>
  <sheetFormatPr defaultRowHeight="14.4" x14ac:dyDescent="0.3"/>
  <cols>
    <col min="1" max="1" width="1.6640625" customWidth="1"/>
    <col min="2" max="3" width="5.6640625" customWidth="1"/>
    <col min="4" max="4" width="26.6640625" customWidth="1"/>
  </cols>
  <sheetData>
    <row r="1" spans="2:21" ht="20.399999999999999" x14ac:dyDescent="0.3">
      <c r="B1" s="24" t="s">
        <v>4</v>
      </c>
      <c r="C1" s="71"/>
      <c r="D1" s="71"/>
      <c r="E1" s="71"/>
      <c r="F1" s="71"/>
      <c r="G1" s="71"/>
      <c r="H1" s="71"/>
      <c r="I1" s="71"/>
      <c r="J1" s="71"/>
      <c r="K1" s="71"/>
      <c r="L1" s="71"/>
      <c r="M1" s="71"/>
    </row>
    <row r="2" spans="2:21" ht="20.399999999999999" x14ac:dyDescent="0.3">
      <c r="B2" s="24" t="s">
        <v>2</v>
      </c>
      <c r="C2" s="71"/>
      <c r="D2" s="71"/>
      <c r="E2" s="71"/>
      <c r="F2" s="71"/>
      <c r="G2" s="71"/>
      <c r="H2" s="71"/>
      <c r="I2" s="71"/>
      <c r="J2" s="71"/>
      <c r="K2" s="71"/>
      <c r="L2" s="71"/>
      <c r="M2" s="71"/>
    </row>
    <row r="3" spans="2:21" ht="20.25" customHeight="1" x14ac:dyDescent="0.3">
      <c r="B3" s="24" t="s">
        <v>3</v>
      </c>
      <c r="C3" s="71"/>
      <c r="D3" s="71"/>
      <c r="E3" s="71"/>
      <c r="F3" s="71"/>
      <c r="G3" s="109" t="s">
        <v>507</v>
      </c>
      <c r="H3" s="109"/>
      <c r="I3" s="109"/>
      <c r="J3" s="109"/>
      <c r="K3" s="109"/>
      <c r="L3" s="109"/>
      <c r="M3" s="109"/>
      <c r="N3" s="109"/>
    </row>
    <row r="4" spans="2:21" ht="16.5" customHeight="1" thickBot="1" x14ac:dyDescent="0.35">
      <c r="B4" s="71"/>
      <c r="C4" s="71"/>
      <c r="D4" s="71"/>
      <c r="E4" s="71"/>
      <c r="F4" s="71"/>
      <c r="G4" s="187"/>
      <c r="H4" s="187"/>
      <c r="I4" s="187"/>
      <c r="J4" s="187"/>
      <c r="K4" s="187"/>
      <c r="L4" s="187"/>
      <c r="M4" s="187"/>
      <c r="N4" s="187"/>
    </row>
    <row r="5" spans="2:21" ht="63.6" thickTop="1" thickBot="1" x14ac:dyDescent="0.35">
      <c r="B5" s="185" t="s">
        <v>89</v>
      </c>
      <c r="C5" s="181" t="s">
        <v>5</v>
      </c>
      <c r="D5" s="183" t="s">
        <v>495</v>
      </c>
      <c r="E5" s="90" t="s">
        <v>57</v>
      </c>
      <c r="F5" s="90" t="s">
        <v>28</v>
      </c>
      <c r="G5" s="90" t="s">
        <v>30</v>
      </c>
      <c r="H5" s="90" t="s">
        <v>31</v>
      </c>
      <c r="I5" s="90" t="s">
        <v>32</v>
      </c>
      <c r="J5" s="90" t="s">
        <v>9</v>
      </c>
      <c r="K5" s="90" t="s">
        <v>169</v>
      </c>
      <c r="L5" s="90" t="s">
        <v>10</v>
      </c>
      <c r="M5" s="90" t="s">
        <v>96</v>
      </c>
      <c r="N5" s="90" t="s">
        <v>95</v>
      </c>
      <c r="O5" s="90" t="s">
        <v>11</v>
      </c>
      <c r="P5" s="90" t="s">
        <v>12</v>
      </c>
      <c r="Q5" s="90" t="s">
        <v>13</v>
      </c>
      <c r="R5" s="90" t="s">
        <v>14</v>
      </c>
      <c r="S5" s="90" t="s">
        <v>97</v>
      </c>
      <c r="T5" s="90" t="s">
        <v>29</v>
      </c>
    </row>
    <row r="6" spans="2:21" ht="18.600000000000001" thickTop="1" thickBot="1" x14ac:dyDescent="0.35">
      <c r="B6" s="186"/>
      <c r="C6" s="182"/>
      <c r="D6" s="184"/>
      <c r="E6" s="94">
        <v>25</v>
      </c>
      <c r="F6" s="94">
        <v>20</v>
      </c>
      <c r="G6" s="94">
        <v>15</v>
      </c>
      <c r="H6" s="94">
        <v>10</v>
      </c>
      <c r="I6" s="94">
        <v>10</v>
      </c>
      <c r="J6" s="94">
        <v>10</v>
      </c>
      <c r="K6" s="94">
        <v>10</v>
      </c>
      <c r="L6" s="94">
        <v>10</v>
      </c>
      <c r="M6" s="94">
        <v>10</v>
      </c>
      <c r="N6" s="94">
        <v>50</v>
      </c>
      <c r="O6" s="94">
        <v>30</v>
      </c>
      <c r="P6" s="94">
        <v>25</v>
      </c>
      <c r="Q6" s="94">
        <v>25</v>
      </c>
      <c r="R6" s="94">
        <v>10</v>
      </c>
      <c r="S6" s="94">
        <v>100</v>
      </c>
      <c r="T6" s="94">
        <v>10</v>
      </c>
    </row>
    <row r="7" spans="2:21" ht="18.600000000000001" thickTop="1" thickBot="1" x14ac:dyDescent="0.35">
      <c r="B7" s="94">
        <v>1</v>
      </c>
      <c r="C7" s="94">
        <f>الاسماء!B248</f>
        <v>246</v>
      </c>
      <c r="D7" s="95" t="str">
        <f>الاسماء!C248</f>
        <v>أحمد إبراهيم محمد أبو اليزيد</v>
      </c>
      <c r="E7" s="73">
        <f>'عمال عام'!K13</f>
        <v>22</v>
      </c>
      <c r="F7" s="73">
        <f>'عمال عام'!N13</f>
        <v>10</v>
      </c>
      <c r="G7" s="73">
        <f>'عمال عام'!Q13</f>
        <v>10</v>
      </c>
      <c r="H7" s="73">
        <f>'عمال عام'!T13</f>
        <v>7.5</v>
      </c>
      <c r="I7" s="73">
        <f>'عمال عام'!W13</f>
        <v>9</v>
      </c>
      <c r="J7" s="73">
        <f>'عمال عام'!Z13</f>
        <v>0</v>
      </c>
      <c r="K7" s="73">
        <f>'عمال عام'!AC13</f>
        <v>6</v>
      </c>
      <c r="L7" s="73">
        <f>'عمال عام'!AF13</f>
        <v>7.5</v>
      </c>
      <c r="M7" s="73">
        <f>'عمال عام'!AI13</f>
        <v>7.5</v>
      </c>
      <c r="N7" s="73">
        <f>'عمال عام'!AL13</f>
        <v>29</v>
      </c>
      <c r="O7" s="73">
        <f>'عمال عام'!AO13</f>
        <v>24</v>
      </c>
      <c r="P7" s="73">
        <f>'عمال عام'!AR13</f>
        <v>22.5</v>
      </c>
      <c r="Q7" s="73">
        <f>'عمال عام'!AU13</f>
        <v>19</v>
      </c>
      <c r="R7" s="73">
        <f>'عمال عام'!AX13</f>
        <v>9</v>
      </c>
      <c r="S7" s="73">
        <f>'عمال عام'!BA13</f>
        <v>39</v>
      </c>
      <c r="T7" s="73">
        <f>'عمال عام'!BE13</f>
        <v>0</v>
      </c>
    </row>
    <row r="8" spans="2:21" ht="18.600000000000001" thickTop="1" thickBot="1" x14ac:dyDescent="0.35">
      <c r="B8" s="94">
        <v>2</v>
      </c>
      <c r="C8" s="94">
        <f>الاسماء!B249</f>
        <v>247</v>
      </c>
      <c r="D8" s="95" t="str">
        <f>الاسماء!C249</f>
        <v>أحمد سمير عطية محمدين</v>
      </c>
      <c r="E8" s="73">
        <f>'عمال عام'!K14</f>
        <v>17.5</v>
      </c>
      <c r="F8" s="73">
        <f>'عمال عام'!N14</f>
        <v>9.5</v>
      </c>
      <c r="G8" s="73">
        <f>'عمال عام'!Q14</f>
        <v>10</v>
      </c>
      <c r="H8" s="73">
        <f>'عمال عام'!T14</f>
        <v>6.5</v>
      </c>
      <c r="I8" s="73">
        <f>'عمال عام'!W14</f>
        <v>8</v>
      </c>
      <c r="J8" s="73">
        <f>'عمال عام'!Z14</f>
        <v>8</v>
      </c>
      <c r="K8" s="73">
        <f>'عمال عام'!AC14</f>
        <v>6</v>
      </c>
      <c r="L8" s="73">
        <f>'عمال عام'!AF14</f>
        <v>7.5</v>
      </c>
      <c r="M8" s="73">
        <f>'عمال عام'!AI14</f>
        <v>7.5</v>
      </c>
      <c r="N8" s="73">
        <f>'عمال عام'!AL14</f>
        <v>30</v>
      </c>
      <c r="O8" s="73">
        <f>'عمال عام'!AO14</f>
        <v>22.5</v>
      </c>
      <c r="P8" s="73">
        <f>'عمال عام'!AR14</f>
        <v>20</v>
      </c>
      <c r="Q8" s="73">
        <f>'عمال عام'!AU14</f>
        <v>0</v>
      </c>
      <c r="R8" s="73">
        <f>'عمال عام'!AX14</f>
        <v>7.5</v>
      </c>
      <c r="S8" s="73">
        <f>'عمال عام'!BA14</f>
        <v>61</v>
      </c>
      <c r="T8" s="73">
        <f>'عمال عام'!BE14</f>
        <v>9.5</v>
      </c>
    </row>
    <row r="9" spans="2:21" ht="18.600000000000001" thickTop="1" thickBot="1" x14ac:dyDescent="0.35">
      <c r="B9" s="94">
        <v>3</v>
      </c>
      <c r="C9" s="94">
        <f>الاسماء!B250</f>
        <v>248</v>
      </c>
      <c r="D9" s="95" t="str">
        <f>الاسماء!C250</f>
        <v>أحمد محمد عبدالوارث</v>
      </c>
      <c r="E9" s="73">
        <f>'عمال عام'!K15</f>
        <v>0</v>
      </c>
      <c r="F9" s="73">
        <f>'عمال عام'!N15</f>
        <v>0</v>
      </c>
      <c r="G9" s="73">
        <f>'عمال عام'!Q15</f>
        <v>0</v>
      </c>
      <c r="H9" s="73">
        <f>'عمال عام'!T15</f>
        <v>0</v>
      </c>
      <c r="I9" s="73">
        <f>'عمال عام'!W15</f>
        <v>0</v>
      </c>
      <c r="J9" s="73">
        <f>'عمال عام'!Z15</f>
        <v>0</v>
      </c>
      <c r="K9" s="73">
        <f>'عمال عام'!AC15</f>
        <v>0</v>
      </c>
      <c r="L9" s="73">
        <f>'عمال عام'!AF15</f>
        <v>0</v>
      </c>
      <c r="M9" s="73">
        <f>'عمال عام'!AI15</f>
        <v>0</v>
      </c>
      <c r="N9" s="73">
        <f>'عمال عام'!AL15</f>
        <v>0</v>
      </c>
      <c r="O9" s="73">
        <f>'عمال عام'!AO15</f>
        <v>0</v>
      </c>
      <c r="P9" s="73">
        <f>'عمال عام'!AR15</f>
        <v>0</v>
      </c>
      <c r="Q9" s="73">
        <f>'عمال عام'!AU15</f>
        <v>0</v>
      </c>
      <c r="R9" s="73">
        <f>'عمال عام'!AX15</f>
        <v>0</v>
      </c>
      <c r="S9" s="73">
        <f>'عمال عام'!BA15</f>
        <v>0</v>
      </c>
      <c r="T9" s="73">
        <f>'عمال عام'!BE15</f>
        <v>0</v>
      </c>
      <c r="U9" s="72"/>
    </row>
    <row r="10" spans="2:21" ht="18.600000000000001" thickTop="1" thickBot="1" x14ac:dyDescent="0.35">
      <c r="B10" s="94">
        <v>4</v>
      </c>
      <c r="C10" s="94">
        <f>الاسماء!B251</f>
        <v>249</v>
      </c>
      <c r="D10" s="95" t="str">
        <f>الاسماء!C251</f>
        <v>أحمد ممدوح عبده إبراهيم</v>
      </c>
      <c r="E10" s="73">
        <f>'عمال عام'!K16</f>
        <v>20.5</v>
      </c>
      <c r="F10" s="73">
        <f>'عمال عام'!N16</f>
        <v>8</v>
      </c>
      <c r="G10" s="73">
        <f>'عمال عام'!Q16</f>
        <v>10</v>
      </c>
      <c r="H10" s="73">
        <f>'عمال عام'!T16</f>
        <v>7</v>
      </c>
      <c r="I10" s="73">
        <f>'عمال عام'!W16</f>
        <v>7.5</v>
      </c>
      <c r="J10" s="73">
        <f>'عمال عام'!Z16</f>
        <v>7</v>
      </c>
      <c r="K10" s="73">
        <f>'عمال عام'!AC16</f>
        <v>7</v>
      </c>
      <c r="L10" s="73">
        <f>'عمال عام'!AF16</f>
        <v>7.5</v>
      </c>
      <c r="M10" s="73">
        <f>'عمال عام'!AI16</f>
        <v>7.5</v>
      </c>
      <c r="N10" s="73">
        <f>'عمال عام'!AL16</f>
        <v>30</v>
      </c>
      <c r="O10" s="73">
        <f>'عمال عام'!AO16</f>
        <v>22.5</v>
      </c>
      <c r="P10" s="73">
        <f>'عمال عام'!AR16</f>
        <v>21.5</v>
      </c>
      <c r="Q10" s="73">
        <f>'عمال عام'!AU16</f>
        <v>17.5</v>
      </c>
      <c r="R10" s="73">
        <f>'عمال عام'!AX16</f>
        <v>9</v>
      </c>
      <c r="S10" s="73">
        <f>'عمال عام'!BA16</f>
        <v>54</v>
      </c>
      <c r="T10" s="73">
        <f>'عمال عام'!BE16</f>
        <v>7.5</v>
      </c>
    </row>
    <row r="11" spans="2:21" ht="18.600000000000001" thickTop="1" thickBot="1" x14ac:dyDescent="0.35">
      <c r="B11" s="94">
        <v>5</v>
      </c>
      <c r="C11" s="94">
        <f>الاسماء!B252</f>
        <v>250</v>
      </c>
      <c r="D11" s="95" t="str">
        <f>الاسماء!C252</f>
        <v>إسلام رضا عبدالعظيم مبروك</v>
      </c>
      <c r="E11" s="73">
        <f>'عمال عام'!K17</f>
        <v>13</v>
      </c>
      <c r="F11" s="73">
        <f>'عمال عام'!N17</f>
        <v>7.5</v>
      </c>
      <c r="G11" s="73">
        <f>'عمال عام'!Q17</f>
        <v>10</v>
      </c>
      <c r="H11" s="73">
        <f>'عمال عام'!T17</f>
        <v>7.5</v>
      </c>
      <c r="I11" s="73">
        <f>'عمال عام'!W17</f>
        <v>7</v>
      </c>
      <c r="J11" s="73">
        <f>'عمال عام'!Z17</f>
        <v>0</v>
      </c>
      <c r="K11" s="73">
        <f>'عمال عام'!AC17</f>
        <v>6</v>
      </c>
      <c r="L11" s="73">
        <f>'عمال عام'!AF17</f>
        <v>7.5</v>
      </c>
      <c r="M11" s="73">
        <f>'عمال عام'!AI17</f>
        <v>7.5</v>
      </c>
      <c r="N11" s="73">
        <f>'عمال عام'!AL17</f>
        <v>22.5</v>
      </c>
      <c r="O11" s="73">
        <f>'عمال عام'!AO17</f>
        <v>22.5</v>
      </c>
      <c r="P11" s="73">
        <f>'عمال عام'!AR17</f>
        <v>21.5</v>
      </c>
      <c r="Q11" s="73">
        <f>'عمال عام'!AU17</f>
        <v>17.5</v>
      </c>
      <c r="R11" s="73">
        <f>'عمال عام'!AX17</f>
        <v>9</v>
      </c>
      <c r="S11" s="73">
        <f>'عمال عام'!BA17</f>
        <v>60</v>
      </c>
      <c r="T11" s="73">
        <f>'عمال عام'!BE17</f>
        <v>9.5</v>
      </c>
    </row>
    <row r="12" spans="2:21" ht="18.600000000000001" thickTop="1" thickBot="1" x14ac:dyDescent="0.35">
      <c r="B12" s="94">
        <v>6</v>
      </c>
      <c r="C12" s="94">
        <f>الاسماء!B253</f>
        <v>251</v>
      </c>
      <c r="D12" s="95" t="str">
        <f>الاسماء!C253</f>
        <v xml:space="preserve">إسلام ميمى عبدالروؤف السيد </v>
      </c>
      <c r="E12" s="73">
        <f>'عمال عام'!K18</f>
        <v>14.5</v>
      </c>
      <c r="F12" s="73">
        <f>'عمال عام'!N18</f>
        <v>9.5</v>
      </c>
      <c r="G12" s="73">
        <f>'عمال عام'!Q18</f>
        <v>10</v>
      </c>
      <c r="H12" s="73">
        <f>'عمال عام'!T18</f>
        <v>7</v>
      </c>
      <c r="I12" s="73">
        <f>'عمال عام'!W18</f>
        <v>8</v>
      </c>
      <c r="J12" s="73">
        <f>'عمال عام'!Z18</f>
        <v>7</v>
      </c>
      <c r="K12" s="73">
        <f>'عمال عام'!AC18</f>
        <v>6</v>
      </c>
      <c r="L12" s="73">
        <f>'عمال عام'!AF18</f>
        <v>7.5</v>
      </c>
      <c r="M12" s="73">
        <f>'عمال عام'!AI18</f>
        <v>7.5</v>
      </c>
      <c r="N12" s="73">
        <f>'عمال عام'!AL18</f>
        <v>31.5</v>
      </c>
      <c r="O12" s="73">
        <f>'عمال عام'!AO18</f>
        <v>22.5</v>
      </c>
      <c r="P12" s="73">
        <f>'عمال عام'!AR18</f>
        <v>19</v>
      </c>
      <c r="Q12" s="73">
        <f>'عمال عام'!AU18</f>
        <v>16.5</v>
      </c>
      <c r="R12" s="73">
        <f>'عمال عام'!AX18</f>
        <v>9</v>
      </c>
      <c r="S12" s="73">
        <f>'عمال عام'!BA18</f>
        <v>63</v>
      </c>
      <c r="T12" s="73">
        <f>'عمال عام'!BE18</f>
        <v>10</v>
      </c>
    </row>
    <row r="13" spans="2:21" ht="18.600000000000001" thickTop="1" thickBot="1" x14ac:dyDescent="0.35">
      <c r="B13" s="94">
        <v>7</v>
      </c>
      <c r="C13" s="94">
        <f>الاسماء!B254</f>
        <v>252</v>
      </c>
      <c r="D13" s="95" t="str">
        <f>الاسماء!C254</f>
        <v>بلال ممدوح عبدالمنعم عبدالفتاح</v>
      </c>
      <c r="E13" s="73">
        <f>'عمال عام'!K19</f>
        <v>13</v>
      </c>
      <c r="F13" s="73">
        <f>'عمال عام'!N19</f>
        <v>10</v>
      </c>
      <c r="G13" s="73">
        <f>'عمال عام'!Q19</f>
        <v>10</v>
      </c>
      <c r="H13" s="73">
        <f>'عمال عام'!T19</f>
        <v>7</v>
      </c>
      <c r="I13" s="73">
        <f>'عمال عام'!W19</f>
        <v>7.5</v>
      </c>
      <c r="J13" s="73">
        <f>'عمال عام'!Z19</f>
        <v>7</v>
      </c>
      <c r="K13" s="73">
        <f>'عمال عام'!AC19</f>
        <v>4.5</v>
      </c>
      <c r="L13" s="73">
        <f>'عمال عام'!AF19</f>
        <v>7.5</v>
      </c>
      <c r="M13" s="73">
        <f>'عمال عام'!AI19</f>
        <v>7.5</v>
      </c>
      <c r="N13" s="73">
        <f>'عمال عام'!AL19</f>
        <v>31.5</v>
      </c>
      <c r="O13" s="73">
        <f>'عمال عام'!AO19</f>
        <v>22.5</v>
      </c>
      <c r="P13" s="73">
        <f>'عمال عام'!AR19</f>
        <v>20</v>
      </c>
      <c r="Q13" s="73">
        <f>'عمال عام'!AU19</f>
        <v>16.5</v>
      </c>
      <c r="R13" s="73">
        <f>'عمال عام'!AX19</f>
        <v>9</v>
      </c>
      <c r="S13" s="73">
        <f>'عمال عام'!BA19</f>
        <v>54</v>
      </c>
      <c r="T13" s="73">
        <f>'عمال عام'!BE19</f>
        <v>9.5</v>
      </c>
    </row>
    <row r="14" spans="2:21" ht="18.600000000000001" thickTop="1" thickBot="1" x14ac:dyDescent="0.35">
      <c r="B14" s="94">
        <v>8</v>
      </c>
      <c r="C14" s="94">
        <f>الاسماء!B255</f>
        <v>253</v>
      </c>
      <c r="D14" s="95" t="str">
        <f>الاسماء!C255</f>
        <v>جمال علاءالدين محمد إبراهيم</v>
      </c>
      <c r="E14" s="73">
        <f>'عمال عام'!K20</f>
        <v>15</v>
      </c>
      <c r="F14" s="73">
        <f>'عمال عام'!N20</f>
        <v>12</v>
      </c>
      <c r="G14" s="73">
        <f>'عمال عام'!Q20</f>
        <v>10</v>
      </c>
      <c r="H14" s="73">
        <f>'عمال عام'!T20</f>
        <v>7</v>
      </c>
      <c r="I14" s="73">
        <f>'عمال عام'!W20</f>
        <v>8</v>
      </c>
      <c r="J14" s="73">
        <f>'عمال عام'!Z20</f>
        <v>7.5</v>
      </c>
      <c r="K14" s="73">
        <f>'عمال عام'!AC20</f>
        <v>4.5</v>
      </c>
      <c r="L14" s="73">
        <f>'عمال عام'!AF20</f>
        <v>7.5</v>
      </c>
      <c r="M14" s="73">
        <f>'عمال عام'!AI20</f>
        <v>7.5</v>
      </c>
      <c r="N14" s="73">
        <f>'عمال عام'!AL20</f>
        <v>32.5</v>
      </c>
      <c r="O14" s="73">
        <f>'عمال عام'!AO20</f>
        <v>25</v>
      </c>
      <c r="P14" s="73">
        <f>'عمال عام'!AR20</f>
        <v>19</v>
      </c>
      <c r="Q14" s="73">
        <f>'عمال عام'!AU20</f>
        <v>20</v>
      </c>
      <c r="R14" s="73">
        <f>'عمال عام'!AX20</f>
        <v>7.5</v>
      </c>
      <c r="S14" s="73">
        <f>'عمال عام'!BA20</f>
        <v>67</v>
      </c>
      <c r="T14" s="73">
        <f>'عمال عام'!BE20</f>
        <v>10</v>
      </c>
    </row>
    <row r="15" spans="2:21" ht="18.600000000000001" thickTop="1" thickBot="1" x14ac:dyDescent="0.35">
      <c r="B15" s="94">
        <v>9</v>
      </c>
      <c r="C15" s="94">
        <f>الاسماء!B256</f>
        <v>254</v>
      </c>
      <c r="D15" s="95" t="str">
        <f>الاسماء!C256</f>
        <v>صبرى سعيد السيد حامد</v>
      </c>
      <c r="E15" s="73">
        <f>'عمال عام'!K21</f>
        <v>21.5</v>
      </c>
      <c r="F15" s="73">
        <f>'عمال عام'!N21</f>
        <v>12</v>
      </c>
      <c r="G15" s="73">
        <f>'عمال عام'!Q21</f>
        <v>11</v>
      </c>
      <c r="H15" s="73">
        <f>'عمال عام'!T21</f>
        <v>8</v>
      </c>
      <c r="I15" s="73">
        <f>'عمال عام'!W21</f>
        <v>9.5</v>
      </c>
      <c r="J15" s="73">
        <f>'عمال عام'!Z21</f>
        <v>7.5</v>
      </c>
      <c r="K15" s="73">
        <f>'عمال عام'!AC21</f>
        <v>10</v>
      </c>
      <c r="L15" s="73">
        <f>'عمال عام'!AF21</f>
        <v>7.5</v>
      </c>
      <c r="M15" s="73">
        <f>'عمال عام'!AI21</f>
        <v>7.5</v>
      </c>
      <c r="N15" s="73">
        <f>'عمال عام'!AL21</f>
        <v>32.5</v>
      </c>
      <c r="O15" s="73">
        <f>'عمال عام'!AO21</f>
        <v>25</v>
      </c>
      <c r="P15" s="73">
        <f>'عمال عام'!AR21</f>
        <v>21.5</v>
      </c>
      <c r="Q15" s="73">
        <f>'عمال عام'!AU21</f>
        <v>21.5</v>
      </c>
      <c r="R15" s="73">
        <f>'عمال عام'!AX21</f>
        <v>9</v>
      </c>
      <c r="S15" s="73">
        <f>'عمال عام'!BA21</f>
        <v>68</v>
      </c>
      <c r="T15" s="73">
        <f>'عمال عام'!BE21</f>
        <v>10</v>
      </c>
    </row>
    <row r="16" spans="2:21" ht="18.600000000000001" thickTop="1" thickBot="1" x14ac:dyDescent="0.35">
      <c r="B16" s="94">
        <v>10</v>
      </c>
      <c r="C16" s="94">
        <f>الاسماء!B257</f>
        <v>255</v>
      </c>
      <c r="D16" s="95" t="str">
        <f>الاسماء!C257</f>
        <v>عبدالقادر على عبدالقادر سعيد</v>
      </c>
      <c r="E16" s="73">
        <f>'عمال عام'!K22</f>
        <v>18</v>
      </c>
      <c r="F16" s="73">
        <f>'عمال عام'!N22</f>
        <v>9.5</v>
      </c>
      <c r="G16" s="73">
        <f>'عمال عام'!Q22</f>
        <v>9.5</v>
      </c>
      <c r="H16" s="73">
        <f>'عمال عام'!T22</f>
        <v>7</v>
      </c>
      <c r="I16" s="73">
        <f>'عمال عام'!W22</f>
        <v>9</v>
      </c>
      <c r="J16" s="73">
        <f>'عمال عام'!Z22</f>
        <v>7.5</v>
      </c>
      <c r="K16" s="73">
        <f>'عمال عام'!AC22</f>
        <v>9</v>
      </c>
      <c r="L16" s="73">
        <f>'عمال عام'!AF22</f>
        <v>7.5</v>
      </c>
      <c r="M16" s="73">
        <f>'عمال عام'!AI22</f>
        <v>7.5</v>
      </c>
      <c r="N16" s="73">
        <f>'عمال عام'!AL22</f>
        <v>29</v>
      </c>
      <c r="O16" s="73">
        <f>'عمال عام'!AO22</f>
        <v>25</v>
      </c>
      <c r="P16" s="73">
        <f>'عمال عام'!AR22</f>
        <v>20</v>
      </c>
      <c r="Q16" s="73">
        <f>'عمال عام'!AU22</f>
        <v>21.5</v>
      </c>
      <c r="R16" s="73">
        <f>'عمال عام'!AX22</f>
        <v>9</v>
      </c>
      <c r="S16" s="73">
        <f>'عمال عام'!BA22</f>
        <v>66</v>
      </c>
      <c r="T16" s="73">
        <f>'عمال عام'!BE22</f>
        <v>9.5</v>
      </c>
    </row>
    <row r="17" spans="2:20" ht="18.600000000000001" thickTop="1" thickBot="1" x14ac:dyDescent="0.35">
      <c r="B17" s="94">
        <v>11</v>
      </c>
      <c r="C17" s="94">
        <f>الاسماء!B258</f>
        <v>256</v>
      </c>
      <c r="D17" s="95" t="str">
        <f>الاسماء!C258</f>
        <v>محمد أحمد العوضى عمر</v>
      </c>
      <c r="E17" s="73">
        <f>'عمال عام'!K23</f>
        <v>20.5</v>
      </c>
      <c r="F17" s="73">
        <f>'عمال عام'!N23</f>
        <v>12</v>
      </c>
      <c r="G17" s="73">
        <f>'عمال عام'!Q23</f>
        <v>10</v>
      </c>
      <c r="H17" s="73">
        <f>'عمال عام'!T23</f>
        <v>7.5</v>
      </c>
      <c r="I17" s="73">
        <f>'عمال عام'!W23</f>
        <v>9</v>
      </c>
      <c r="J17" s="73">
        <f>'عمال عام'!Z23</f>
        <v>7.5</v>
      </c>
      <c r="K17" s="73">
        <f>'عمال عام'!AC23</f>
        <v>6.5</v>
      </c>
      <c r="L17" s="73">
        <f>'عمال عام'!AF23</f>
        <v>7.5</v>
      </c>
      <c r="M17" s="73">
        <f>'عمال عام'!AI23</f>
        <v>7.5</v>
      </c>
      <c r="N17" s="73">
        <f>'عمال عام'!AL23</f>
        <v>32.5</v>
      </c>
      <c r="O17" s="73">
        <f>'عمال عام'!AO23</f>
        <v>25</v>
      </c>
      <c r="P17" s="73">
        <f>'عمال عام'!AR23</f>
        <v>21.5</v>
      </c>
      <c r="Q17" s="73">
        <f>'عمال عام'!AU23</f>
        <v>21.5</v>
      </c>
      <c r="R17" s="73">
        <f>'عمال عام'!AX23</f>
        <v>9</v>
      </c>
      <c r="S17" s="73">
        <f>'عمال عام'!BA23</f>
        <v>60</v>
      </c>
      <c r="T17" s="73">
        <f>'عمال عام'!BE23</f>
        <v>10</v>
      </c>
    </row>
    <row r="18" spans="2:20" ht="18.600000000000001" thickTop="1" thickBot="1" x14ac:dyDescent="0.35">
      <c r="B18" s="94">
        <v>12</v>
      </c>
      <c r="C18" s="94">
        <f>الاسماء!B259</f>
        <v>257</v>
      </c>
      <c r="D18" s="95" t="str">
        <f>الاسماء!C259</f>
        <v>محمد عادل أبوالعلا إبراهيم</v>
      </c>
      <c r="E18" s="73">
        <f>'عمال عام'!K24</f>
        <v>19</v>
      </c>
      <c r="F18" s="73">
        <f>'عمال عام'!N24</f>
        <v>12.5</v>
      </c>
      <c r="G18" s="73">
        <f>'عمال عام'!Q24</f>
        <v>9.5</v>
      </c>
      <c r="H18" s="73">
        <f>'عمال عام'!T24</f>
        <v>6.5</v>
      </c>
      <c r="I18" s="73">
        <f>'عمال عام'!W24</f>
        <v>9</v>
      </c>
      <c r="J18" s="73">
        <f>'عمال عام'!Z24</f>
        <v>7.5</v>
      </c>
      <c r="K18" s="73">
        <f>'عمال عام'!AC24</f>
        <v>2.5</v>
      </c>
      <c r="L18" s="73">
        <f>'عمال عام'!AF24</f>
        <v>7.5</v>
      </c>
      <c r="M18" s="73">
        <f>'عمال عام'!AI24</f>
        <v>7.5</v>
      </c>
      <c r="N18" s="73">
        <f>'عمال عام'!AL24</f>
        <v>32.5</v>
      </c>
      <c r="O18" s="73">
        <f>'عمال عام'!AO24</f>
        <v>24</v>
      </c>
      <c r="P18" s="73">
        <f>'عمال عام'!AR24</f>
        <v>20</v>
      </c>
      <c r="Q18" s="73">
        <f>'عمال عام'!AU24</f>
        <v>19</v>
      </c>
      <c r="R18" s="73">
        <f>'عمال عام'!AX24</f>
        <v>9</v>
      </c>
      <c r="S18" s="73">
        <f>'عمال عام'!BA24</f>
        <v>61</v>
      </c>
      <c r="T18" s="73">
        <f>'عمال عام'!BE24</f>
        <v>10</v>
      </c>
    </row>
    <row r="19" spans="2:20" ht="18.600000000000001" thickTop="1" thickBot="1" x14ac:dyDescent="0.35">
      <c r="B19" s="94">
        <v>13</v>
      </c>
      <c r="C19" s="94">
        <f>الاسماء!B260</f>
        <v>258</v>
      </c>
      <c r="D19" s="95" t="str">
        <f>الاسماء!C260</f>
        <v>محمود جمال أحمد سعيد</v>
      </c>
      <c r="E19" s="73">
        <f>'عمال عام'!K25</f>
        <v>0</v>
      </c>
      <c r="F19" s="73">
        <f>'عمال عام'!N25</f>
        <v>0</v>
      </c>
      <c r="G19" s="73">
        <f>'عمال عام'!Q25</f>
        <v>0</v>
      </c>
      <c r="H19" s="73">
        <f>'عمال عام'!T25</f>
        <v>0</v>
      </c>
      <c r="I19" s="73">
        <f>'عمال عام'!W25</f>
        <v>0</v>
      </c>
      <c r="J19" s="73">
        <f>'عمال عام'!Z25</f>
        <v>0</v>
      </c>
      <c r="K19" s="73">
        <f>'عمال عام'!AC25</f>
        <v>0</v>
      </c>
      <c r="L19" s="73">
        <f>'عمال عام'!AF25</f>
        <v>0</v>
      </c>
      <c r="M19" s="73">
        <f>'عمال عام'!AI25</f>
        <v>0</v>
      </c>
      <c r="N19" s="73">
        <f>'عمال عام'!AL25</f>
        <v>0</v>
      </c>
      <c r="O19" s="73">
        <f>'عمال عام'!AO25</f>
        <v>0</v>
      </c>
      <c r="P19" s="73">
        <f>'عمال عام'!AR25</f>
        <v>0</v>
      </c>
      <c r="Q19" s="73">
        <f>'عمال عام'!AU25</f>
        <v>0</v>
      </c>
      <c r="R19" s="73">
        <f>'عمال عام'!AX25</f>
        <v>0</v>
      </c>
      <c r="S19" s="73">
        <f>'عمال عام'!BA25</f>
        <v>0</v>
      </c>
      <c r="T19" s="73">
        <f>'عمال عام'!BE25</f>
        <v>0</v>
      </c>
    </row>
    <row r="20" spans="2:20" ht="18.600000000000001" thickTop="1" thickBot="1" x14ac:dyDescent="0.35">
      <c r="B20" s="94">
        <v>14</v>
      </c>
      <c r="C20" s="94">
        <f>الاسماء!B261</f>
        <v>259</v>
      </c>
      <c r="D20" s="95" t="str">
        <f>الاسماء!C261</f>
        <v>محمود سعيد عبدالعاطى</v>
      </c>
      <c r="E20" s="73">
        <f>'عمال عام'!K26</f>
        <v>20</v>
      </c>
      <c r="F20" s="73">
        <f>'عمال عام'!N26</f>
        <v>10</v>
      </c>
      <c r="G20" s="73">
        <f>'عمال عام'!Q26</f>
        <v>9.5</v>
      </c>
      <c r="H20" s="73">
        <f>'عمال عام'!T26</f>
        <v>6</v>
      </c>
      <c r="I20" s="73">
        <f>'عمال عام'!W26</f>
        <v>8</v>
      </c>
      <c r="J20" s="73">
        <f>'عمال عام'!Z26</f>
        <v>7</v>
      </c>
      <c r="K20" s="73">
        <f>'عمال عام'!AC26</f>
        <v>7</v>
      </c>
      <c r="L20" s="73">
        <f>'عمال عام'!AF26</f>
        <v>7.5</v>
      </c>
      <c r="M20" s="73">
        <f>'عمال عام'!AI26</f>
        <v>7.5</v>
      </c>
      <c r="N20" s="73">
        <f>'عمال عام'!AL26</f>
        <v>25</v>
      </c>
      <c r="O20" s="73">
        <f>'عمال عام'!AO26</f>
        <v>19</v>
      </c>
      <c r="P20" s="73">
        <f>'عمال عام'!AR26</f>
        <v>15</v>
      </c>
      <c r="Q20" s="73">
        <f>'عمال عام'!AU26</f>
        <v>17.5</v>
      </c>
      <c r="R20" s="73">
        <f>'عمال عام'!AX26</f>
        <v>9</v>
      </c>
      <c r="S20" s="73">
        <f>'عمال عام'!BA26</f>
        <v>63</v>
      </c>
      <c r="T20" s="73">
        <f>'عمال عام'!BE26</f>
        <v>10</v>
      </c>
    </row>
    <row r="21" spans="2:20" ht="18.600000000000001" thickTop="1" thickBot="1" x14ac:dyDescent="0.35">
      <c r="B21" s="94">
        <v>15</v>
      </c>
      <c r="C21" s="94">
        <f>الاسماء!B262</f>
        <v>260</v>
      </c>
      <c r="D21" s="95" t="str">
        <f>الاسماء!C262</f>
        <v>محمود فوزى السيد جعفر</v>
      </c>
      <c r="E21" s="73">
        <f>'عمال عام'!K27</f>
        <v>22.5</v>
      </c>
      <c r="F21" s="73">
        <f>'عمال عام'!N27</f>
        <v>9.5</v>
      </c>
      <c r="G21" s="73">
        <f>'عمال عام'!Q27</f>
        <v>10</v>
      </c>
      <c r="H21" s="73">
        <f>'عمال عام'!T27</f>
        <v>7.5</v>
      </c>
      <c r="I21" s="73">
        <f>'عمال عام'!W27</f>
        <v>9.5</v>
      </c>
      <c r="J21" s="73">
        <f>'عمال عام'!Z27</f>
        <v>7.5</v>
      </c>
      <c r="K21" s="73">
        <f>'عمال عام'!AC27</f>
        <v>10</v>
      </c>
      <c r="L21" s="73">
        <f>'عمال عام'!AF27</f>
        <v>7.5</v>
      </c>
      <c r="M21" s="73">
        <f>'عمال عام'!AI27</f>
        <v>7.5</v>
      </c>
      <c r="N21" s="73">
        <f>'عمال عام'!AL27</f>
        <v>35</v>
      </c>
      <c r="O21" s="73">
        <f>'عمال عام'!AO27</f>
        <v>24</v>
      </c>
      <c r="P21" s="73">
        <f>'عمال عام'!AR27</f>
        <v>21.5</v>
      </c>
      <c r="Q21" s="73">
        <f>'عمال عام'!AU27</f>
        <v>20</v>
      </c>
      <c r="R21" s="73">
        <f>'عمال عام'!AX27</f>
        <v>9</v>
      </c>
      <c r="S21" s="73">
        <f>'عمال عام'!BA27</f>
        <v>64</v>
      </c>
      <c r="T21" s="73">
        <f>'عمال عام'!BE27</f>
        <v>10</v>
      </c>
    </row>
    <row r="22" spans="2:20" ht="18.600000000000001" thickTop="1" thickBot="1" x14ac:dyDescent="0.35">
      <c r="B22" s="94">
        <v>16</v>
      </c>
      <c r="C22" s="94">
        <f>الاسماء!B263</f>
        <v>261</v>
      </c>
      <c r="D22" s="95" t="str">
        <f>الاسماء!C263</f>
        <v>وائل سيد إسماعيل محمد</v>
      </c>
      <c r="E22" s="73">
        <f>'عمال عام'!K28</f>
        <v>16.5</v>
      </c>
      <c r="F22" s="73">
        <f>'عمال عام'!N28</f>
        <v>12.5</v>
      </c>
      <c r="G22" s="73">
        <f>'عمال عام'!Q28</f>
        <v>9.5</v>
      </c>
      <c r="H22" s="73">
        <f>'عمال عام'!T28</f>
        <v>6.5</v>
      </c>
      <c r="I22" s="73">
        <f>'عمال عام'!W28</f>
        <v>9.5</v>
      </c>
      <c r="J22" s="73">
        <f>'عمال عام'!Z28</f>
        <v>7.5</v>
      </c>
      <c r="K22" s="73">
        <f>'عمال عام'!AC28</f>
        <v>9</v>
      </c>
      <c r="L22" s="73">
        <f>'عمال عام'!AF28</f>
        <v>7.5</v>
      </c>
      <c r="M22" s="73">
        <f>'عمال عام'!AI28</f>
        <v>7.5</v>
      </c>
      <c r="N22" s="73">
        <f>'عمال عام'!AL28</f>
        <v>32.5</v>
      </c>
      <c r="O22" s="73">
        <f>'عمال عام'!AO28</f>
        <v>24</v>
      </c>
      <c r="P22" s="73">
        <f>'عمال عام'!AR28</f>
        <v>19</v>
      </c>
      <c r="Q22" s="73">
        <f>'عمال عام'!AU28</f>
        <v>19</v>
      </c>
      <c r="R22" s="73">
        <f>'عمال عام'!AX28</f>
        <v>7.5</v>
      </c>
      <c r="S22" s="73">
        <f>'عمال عام'!BA28</f>
        <v>38</v>
      </c>
      <c r="T22" s="73">
        <f>'عمال عام'!BE28</f>
        <v>9.5</v>
      </c>
    </row>
    <row r="23" spans="2:20" ht="18.600000000000001" thickTop="1" thickBot="1" x14ac:dyDescent="0.35">
      <c r="B23" s="94">
        <v>17</v>
      </c>
      <c r="C23" s="94">
        <f>الاسماء!B264</f>
        <v>262</v>
      </c>
      <c r="D23" s="95" t="str">
        <f>الاسماء!C264</f>
        <v>أحمد عبدالوهاب سعد محمد</v>
      </c>
      <c r="E23" s="73">
        <f>'عمال عام'!K29</f>
        <v>15.5</v>
      </c>
      <c r="F23" s="73">
        <f>'عمال عام'!N29</f>
        <v>12</v>
      </c>
      <c r="G23" s="73">
        <f>'عمال عام'!Q29</f>
        <v>11</v>
      </c>
      <c r="H23" s="73">
        <f>'عمال عام'!T29</f>
        <v>6.5</v>
      </c>
      <c r="I23" s="73">
        <f>'عمال عام'!W29</f>
        <v>9.5</v>
      </c>
      <c r="J23" s="73">
        <f>'عمال عام'!Z29</f>
        <v>7</v>
      </c>
      <c r="K23" s="73">
        <f>'عمال عام'!AC29</f>
        <v>6.5</v>
      </c>
      <c r="L23" s="73">
        <f>'عمال عام'!AF29</f>
        <v>0</v>
      </c>
      <c r="M23" s="73">
        <f>'عمال عام'!AI29</f>
        <v>7.5</v>
      </c>
      <c r="N23" s="73">
        <f>'عمال عام'!AL29</f>
        <v>36</v>
      </c>
      <c r="O23" s="73">
        <f>'عمال عام'!AO29</f>
        <v>24</v>
      </c>
      <c r="P23" s="73">
        <f>'عمال عام'!AR29</f>
        <v>19</v>
      </c>
      <c r="Q23" s="73">
        <f>'عمال عام'!AU29</f>
        <v>19</v>
      </c>
      <c r="R23" s="73">
        <f>'عمال عام'!AX29</f>
        <v>6.5</v>
      </c>
      <c r="S23" s="73">
        <f>'عمال عام'!BA29</f>
        <v>68</v>
      </c>
      <c r="T23" s="73">
        <f>'عمال عام'!BE29</f>
        <v>9.5</v>
      </c>
    </row>
    <row r="24" spans="2:20" ht="18.600000000000001" thickTop="1" thickBot="1" x14ac:dyDescent="0.35">
      <c r="B24" s="94">
        <v>18</v>
      </c>
      <c r="C24" s="94">
        <f>الاسماء!B265</f>
        <v>263</v>
      </c>
      <c r="D24" s="95" t="str">
        <f>الاسماء!C265</f>
        <v>القزافى نصر أحمد عفيفى</v>
      </c>
      <c r="E24" s="73">
        <f>'عمال عام'!K30</f>
        <v>21.5</v>
      </c>
      <c r="F24" s="73">
        <f>'عمال عام'!N30</f>
        <v>13</v>
      </c>
      <c r="G24" s="73">
        <f>'عمال عام'!Q30</f>
        <v>11</v>
      </c>
      <c r="H24" s="73">
        <f>'عمال عام'!T30</f>
        <v>7</v>
      </c>
      <c r="I24" s="73">
        <f>'عمال عام'!W30</f>
        <v>9.5</v>
      </c>
      <c r="J24" s="73">
        <f>'عمال عام'!Z30</f>
        <v>7</v>
      </c>
      <c r="K24" s="73">
        <f>'عمال عام'!AC30</f>
        <v>8</v>
      </c>
      <c r="L24" s="73">
        <f>'عمال عام'!AF30</f>
        <v>7.5</v>
      </c>
      <c r="M24" s="73">
        <f>'عمال عام'!AI30</f>
        <v>7.5</v>
      </c>
      <c r="N24" s="73">
        <f>'عمال عام'!AL30</f>
        <v>40</v>
      </c>
      <c r="O24" s="73">
        <f>'عمال عام'!AO30</f>
        <v>22.5</v>
      </c>
      <c r="P24" s="73">
        <f>'عمال عام'!AR30</f>
        <v>22.5</v>
      </c>
      <c r="Q24" s="73">
        <f>'عمال عام'!AU30</f>
        <v>17.5</v>
      </c>
      <c r="R24" s="73">
        <f>'عمال عام'!AX30</f>
        <v>7.5</v>
      </c>
      <c r="S24" s="73">
        <f>'عمال عام'!BA30</f>
        <v>67</v>
      </c>
      <c r="T24" s="73">
        <f>'عمال عام'!BE30</f>
        <v>10</v>
      </c>
    </row>
    <row r="25" spans="2:20" ht="18.600000000000001" thickTop="1" thickBot="1" x14ac:dyDescent="0.35">
      <c r="B25" s="94">
        <v>19</v>
      </c>
      <c r="C25" s="94">
        <f>الاسماء!B266</f>
        <v>264</v>
      </c>
      <c r="D25" s="95" t="str">
        <f>الاسماء!C266</f>
        <v>عادل ادهم أنور محمد</v>
      </c>
      <c r="E25" s="73">
        <f>'عمال عام'!K31</f>
        <v>20</v>
      </c>
      <c r="F25" s="73">
        <f>'عمال عام'!N31</f>
        <v>14</v>
      </c>
      <c r="G25" s="73">
        <f>'عمال عام'!Q31</f>
        <v>10</v>
      </c>
      <c r="H25" s="73">
        <f>'عمال عام'!T31</f>
        <v>6</v>
      </c>
      <c r="I25" s="73">
        <f>'عمال عام'!W31</f>
        <v>9.5</v>
      </c>
      <c r="J25" s="73">
        <f>'عمال عام'!Z31</f>
        <v>7</v>
      </c>
      <c r="K25" s="73">
        <f>'عمال عام'!AC31</f>
        <v>7</v>
      </c>
      <c r="L25" s="73">
        <f>'عمال عام'!AF31</f>
        <v>7.5</v>
      </c>
      <c r="M25" s="73">
        <f>'عمال عام'!AI31</f>
        <v>7.5</v>
      </c>
      <c r="N25" s="73">
        <f>'عمال عام'!AL31</f>
        <v>44</v>
      </c>
      <c r="O25" s="73">
        <f>'عمال عام'!AO31</f>
        <v>25</v>
      </c>
      <c r="P25" s="73">
        <f>'عمال عام'!AR31</f>
        <v>19</v>
      </c>
      <c r="Q25" s="73">
        <f>'عمال عام'!AU31</f>
        <v>15</v>
      </c>
      <c r="R25" s="73">
        <f>'عمال عام'!AX31</f>
        <v>7.5</v>
      </c>
      <c r="S25" s="73">
        <f>'عمال عام'!BA31</f>
        <v>72</v>
      </c>
      <c r="T25" s="73">
        <f>'عمال عام'!BE31</f>
        <v>10</v>
      </c>
    </row>
    <row r="26" spans="2:20" ht="18.600000000000001" thickTop="1" thickBot="1" x14ac:dyDescent="0.35">
      <c r="B26" s="94">
        <v>20</v>
      </c>
      <c r="C26" s="94">
        <f>الاسماء!B267</f>
        <v>265</v>
      </c>
      <c r="D26" s="95" t="str">
        <f>الاسماء!C267</f>
        <v>عادل رمضان عبدالغنى محمد</v>
      </c>
      <c r="E26" s="73">
        <f>'عمال عام'!K32</f>
        <v>19.5</v>
      </c>
      <c r="F26" s="73">
        <f>'عمال عام'!N32</f>
        <v>11</v>
      </c>
      <c r="G26" s="73">
        <f>'عمال عام'!Q32</f>
        <v>10</v>
      </c>
      <c r="H26" s="73">
        <f>'عمال عام'!T32</f>
        <v>7</v>
      </c>
      <c r="I26" s="73">
        <f>'عمال عام'!W32</f>
        <v>9.5</v>
      </c>
      <c r="J26" s="73">
        <f>'عمال عام'!Z32</f>
        <v>8</v>
      </c>
      <c r="K26" s="73">
        <f>'عمال عام'!AC32</f>
        <v>6.5</v>
      </c>
      <c r="L26" s="73">
        <f>'عمال عام'!AF32</f>
        <v>7.5</v>
      </c>
      <c r="M26" s="73">
        <f>'عمال عام'!AI32</f>
        <v>7.5</v>
      </c>
      <c r="N26" s="73">
        <f>'عمال عام'!AL32</f>
        <v>40</v>
      </c>
      <c r="O26" s="73">
        <f>'عمال عام'!AO32</f>
        <v>22.5</v>
      </c>
      <c r="P26" s="73">
        <f>'عمال عام'!AR32</f>
        <v>21.5</v>
      </c>
      <c r="Q26" s="73">
        <f>'عمال عام'!AU32</f>
        <v>17.5</v>
      </c>
      <c r="R26" s="73">
        <f>'عمال عام'!AX32</f>
        <v>9</v>
      </c>
      <c r="S26" s="73">
        <f>'عمال عام'!BA32</f>
        <v>64</v>
      </c>
      <c r="T26" s="73">
        <f>'عمال عام'!BE32</f>
        <v>10</v>
      </c>
    </row>
    <row r="27" spans="2:20" ht="18.600000000000001" thickTop="1" thickBot="1" x14ac:dyDescent="0.35">
      <c r="B27" s="94">
        <v>21</v>
      </c>
      <c r="C27" s="94">
        <f>الاسماء!B268</f>
        <v>266</v>
      </c>
      <c r="D27" s="95" t="str">
        <f>الاسماء!C268</f>
        <v>عادل عبدالعظيم أحمد السيد</v>
      </c>
      <c r="E27" s="73">
        <f>'عمال عام'!K33</f>
        <v>19</v>
      </c>
      <c r="F27" s="73">
        <f>'عمال عام'!N33</f>
        <v>11</v>
      </c>
      <c r="G27" s="73">
        <f>'عمال عام'!Q33</f>
        <v>9.5</v>
      </c>
      <c r="H27" s="73">
        <f>'عمال عام'!T33</f>
        <v>7</v>
      </c>
      <c r="I27" s="73">
        <f>'عمال عام'!W33</f>
        <v>9.5</v>
      </c>
      <c r="J27" s="73">
        <f>'عمال عام'!Z33</f>
        <v>7.5</v>
      </c>
      <c r="K27" s="73">
        <f>'عمال عام'!AC33</f>
        <v>7.5</v>
      </c>
      <c r="L27" s="73">
        <f>'عمال عام'!AF33</f>
        <v>7.5</v>
      </c>
      <c r="M27" s="73">
        <f>'عمال عام'!AI33</f>
        <v>7.5</v>
      </c>
      <c r="N27" s="73">
        <f>'عمال عام'!AL33</f>
        <v>42.5</v>
      </c>
      <c r="O27" s="73">
        <f>'عمال عام'!AO33</f>
        <v>24</v>
      </c>
      <c r="P27" s="73">
        <f>'عمال عام'!AR33</f>
        <v>17.5</v>
      </c>
      <c r="Q27" s="73">
        <f>'عمال عام'!AU33</f>
        <v>17.5</v>
      </c>
      <c r="R27" s="73">
        <f>'عمال عام'!AX33</f>
        <v>9</v>
      </c>
      <c r="S27" s="73">
        <f>'عمال عام'!BA33</f>
        <v>66</v>
      </c>
      <c r="T27" s="73">
        <f>'عمال عام'!BE33</f>
        <v>10</v>
      </c>
    </row>
    <row r="28" spans="2:20" ht="18.600000000000001" thickTop="1" thickBot="1" x14ac:dyDescent="0.35">
      <c r="B28" s="94">
        <v>22</v>
      </c>
      <c r="C28" s="94">
        <f>الاسماء!B269</f>
        <v>267</v>
      </c>
      <c r="D28" s="95" t="str">
        <f>الاسماء!C269</f>
        <v>محمد إيهاب محمد بيومى</v>
      </c>
      <c r="E28" s="73">
        <f>'عمال عام'!K34</f>
        <v>18</v>
      </c>
      <c r="F28" s="73">
        <f>'عمال عام'!N34</f>
        <v>10</v>
      </c>
      <c r="G28" s="73">
        <f>'عمال عام'!Q34</f>
        <v>10</v>
      </c>
      <c r="H28" s="73">
        <f>'عمال عام'!T34</f>
        <v>7</v>
      </c>
      <c r="I28" s="73">
        <f>'عمال عام'!W34</f>
        <v>8</v>
      </c>
      <c r="J28" s="73">
        <f>'عمال عام'!Z34</f>
        <v>6.5</v>
      </c>
      <c r="K28" s="73">
        <f>'عمال عام'!AC34</f>
        <v>5</v>
      </c>
      <c r="L28" s="73">
        <f>'عمال عام'!AF34</f>
        <v>7</v>
      </c>
      <c r="M28" s="73">
        <f>'عمال عام'!AI34</f>
        <v>7.5</v>
      </c>
      <c r="N28" s="73">
        <f>'عمال عام'!AL34</f>
        <v>36</v>
      </c>
      <c r="O28" s="73">
        <f>'عمال عام'!AO34</f>
        <v>24</v>
      </c>
      <c r="P28" s="73">
        <f>'عمال عام'!AR34</f>
        <v>19</v>
      </c>
      <c r="Q28" s="73">
        <f>'عمال عام'!AU34</f>
        <v>16.5</v>
      </c>
      <c r="R28" s="73">
        <f>'عمال عام'!AX34</f>
        <v>9</v>
      </c>
      <c r="S28" s="73">
        <f>'عمال عام'!BA34</f>
        <v>64</v>
      </c>
      <c r="T28" s="73">
        <f>'عمال عام'!BE34</f>
        <v>10</v>
      </c>
    </row>
    <row r="29" spans="2:20" ht="18.600000000000001" thickTop="1" thickBot="1" x14ac:dyDescent="0.35">
      <c r="B29" s="94">
        <v>23</v>
      </c>
      <c r="C29" s="94">
        <f>الاسماء!B270</f>
        <v>268</v>
      </c>
      <c r="D29" s="95" t="str">
        <f>الاسماء!C270</f>
        <v>محمد ممدوح عبدالحميد سليم</v>
      </c>
      <c r="E29" s="73">
        <f>'عمال عام'!K35</f>
        <v>22</v>
      </c>
      <c r="F29" s="73">
        <f>'عمال عام'!N35</f>
        <v>14</v>
      </c>
      <c r="G29" s="73">
        <f>'عمال عام'!Q35</f>
        <v>10</v>
      </c>
      <c r="H29" s="73">
        <f>'عمال عام'!T35</f>
        <v>7</v>
      </c>
      <c r="I29" s="73">
        <f>'عمال عام'!W35</f>
        <v>9.5</v>
      </c>
      <c r="J29" s="73">
        <f>'عمال عام'!Z35</f>
        <v>6</v>
      </c>
      <c r="K29" s="73">
        <f>'عمال عام'!AC35</f>
        <v>8</v>
      </c>
      <c r="L29" s="73">
        <f>'عمال عام'!AF35</f>
        <v>6.5</v>
      </c>
      <c r="M29" s="73">
        <f>'عمال عام'!AI35</f>
        <v>7.5</v>
      </c>
      <c r="N29" s="73">
        <f>'عمال عام'!AL35</f>
        <v>39</v>
      </c>
      <c r="O29" s="73">
        <f>'عمال عام'!AO35</f>
        <v>24</v>
      </c>
      <c r="P29" s="73">
        <f>'عمال عام'!AR35</f>
        <v>21.5</v>
      </c>
      <c r="Q29" s="73">
        <f>'عمال عام'!AU35</f>
        <v>21.5</v>
      </c>
      <c r="R29" s="73">
        <f>'عمال عام'!AX35</f>
        <v>10</v>
      </c>
      <c r="S29" s="73">
        <f>'عمال عام'!BA35</f>
        <v>66</v>
      </c>
      <c r="T29" s="73">
        <f>'عمال عام'!BE35</f>
        <v>10</v>
      </c>
    </row>
    <row r="30" spans="2:20" ht="18.600000000000001" thickTop="1" thickBot="1" x14ac:dyDescent="0.35">
      <c r="B30" s="94">
        <v>24</v>
      </c>
      <c r="C30" s="94">
        <f>الاسماء!B271</f>
        <v>269</v>
      </c>
      <c r="D30" s="95" t="str">
        <f>الاسماء!C271</f>
        <v>محمود عبدالمجيد عبدالحميد أحمد</v>
      </c>
      <c r="E30" s="73">
        <f>'عمال عام'!K36</f>
        <v>20.5</v>
      </c>
      <c r="F30" s="73">
        <f>'عمال عام'!N36</f>
        <v>12</v>
      </c>
      <c r="G30" s="73">
        <f>'عمال عام'!Q36</f>
        <v>10</v>
      </c>
      <c r="H30" s="73">
        <f>'عمال عام'!T36</f>
        <v>6.5</v>
      </c>
      <c r="I30" s="73">
        <f>'عمال عام'!W36</f>
        <v>9.5</v>
      </c>
      <c r="J30" s="73">
        <f>'عمال عام'!Z36</f>
        <v>6.5</v>
      </c>
      <c r="K30" s="73">
        <f>'عمال عام'!AC36</f>
        <v>8</v>
      </c>
      <c r="L30" s="73">
        <f>'عمال عام'!AF36</f>
        <v>7.5</v>
      </c>
      <c r="M30" s="73">
        <f>'عمال عام'!AI36</f>
        <v>7.5</v>
      </c>
      <c r="N30" s="73">
        <f>'عمال عام'!AL36</f>
        <v>40</v>
      </c>
      <c r="O30" s="73">
        <f>'عمال عام'!AO36</f>
        <v>24</v>
      </c>
      <c r="P30" s="73">
        <f>'عمال عام'!AR36</f>
        <v>22.5</v>
      </c>
      <c r="Q30" s="73">
        <f>'عمال عام'!AU36</f>
        <v>20</v>
      </c>
      <c r="R30" s="73">
        <f>'عمال عام'!AX36</f>
        <v>10</v>
      </c>
      <c r="S30" s="73">
        <f>'عمال عام'!BA36</f>
        <v>63</v>
      </c>
      <c r="T30" s="73">
        <f>'عمال عام'!BE36</f>
        <v>9.5</v>
      </c>
    </row>
    <row r="31" spans="2:20" ht="18.600000000000001" thickTop="1" thickBot="1" x14ac:dyDescent="0.35">
      <c r="B31" s="94">
        <v>25</v>
      </c>
      <c r="C31" s="94">
        <f>الاسماء!B272</f>
        <v>270</v>
      </c>
      <c r="D31" s="95" t="str">
        <f>الاسماء!C272</f>
        <v>محمود معوض عويس</v>
      </c>
      <c r="E31" s="73">
        <f>'عمال عام'!K37</f>
        <v>18</v>
      </c>
      <c r="F31" s="73">
        <f>'عمال عام'!N37</f>
        <v>9.5</v>
      </c>
      <c r="G31" s="73">
        <f>'عمال عام'!Q37</f>
        <v>10</v>
      </c>
      <c r="H31" s="73">
        <f>'عمال عام'!T37</f>
        <v>6</v>
      </c>
      <c r="I31" s="73">
        <f>'عمال عام'!W37</f>
        <v>7</v>
      </c>
      <c r="J31" s="73">
        <f>'عمال عام'!Z37</f>
        <v>7</v>
      </c>
      <c r="K31" s="73">
        <f>'عمال عام'!AC37</f>
        <v>6</v>
      </c>
      <c r="L31" s="73">
        <f>'عمال عام'!AF37</f>
        <v>7.5</v>
      </c>
      <c r="M31" s="73">
        <f>'عمال عام'!AI37</f>
        <v>7.5</v>
      </c>
      <c r="N31" s="73">
        <f>'عمال عام'!AL37</f>
        <v>31.5</v>
      </c>
      <c r="O31" s="73">
        <f>'عمال عام'!AO37</f>
        <v>21.5</v>
      </c>
      <c r="P31" s="73">
        <f>'عمال عام'!AR37</f>
        <v>16.5</v>
      </c>
      <c r="Q31" s="73">
        <f>'عمال عام'!AU37</f>
        <v>16.5</v>
      </c>
      <c r="R31" s="73">
        <f>'عمال عام'!AX37</f>
        <v>6.5</v>
      </c>
      <c r="S31" s="73">
        <f>'عمال عام'!BA37</f>
        <v>67</v>
      </c>
      <c r="T31" s="73">
        <f>'عمال عام'!BE37</f>
        <v>10</v>
      </c>
    </row>
    <row r="32" spans="2:20" ht="18.600000000000001" thickTop="1" thickBot="1" x14ac:dyDescent="0.35">
      <c r="B32" s="94">
        <v>26</v>
      </c>
      <c r="C32" s="94">
        <f>الاسماء!B273</f>
        <v>271</v>
      </c>
      <c r="D32" s="95" t="str">
        <f>الاسماء!C273</f>
        <v>مصطفى عبدالرحمن على عيد</v>
      </c>
      <c r="E32" s="73">
        <f>'عمال عام'!K38</f>
        <v>19.5</v>
      </c>
      <c r="F32" s="73">
        <f>'عمال عام'!N38</f>
        <v>12</v>
      </c>
      <c r="G32" s="73">
        <f>'عمال عام'!Q38</f>
        <v>9.5</v>
      </c>
      <c r="H32" s="73">
        <f>'عمال عام'!T38</f>
        <v>6.5</v>
      </c>
      <c r="I32" s="73">
        <f>'عمال عام'!W38</f>
        <v>6.5</v>
      </c>
      <c r="J32" s="73">
        <f>'عمال عام'!Z38</f>
        <v>7</v>
      </c>
      <c r="K32" s="73">
        <f>'عمال عام'!AC38</f>
        <v>8</v>
      </c>
      <c r="L32" s="73">
        <f>'عمال عام'!AF38</f>
        <v>7.5</v>
      </c>
      <c r="M32" s="73">
        <f>'عمال عام'!AI38</f>
        <v>7.5</v>
      </c>
      <c r="N32" s="73">
        <f>'عمال عام'!AL38</f>
        <v>36</v>
      </c>
      <c r="O32" s="73">
        <f>'عمال عام'!AO38</f>
        <v>19</v>
      </c>
      <c r="P32" s="73">
        <f>'عمال عام'!AR38</f>
        <v>17.5</v>
      </c>
      <c r="Q32" s="73">
        <f>'عمال عام'!AU38</f>
        <v>16.5</v>
      </c>
      <c r="R32" s="73">
        <f>'عمال عام'!AX38</f>
        <v>9</v>
      </c>
      <c r="S32" s="73">
        <f>'عمال عام'!BA38</f>
        <v>66</v>
      </c>
      <c r="T32" s="73">
        <f>'عمال عام'!BE38</f>
        <v>10</v>
      </c>
    </row>
    <row r="33" spans="2:20" ht="18.600000000000001" thickTop="1" thickBot="1" x14ac:dyDescent="0.35">
      <c r="B33" s="94">
        <v>27</v>
      </c>
      <c r="C33" s="94">
        <f>الاسماء!B274</f>
        <v>272</v>
      </c>
      <c r="D33" s="95" t="str">
        <f>الاسماء!C274</f>
        <v xml:space="preserve"> إيهاب أحمد محمد على</v>
      </c>
      <c r="E33" s="73">
        <f>'عمال عام'!K39</f>
        <v>19.5</v>
      </c>
      <c r="F33" s="73">
        <f>'عمال عام'!N39</f>
        <v>11.5</v>
      </c>
      <c r="G33" s="73">
        <f>'عمال عام'!Q39</f>
        <v>10</v>
      </c>
      <c r="H33" s="73">
        <f>'عمال عام'!T39</f>
        <v>6</v>
      </c>
      <c r="I33" s="73">
        <f>'عمال عام'!W39</f>
        <v>0</v>
      </c>
      <c r="J33" s="73">
        <f>'عمال عام'!Z39</f>
        <v>7</v>
      </c>
      <c r="K33" s="73">
        <f>'عمال عام'!AC39</f>
        <v>7</v>
      </c>
      <c r="L33" s="73">
        <f>'عمال عام'!AF39</f>
        <v>7.5</v>
      </c>
      <c r="M33" s="73">
        <f>'عمال عام'!AI39</f>
        <v>0</v>
      </c>
      <c r="N33" s="73">
        <f>'عمال عام'!AL39</f>
        <v>0</v>
      </c>
      <c r="O33" s="73">
        <f>'عمال عام'!AO39</f>
        <v>24</v>
      </c>
      <c r="P33" s="73">
        <f>'عمال عام'!AR39</f>
        <v>19</v>
      </c>
      <c r="Q33" s="73">
        <f>'عمال عام'!AU39</f>
        <v>0</v>
      </c>
      <c r="R33" s="73">
        <f>'عمال عام'!AX39</f>
        <v>9</v>
      </c>
      <c r="S33" s="73">
        <f>'عمال عام'!BA39</f>
        <v>67</v>
      </c>
      <c r="T33" s="73">
        <f>'عمال عام'!BE39</f>
        <v>9.5</v>
      </c>
    </row>
    <row r="34" spans="2:20" ht="18.600000000000001" thickTop="1" thickBot="1" x14ac:dyDescent="0.35">
      <c r="B34" s="94">
        <v>28</v>
      </c>
      <c r="C34" s="94">
        <f>الاسماء!B275</f>
        <v>273</v>
      </c>
      <c r="D34" s="95" t="str">
        <f>الاسماء!C275</f>
        <v>إسلام إيهاب عفيفى ربيع</v>
      </c>
      <c r="E34" s="73">
        <f>'عمال عام'!K40</f>
        <v>19.5</v>
      </c>
      <c r="F34" s="73">
        <f>'عمال عام'!N40</f>
        <v>11.5</v>
      </c>
      <c r="G34" s="73">
        <f>'عمال عام'!Q40</f>
        <v>10</v>
      </c>
      <c r="H34" s="73">
        <f>'عمال عام'!T40</f>
        <v>6</v>
      </c>
      <c r="I34" s="73">
        <f>'عمال عام'!W40</f>
        <v>8</v>
      </c>
      <c r="J34" s="73">
        <f>'عمال عام'!Z40</f>
        <v>6.5</v>
      </c>
      <c r="K34" s="73">
        <f>'عمال عام'!AC40</f>
        <v>7</v>
      </c>
      <c r="L34" s="73">
        <f>'عمال عام'!AF40</f>
        <v>7.5</v>
      </c>
      <c r="M34" s="73">
        <f>'عمال عام'!AI40</f>
        <v>7.5</v>
      </c>
      <c r="N34" s="73">
        <f>'عمال عام'!AL40</f>
        <v>34</v>
      </c>
      <c r="O34" s="73">
        <f>'عمال عام'!AO40</f>
        <v>24</v>
      </c>
      <c r="P34" s="73">
        <f>'عمال عام'!AR40</f>
        <v>19</v>
      </c>
      <c r="Q34" s="73">
        <f>'عمال عام'!AU40</f>
        <v>17.5</v>
      </c>
      <c r="R34" s="73">
        <f>'عمال عام'!AX40</f>
        <v>9</v>
      </c>
      <c r="S34" s="73">
        <f>'عمال عام'!BA40</f>
        <v>66</v>
      </c>
      <c r="T34" s="73">
        <f>'عمال عام'!BE40</f>
        <v>9.5</v>
      </c>
    </row>
    <row r="35" spans="2:20" ht="18.600000000000001" thickTop="1" thickBot="1" x14ac:dyDescent="0.35">
      <c r="B35" s="94">
        <v>29</v>
      </c>
      <c r="C35" s="94">
        <f>الاسماء!B276</f>
        <v>274</v>
      </c>
      <c r="D35" s="95" t="str">
        <f>الاسماء!C276</f>
        <v>باسم اسحق رسمى تادروس</v>
      </c>
      <c r="E35" s="73">
        <f>'عمال عام'!K41</f>
        <v>20</v>
      </c>
      <c r="F35" s="73">
        <f>'عمال عام'!N41</f>
        <v>12.5</v>
      </c>
      <c r="G35" s="73">
        <f>'عمال عام'!Q41</f>
        <v>9</v>
      </c>
      <c r="H35" s="73">
        <f>'عمال عام'!T41</f>
        <v>6.5</v>
      </c>
      <c r="I35" s="73">
        <f>'عمال عام'!W41</f>
        <v>8</v>
      </c>
      <c r="J35" s="73">
        <f>'عمال عام'!Z41</f>
        <v>0</v>
      </c>
      <c r="K35" s="73">
        <f>'عمال عام'!AC41</f>
        <v>7.5</v>
      </c>
      <c r="L35" s="73">
        <f>'عمال عام'!AF41</f>
        <v>7</v>
      </c>
      <c r="M35" s="73">
        <f>'عمال عام'!AI41</f>
        <v>7.5</v>
      </c>
      <c r="N35" s="73">
        <f>'عمال عام'!AL41</f>
        <v>30</v>
      </c>
      <c r="O35" s="73">
        <f>'عمال عام'!AO41</f>
        <v>24</v>
      </c>
      <c r="P35" s="73">
        <f>'عمال عام'!AR41</f>
        <v>20</v>
      </c>
      <c r="Q35" s="73">
        <f>'عمال عام'!AU41</f>
        <v>17.5</v>
      </c>
      <c r="R35" s="73">
        <f>'عمال عام'!AX41</f>
        <v>7.5</v>
      </c>
      <c r="S35" s="73">
        <f>'عمال عام'!BA41</f>
        <v>15</v>
      </c>
      <c r="T35" s="73">
        <f>'عمال عام'!BE41</f>
        <v>0</v>
      </c>
    </row>
    <row r="36" spans="2:20" ht="18.600000000000001" thickTop="1" thickBot="1" x14ac:dyDescent="0.35">
      <c r="B36" s="94">
        <v>30</v>
      </c>
      <c r="C36" s="94">
        <f>الاسماء!B277</f>
        <v>275</v>
      </c>
      <c r="D36" s="95" t="str">
        <f>الاسماء!C277</f>
        <v>صالح رضا سيد عبدالحميد</v>
      </c>
      <c r="E36" s="73">
        <f>'عمال عام'!K42</f>
        <v>19.5</v>
      </c>
      <c r="F36" s="73">
        <f>'عمال عام'!N42</f>
        <v>12.5</v>
      </c>
      <c r="G36" s="73">
        <f>'عمال عام'!Q42</f>
        <v>10</v>
      </c>
      <c r="H36" s="73">
        <f>'عمال عام'!T42</f>
        <v>6</v>
      </c>
      <c r="I36" s="73">
        <f>'عمال عام'!W42</f>
        <v>7.5</v>
      </c>
      <c r="J36" s="73">
        <f>'عمال عام'!Z42</f>
        <v>6</v>
      </c>
      <c r="K36" s="73">
        <f>'عمال عام'!AC42</f>
        <v>7</v>
      </c>
      <c r="L36" s="73">
        <f>'عمال عام'!AF42</f>
        <v>7.5</v>
      </c>
      <c r="M36" s="73">
        <f>'عمال عام'!AI42</f>
        <v>7.5</v>
      </c>
      <c r="N36" s="73">
        <f>'عمال عام'!AL42</f>
        <v>31.5</v>
      </c>
      <c r="O36" s="73">
        <f>'عمال عام'!AO42</f>
        <v>24</v>
      </c>
      <c r="P36" s="73">
        <f>'عمال عام'!AR42</f>
        <v>19</v>
      </c>
      <c r="Q36" s="73">
        <f>'عمال عام'!AU42</f>
        <v>19</v>
      </c>
      <c r="R36" s="73">
        <f>'عمال عام'!AX42</f>
        <v>9</v>
      </c>
      <c r="S36" s="73">
        <f>'عمال عام'!BA42</f>
        <v>52</v>
      </c>
      <c r="T36" s="73">
        <f>'عمال عام'!BE42</f>
        <v>10</v>
      </c>
    </row>
    <row r="37" spans="2:20" ht="18.600000000000001" thickTop="1" thickBot="1" x14ac:dyDescent="0.35">
      <c r="B37" s="94">
        <v>31</v>
      </c>
      <c r="C37" s="94">
        <f>الاسماء!B278</f>
        <v>276</v>
      </c>
      <c r="D37" s="95" t="str">
        <f>الاسماء!C278</f>
        <v>عبدالرحمن عبدالله إبراهيم</v>
      </c>
      <c r="E37" s="73">
        <f>'عمال عام'!K43</f>
        <v>19.5</v>
      </c>
      <c r="F37" s="73">
        <f>'عمال عام'!N43</f>
        <v>12.5</v>
      </c>
      <c r="G37" s="73">
        <f>'عمال عام'!Q43</f>
        <v>10</v>
      </c>
      <c r="H37" s="73">
        <f>'عمال عام'!T43</f>
        <v>4.5</v>
      </c>
      <c r="I37" s="73">
        <f>'عمال عام'!W43</f>
        <v>7</v>
      </c>
      <c r="J37" s="73">
        <f>'عمال عام'!Z43</f>
        <v>6</v>
      </c>
      <c r="K37" s="73">
        <f>'عمال عام'!AC43</f>
        <v>7.5</v>
      </c>
      <c r="L37" s="73">
        <f>'عمال عام'!AF43</f>
        <v>7.5</v>
      </c>
      <c r="M37" s="73">
        <f>'عمال عام'!AI43</f>
        <v>7.5</v>
      </c>
      <c r="N37" s="73">
        <f>'عمال عام'!AL43</f>
        <v>39</v>
      </c>
      <c r="O37" s="73">
        <f>'عمال عام'!AO43</f>
        <v>24</v>
      </c>
      <c r="P37" s="73">
        <f>'عمال عام'!AR43</f>
        <v>19</v>
      </c>
      <c r="Q37" s="73">
        <f>'عمال عام'!AU43</f>
        <v>17.5</v>
      </c>
      <c r="R37" s="73">
        <f>'عمال عام'!AX43</f>
        <v>10</v>
      </c>
      <c r="S37" s="73">
        <f>'عمال عام'!BA43</f>
        <v>65</v>
      </c>
      <c r="T37" s="73">
        <f>'عمال عام'!BE43</f>
        <v>9.5</v>
      </c>
    </row>
    <row r="38" spans="2:20" ht="18.600000000000001" thickTop="1" thickBot="1" x14ac:dyDescent="0.35">
      <c r="B38" s="94">
        <v>32</v>
      </c>
      <c r="C38" s="94">
        <f>الاسماء!B279</f>
        <v>277</v>
      </c>
      <c r="D38" s="95" t="str">
        <f>الاسماء!C279</f>
        <v>عبدالله طايع على</v>
      </c>
      <c r="E38" s="73">
        <f>'عمال عام'!K44</f>
        <v>20</v>
      </c>
      <c r="F38" s="73">
        <f>'عمال عام'!N44</f>
        <v>12</v>
      </c>
      <c r="G38" s="73">
        <f>'عمال عام'!Q44</f>
        <v>9.5</v>
      </c>
      <c r="H38" s="73">
        <f>'عمال عام'!T44</f>
        <v>6.5</v>
      </c>
      <c r="I38" s="73">
        <f>'عمال عام'!W44</f>
        <v>7.5</v>
      </c>
      <c r="J38" s="73">
        <f>'عمال عام'!Z44</f>
        <v>7.5</v>
      </c>
      <c r="K38" s="73">
        <f>'عمال عام'!AC44</f>
        <v>7.5</v>
      </c>
      <c r="L38" s="73">
        <f>'عمال عام'!AF44</f>
        <v>6.5</v>
      </c>
      <c r="M38" s="73">
        <f>'عمال عام'!AI44</f>
        <v>7.5</v>
      </c>
      <c r="N38" s="73">
        <f>'عمال عام'!AL44</f>
        <v>32.5</v>
      </c>
      <c r="O38" s="73">
        <f>'عمال عام'!AO44</f>
        <v>24</v>
      </c>
      <c r="P38" s="73">
        <f>'عمال عام'!AR44</f>
        <v>19</v>
      </c>
      <c r="Q38" s="73">
        <f>'عمال عام'!AU44</f>
        <v>16.5</v>
      </c>
      <c r="R38" s="73">
        <f>'عمال عام'!AX44</f>
        <v>10</v>
      </c>
      <c r="S38" s="73">
        <f>'عمال عام'!BA44</f>
        <v>29</v>
      </c>
      <c r="T38" s="73">
        <f>'عمال عام'!BE44</f>
        <v>10</v>
      </c>
    </row>
    <row r="39" spans="2:20" ht="18.600000000000001" thickTop="1" thickBot="1" x14ac:dyDescent="0.35">
      <c r="B39" s="94">
        <v>33</v>
      </c>
      <c r="C39" s="94">
        <f>الاسماء!B280</f>
        <v>278</v>
      </c>
      <c r="D39" s="95" t="str">
        <f>الاسماء!C280</f>
        <v>على مختار محمد على</v>
      </c>
      <c r="E39" s="73">
        <f>'عمال عام'!K45</f>
        <v>17.5</v>
      </c>
      <c r="F39" s="73">
        <f>'عمال عام'!N45</f>
        <v>12.5</v>
      </c>
      <c r="G39" s="73">
        <f>'عمال عام'!Q45</f>
        <v>9.5</v>
      </c>
      <c r="H39" s="73">
        <f>'عمال عام'!T45</f>
        <v>6</v>
      </c>
      <c r="I39" s="73">
        <f>'عمال عام'!W45</f>
        <v>7</v>
      </c>
      <c r="J39" s="73">
        <f>'عمال عام'!Z45</f>
        <v>6.5</v>
      </c>
      <c r="K39" s="73">
        <f>'عمال عام'!AC45</f>
        <v>7.5</v>
      </c>
      <c r="L39" s="73">
        <f>'عمال عام'!AF45</f>
        <v>7.5</v>
      </c>
      <c r="M39" s="73">
        <f>'عمال عام'!AI45</f>
        <v>7.5</v>
      </c>
      <c r="N39" s="73">
        <f>'عمال عام'!AL45</f>
        <v>30</v>
      </c>
      <c r="O39" s="73">
        <f>'عمال عام'!AO45</f>
        <v>24</v>
      </c>
      <c r="P39" s="73">
        <f>'عمال عام'!AR45</f>
        <v>19</v>
      </c>
      <c r="Q39" s="73">
        <f>'عمال عام'!AU45</f>
        <v>19</v>
      </c>
      <c r="R39" s="73">
        <f>'عمال عام'!AX45</f>
        <v>9</v>
      </c>
      <c r="S39" s="73">
        <f>'عمال عام'!BA45</f>
        <v>66</v>
      </c>
      <c r="T39" s="73">
        <f>'عمال عام'!BE45</f>
        <v>9.5</v>
      </c>
    </row>
    <row r="40" spans="2:20" ht="18.600000000000001" thickTop="1" thickBot="1" x14ac:dyDescent="0.35">
      <c r="B40" s="94">
        <v>34</v>
      </c>
      <c r="C40" s="94">
        <f>الاسماء!B281</f>
        <v>279</v>
      </c>
      <c r="D40" s="95" t="str">
        <f>الاسماء!C281</f>
        <v>فادى موريس لبيب مقار</v>
      </c>
      <c r="E40" s="73">
        <f>'عمال عام'!K46</f>
        <v>19.5</v>
      </c>
      <c r="F40" s="73">
        <f>'عمال عام'!N46</f>
        <v>12.5</v>
      </c>
      <c r="G40" s="73">
        <f>'عمال عام'!Q46</f>
        <v>9</v>
      </c>
      <c r="H40" s="73">
        <f>'عمال عام'!T46</f>
        <v>6.5</v>
      </c>
      <c r="I40" s="73">
        <f>'عمال عام'!W46</f>
        <v>6.5</v>
      </c>
      <c r="J40" s="73">
        <f>'عمال عام'!Z46</f>
        <v>7</v>
      </c>
      <c r="K40" s="73">
        <f>'عمال عام'!AC46</f>
        <v>9.5</v>
      </c>
      <c r="L40" s="73">
        <f>'عمال عام'!AF46</f>
        <v>7.5</v>
      </c>
      <c r="M40" s="73">
        <f>'عمال عام'!AI46</f>
        <v>7.5</v>
      </c>
      <c r="N40" s="73">
        <f>'عمال عام'!AL46</f>
        <v>31.5</v>
      </c>
      <c r="O40" s="73">
        <f>'عمال عام'!AO46</f>
        <v>24</v>
      </c>
      <c r="P40" s="73">
        <f>'عمال عام'!AR46</f>
        <v>19</v>
      </c>
      <c r="Q40" s="73">
        <f>'عمال عام'!AU46</f>
        <v>16.5</v>
      </c>
      <c r="R40" s="73">
        <f>'عمال عام'!AX46</f>
        <v>5</v>
      </c>
      <c r="S40" s="73">
        <f>'عمال عام'!BA46</f>
        <v>66</v>
      </c>
      <c r="T40" s="73">
        <f>'عمال عام'!BE46</f>
        <v>0</v>
      </c>
    </row>
    <row r="41" spans="2:20" ht="18.600000000000001" thickTop="1" thickBot="1" x14ac:dyDescent="0.35">
      <c r="B41" s="94">
        <v>35</v>
      </c>
      <c r="C41" s="94">
        <f>الاسماء!B282</f>
        <v>280</v>
      </c>
      <c r="D41" s="95" t="str">
        <f>الاسماء!C282</f>
        <v>مصطفى ناجى إبراهيم محروس</v>
      </c>
      <c r="E41" s="73">
        <f>'عمال عام'!K47</f>
        <v>19.5</v>
      </c>
      <c r="F41" s="73">
        <f>'عمال عام'!N47</f>
        <v>12</v>
      </c>
      <c r="G41" s="73">
        <f>'عمال عام'!Q47</f>
        <v>10</v>
      </c>
      <c r="H41" s="73">
        <f>'عمال عام'!T47</f>
        <v>6</v>
      </c>
      <c r="I41" s="73">
        <f>'عمال عام'!W47</f>
        <v>9</v>
      </c>
      <c r="J41" s="73">
        <f>'عمال عام'!Z47</f>
        <v>7.5</v>
      </c>
      <c r="K41" s="73">
        <f>'عمال عام'!AC47</f>
        <v>8</v>
      </c>
      <c r="L41" s="73">
        <f>'عمال عام'!AF47</f>
        <v>7</v>
      </c>
      <c r="M41" s="73">
        <f>'عمال عام'!AI47</f>
        <v>7.5</v>
      </c>
      <c r="N41" s="73">
        <f>'عمال عام'!AL47</f>
        <v>31.5</v>
      </c>
      <c r="O41" s="73">
        <f>'عمال عام'!AO47</f>
        <v>25</v>
      </c>
      <c r="P41" s="73">
        <f>'عمال عام'!AR47</f>
        <v>19</v>
      </c>
      <c r="Q41" s="73">
        <f>'عمال عام'!AU47</f>
        <v>19</v>
      </c>
      <c r="R41" s="73">
        <f>'عمال عام'!AX47</f>
        <v>7.5</v>
      </c>
      <c r="S41" s="73">
        <f>'عمال عام'!BA47</f>
        <v>64</v>
      </c>
      <c r="T41" s="73">
        <f>'عمال عام'!BE47</f>
        <v>10</v>
      </c>
    </row>
    <row r="42" spans="2:20" ht="18.600000000000001" thickTop="1" thickBot="1" x14ac:dyDescent="0.35">
      <c r="B42" s="94">
        <v>36</v>
      </c>
      <c r="C42" s="94">
        <f>الاسماء!B283</f>
        <v>281</v>
      </c>
      <c r="D42" s="95" t="str">
        <f>الاسماء!C283</f>
        <v>حسام محمود عبدالسميع محمود</v>
      </c>
      <c r="E42" s="73">
        <f>'عمال عام'!K48</f>
        <v>19</v>
      </c>
      <c r="F42" s="73">
        <f>'عمال عام'!N48</f>
        <v>10</v>
      </c>
      <c r="G42" s="73">
        <f>'عمال عام'!Q48</f>
        <v>10</v>
      </c>
      <c r="H42" s="73">
        <f>'عمال عام'!T48</f>
        <v>7</v>
      </c>
      <c r="I42" s="73">
        <f>'عمال عام'!W48</f>
        <v>8</v>
      </c>
      <c r="J42" s="73">
        <f>'عمال عام'!Z48</f>
        <v>6</v>
      </c>
      <c r="K42" s="73">
        <f>'عمال عام'!AC48</f>
        <v>7</v>
      </c>
      <c r="L42" s="73">
        <f>'عمال عام'!AF48</f>
        <v>7.5</v>
      </c>
      <c r="M42" s="73">
        <f>'عمال عام'!AI48</f>
        <v>6.5</v>
      </c>
      <c r="N42" s="73">
        <f>'عمال عام'!AL48</f>
        <v>27.5</v>
      </c>
      <c r="O42" s="73">
        <f>'عمال عام'!AO48</f>
        <v>22.5</v>
      </c>
      <c r="P42" s="73">
        <f>'عمال عام'!AR48</f>
        <v>20</v>
      </c>
      <c r="Q42" s="73">
        <f>'عمال عام'!AU48</f>
        <v>16.5</v>
      </c>
      <c r="R42" s="73">
        <f>'عمال عام'!AX48</f>
        <v>9</v>
      </c>
      <c r="S42" s="73">
        <f>'عمال عام'!BA48</f>
        <v>59</v>
      </c>
      <c r="T42" s="73">
        <f>'عمال عام'!BE48</f>
        <v>9.5</v>
      </c>
    </row>
    <row r="43" spans="2:20" ht="18.600000000000001" thickTop="1" thickBot="1" x14ac:dyDescent="0.35">
      <c r="B43" s="94">
        <v>37</v>
      </c>
      <c r="C43" s="94">
        <f>الاسماء!B284</f>
        <v>282</v>
      </c>
      <c r="D43" s="95" t="str">
        <f>الاسماء!C284</f>
        <v>حسين حنفى أحمد عبدالتواب</v>
      </c>
      <c r="E43" s="73">
        <f>'عمال عام'!K49</f>
        <v>0</v>
      </c>
      <c r="F43" s="73">
        <f>'عمال عام'!N49</f>
        <v>0</v>
      </c>
      <c r="G43" s="73">
        <f>'عمال عام'!Q49</f>
        <v>0</v>
      </c>
      <c r="H43" s="73">
        <f>'عمال عام'!T49</f>
        <v>0</v>
      </c>
      <c r="I43" s="73">
        <f>'عمال عام'!W49</f>
        <v>0</v>
      </c>
      <c r="J43" s="73">
        <f>'عمال عام'!Z49</f>
        <v>0</v>
      </c>
      <c r="K43" s="73">
        <f>'عمال عام'!AC49</f>
        <v>0</v>
      </c>
      <c r="L43" s="73">
        <f>'عمال عام'!AF49</f>
        <v>0</v>
      </c>
      <c r="M43" s="73">
        <f>'عمال عام'!AI49</f>
        <v>0</v>
      </c>
      <c r="N43" s="73">
        <f>'عمال عام'!AL49</f>
        <v>0</v>
      </c>
      <c r="O43" s="73">
        <f>'عمال عام'!AO49</f>
        <v>0</v>
      </c>
      <c r="P43" s="73">
        <f>'عمال عام'!AR49</f>
        <v>0</v>
      </c>
      <c r="Q43" s="73">
        <f>'عمال عام'!AU49</f>
        <v>0</v>
      </c>
      <c r="R43" s="73">
        <f>'عمال عام'!AX49</f>
        <v>0</v>
      </c>
      <c r="S43" s="73">
        <f>'عمال عام'!BA49</f>
        <v>0</v>
      </c>
      <c r="T43" s="73">
        <f>'عمال عام'!BE49</f>
        <v>0</v>
      </c>
    </row>
    <row r="44" spans="2:20" ht="18.600000000000001" thickTop="1" thickBot="1" x14ac:dyDescent="0.35">
      <c r="B44" s="94">
        <v>38</v>
      </c>
      <c r="C44" s="94">
        <f>الاسماء!B285</f>
        <v>283</v>
      </c>
      <c r="D44" s="95" t="str">
        <f>الاسماء!C285</f>
        <v>سعيد أنور محمد السيد</v>
      </c>
      <c r="E44" s="73">
        <f>'عمال عام'!K50</f>
        <v>18</v>
      </c>
      <c r="F44" s="73">
        <f>'عمال عام'!N50</f>
        <v>7</v>
      </c>
      <c r="G44" s="73">
        <f>'عمال عام'!Q50</f>
        <v>10</v>
      </c>
      <c r="H44" s="73">
        <f>'عمال عام'!T50</f>
        <v>6.5</v>
      </c>
      <c r="I44" s="73">
        <f>'عمال عام'!W50</f>
        <v>7</v>
      </c>
      <c r="J44" s="73">
        <f>'عمال عام'!Z50</f>
        <v>6.5</v>
      </c>
      <c r="K44" s="73">
        <f>'عمال عام'!AC50</f>
        <v>5</v>
      </c>
      <c r="L44" s="73">
        <f>'عمال عام'!AF50</f>
        <v>7.5</v>
      </c>
      <c r="M44" s="73">
        <f>'عمال عام'!AI50</f>
        <v>6.5</v>
      </c>
      <c r="N44" s="73">
        <f>'عمال عام'!AL50</f>
        <v>26.5</v>
      </c>
      <c r="O44" s="73">
        <f>'عمال عام'!AO50</f>
        <v>22.5</v>
      </c>
      <c r="P44" s="73">
        <f>'عمال عام'!AR50</f>
        <v>21.5</v>
      </c>
      <c r="Q44" s="73">
        <f>'عمال عام'!AU50</f>
        <v>16.5</v>
      </c>
      <c r="R44" s="73">
        <f>'عمال عام'!AX50</f>
        <v>7.5</v>
      </c>
      <c r="S44" s="73">
        <f>'عمال عام'!BA50</f>
        <v>63</v>
      </c>
      <c r="T44" s="73">
        <f>'عمال عام'!BE50</f>
        <v>9.5</v>
      </c>
    </row>
    <row r="45" spans="2:20" ht="18.600000000000001" thickTop="1" thickBot="1" x14ac:dyDescent="0.35">
      <c r="B45" s="94">
        <v>39</v>
      </c>
      <c r="C45" s="94">
        <f>الاسماء!B286</f>
        <v>284</v>
      </c>
      <c r="D45" s="95" t="str">
        <f>الاسماء!C286</f>
        <v>سيد على سيد جندى</v>
      </c>
      <c r="E45" s="73">
        <f>'عمال عام'!K51</f>
        <v>15</v>
      </c>
      <c r="F45" s="73">
        <f>'عمال عام'!N51</f>
        <v>8</v>
      </c>
      <c r="G45" s="73">
        <f>'عمال عام'!Q51</f>
        <v>11</v>
      </c>
      <c r="H45" s="73">
        <f>'عمال عام'!T51</f>
        <v>7</v>
      </c>
      <c r="I45" s="73">
        <f>'عمال عام'!W51</f>
        <v>8</v>
      </c>
      <c r="J45" s="73">
        <f>'عمال عام'!Z51</f>
        <v>6</v>
      </c>
      <c r="K45" s="73">
        <f>'عمال عام'!AC51</f>
        <v>5</v>
      </c>
      <c r="L45" s="73">
        <f>'عمال عام'!AF51</f>
        <v>7.5</v>
      </c>
      <c r="M45" s="73">
        <f>'عمال عام'!AI51</f>
        <v>7.5</v>
      </c>
      <c r="N45" s="73">
        <f>'عمال عام'!AL51</f>
        <v>31.5</v>
      </c>
      <c r="O45" s="73">
        <f>'عمال عام'!AO51</f>
        <v>22.5</v>
      </c>
      <c r="P45" s="73">
        <f>'عمال عام'!AR51</f>
        <v>21.5</v>
      </c>
      <c r="Q45" s="73">
        <f>'عمال عام'!AU51</f>
        <v>16.5</v>
      </c>
      <c r="R45" s="73">
        <f>'عمال عام'!AX51</f>
        <v>9</v>
      </c>
      <c r="S45" s="73">
        <f>'عمال عام'!BA51</f>
        <v>65</v>
      </c>
      <c r="T45" s="73">
        <f>'عمال عام'!BE51</f>
        <v>9.5</v>
      </c>
    </row>
    <row r="46" spans="2:20" ht="18.600000000000001" thickTop="1" thickBot="1" x14ac:dyDescent="0.35">
      <c r="B46" s="94">
        <v>40</v>
      </c>
      <c r="C46" s="94">
        <f>الاسماء!B287</f>
        <v>285</v>
      </c>
      <c r="D46" s="95" t="str">
        <f>الاسماء!C287</f>
        <v>محمد السيد عمر السيد</v>
      </c>
      <c r="E46" s="73">
        <f>'عمال عام'!K52</f>
        <v>19</v>
      </c>
      <c r="F46" s="73">
        <f>'عمال عام'!N52</f>
        <v>10</v>
      </c>
      <c r="G46" s="73">
        <f>'عمال عام'!Q52</f>
        <v>10</v>
      </c>
      <c r="H46" s="73">
        <f>'عمال عام'!T52</f>
        <v>6.5</v>
      </c>
      <c r="I46" s="73">
        <f>'عمال عام'!W52</f>
        <v>9.5</v>
      </c>
      <c r="J46" s="73">
        <f>'عمال عام'!Z52</f>
        <v>6</v>
      </c>
      <c r="K46" s="73">
        <f>'عمال عام'!AC52</f>
        <v>6</v>
      </c>
      <c r="L46" s="73">
        <f>'عمال عام'!AF52</f>
        <v>6.5</v>
      </c>
      <c r="M46" s="73">
        <f>'عمال عام'!AI52</f>
        <v>7.5</v>
      </c>
      <c r="N46" s="73">
        <f>'عمال عام'!AL52</f>
        <v>30</v>
      </c>
      <c r="O46" s="73">
        <f>'عمال عام'!AO52</f>
        <v>22.5</v>
      </c>
      <c r="P46" s="73">
        <f>'عمال عام'!AR52</f>
        <v>17.5</v>
      </c>
      <c r="Q46" s="73">
        <f>'عمال عام'!AU52</f>
        <v>17.5</v>
      </c>
      <c r="R46" s="73">
        <f>'عمال عام'!AX52</f>
        <v>7.5</v>
      </c>
      <c r="S46" s="73">
        <f>'عمال عام'!BA52</f>
        <v>0</v>
      </c>
      <c r="T46" s="73">
        <f>'عمال عام'!BE52</f>
        <v>10</v>
      </c>
    </row>
    <row r="47" spans="2:20" ht="18.600000000000001" thickTop="1" thickBot="1" x14ac:dyDescent="0.35">
      <c r="B47" s="94">
        <v>41</v>
      </c>
      <c r="C47" s="94">
        <f>الاسماء!B288</f>
        <v>286</v>
      </c>
      <c r="D47" s="95" t="str">
        <f>الاسماء!C288</f>
        <v>محمد خالد محمد انيس</v>
      </c>
      <c r="E47" s="73">
        <f>'عمال عام'!K53</f>
        <v>19</v>
      </c>
      <c r="F47" s="73">
        <f>'عمال عام'!N53</f>
        <v>11</v>
      </c>
      <c r="G47" s="73">
        <f>'عمال عام'!Q53</f>
        <v>10</v>
      </c>
      <c r="H47" s="73">
        <f>'عمال عام'!T53</f>
        <v>7</v>
      </c>
      <c r="I47" s="73">
        <f>'عمال عام'!W53</f>
        <v>9.5</v>
      </c>
      <c r="J47" s="73">
        <f>'عمال عام'!Z53</f>
        <v>6.5</v>
      </c>
      <c r="K47" s="73">
        <f>'عمال عام'!AC53</f>
        <v>9</v>
      </c>
      <c r="L47" s="73">
        <f>'عمال عام'!AF53</f>
        <v>7.5</v>
      </c>
      <c r="M47" s="73">
        <f>'عمال عام'!AI53</f>
        <v>6.5</v>
      </c>
      <c r="N47" s="73">
        <f>'عمال عام'!AL53</f>
        <v>25</v>
      </c>
      <c r="O47" s="73">
        <f>'عمال عام'!AO53</f>
        <v>21.5</v>
      </c>
      <c r="P47" s="73">
        <f>'عمال عام'!AR53</f>
        <v>19</v>
      </c>
      <c r="Q47" s="73">
        <f>'عمال عام'!AU53</f>
        <v>17.5</v>
      </c>
      <c r="R47" s="73">
        <f>'عمال عام'!AX53</f>
        <v>6.5</v>
      </c>
      <c r="S47" s="73">
        <f>'عمال عام'!BA53</f>
        <v>65</v>
      </c>
      <c r="T47" s="73">
        <f>'عمال عام'!BE53</f>
        <v>9</v>
      </c>
    </row>
    <row r="48" spans="2:20" ht="18.600000000000001" thickTop="1" thickBot="1" x14ac:dyDescent="0.35">
      <c r="B48" s="94">
        <v>42</v>
      </c>
      <c r="C48" s="94">
        <f>الاسماء!B289</f>
        <v>287</v>
      </c>
      <c r="D48" s="95" t="str">
        <f>الاسماء!C289</f>
        <v>ممدوح على محمد حسن</v>
      </c>
      <c r="E48" s="73">
        <f>'عمال عام'!K54</f>
        <v>22</v>
      </c>
      <c r="F48" s="73">
        <f>'عمال عام'!N54</f>
        <v>9</v>
      </c>
      <c r="G48" s="73">
        <f>'عمال عام'!Q54</f>
        <v>10</v>
      </c>
      <c r="H48" s="73">
        <f>'عمال عام'!T54</f>
        <v>6.5</v>
      </c>
      <c r="I48" s="73">
        <f>'عمال عام'!W54</f>
        <v>9</v>
      </c>
      <c r="J48" s="73">
        <f>'عمال عام'!Z54</f>
        <v>6.5</v>
      </c>
      <c r="K48" s="73">
        <f>'عمال عام'!AC54</f>
        <v>8</v>
      </c>
      <c r="L48" s="73">
        <f>'عمال عام'!AF54</f>
        <v>7.5</v>
      </c>
      <c r="M48" s="73">
        <f>'عمال عام'!AI54</f>
        <v>7.5</v>
      </c>
      <c r="N48" s="73">
        <f>'عمال عام'!AL54</f>
        <v>29</v>
      </c>
      <c r="O48" s="73">
        <f>'عمال عام'!AO54</f>
        <v>20</v>
      </c>
      <c r="P48" s="73">
        <f>'عمال عام'!AR54</f>
        <v>21.5</v>
      </c>
      <c r="Q48" s="73">
        <f>'عمال عام'!AU54</f>
        <v>19</v>
      </c>
      <c r="R48" s="73">
        <f>'عمال عام'!AX54</f>
        <v>9</v>
      </c>
      <c r="S48" s="73">
        <f>'عمال عام'!BA54</f>
        <v>67</v>
      </c>
      <c r="T48" s="73">
        <f>'عمال عام'!BE54</f>
        <v>10</v>
      </c>
    </row>
    <row r="49" spans="4:19" ht="16.2" thickTop="1" x14ac:dyDescent="0.3">
      <c r="D49" s="75"/>
      <c r="E49" s="188" t="s">
        <v>82</v>
      </c>
      <c r="F49" s="188"/>
      <c r="I49" s="176" t="s">
        <v>79</v>
      </c>
      <c r="J49" s="176"/>
      <c r="M49" s="176" t="s">
        <v>80</v>
      </c>
      <c r="N49" s="176"/>
      <c r="Q49" s="176" t="s">
        <v>161</v>
      </c>
      <c r="R49" s="176"/>
    </row>
    <row r="50" spans="4:19" ht="15.6" x14ac:dyDescent="0.3">
      <c r="E50" s="171" t="s">
        <v>503</v>
      </c>
      <c r="F50" s="171"/>
      <c r="I50" s="171" t="s">
        <v>504</v>
      </c>
      <c r="J50" s="171"/>
      <c r="M50" s="171" t="s">
        <v>505</v>
      </c>
      <c r="N50" s="171"/>
      <c r="Q50" s="171" t="s">
        <v>81</v>
      </c>
      <c r="R50" s="171"/>
      <c r="S50" s="35"/>
    </row>
    <row r="52" spans="4:19" ht="15.6" x14ac:dyDescent="0.3">
      <c r="G52" s="171" t="s">
        <v>502</v>
      </c>
      <c r="H52" s="171"/>
      <c r="O52" s="171" t="s">
        <v>499</v>
      </c>
      <c r="P52" s="171"/>
    </row>
    <row r="53" spans="4:19" ht="15.6" x14ac:dyDescent="0.3">
      <c r="G53" s="171" t="s">
        <v>501</v>
      </c>
      <c r="H53" s="171"/>
      <c r="N53" s="171" t="s">
        <v>500</v>
      </c>
      <c r="O53" s="171"/>
      <c r="P53" s="171"/>
      <c r="Q53" s="171"/>
    </row>
  </sheetData>
  <mergeCells count="16">
    <mergeCell ref="Q49:R49"/>
    <mergeCell ref="Q50:R50"/>
    <mergeCell ref="G52:H52"/>
    <mergeCell ref="G53:H53"/>
    <mergeCell ref="O52:P52"/>
    <mergeCell ref="N53:Q53"/>
    <mergeCell ref="E50:F50"/>
    <mergeCell ref="I49:J49"/>
    <mergeCell ref="I50:J50"/>
    <mergeCell ref="M49:N49"/>
    <mergeCell ref="M50:N50"/>
    <mergeCell ref="C5:C6"/>
    <mergeCell ref="D5:D6"/>
    <mergeCell ref="B5:B6"/>
    <mergeCell ref="G3:N4"/>
    <mergeCell ref="E49:F49"/>
  </mergeCells>
  <pageMargins left="0" right="0" top="0" bottom="0" header="0" footer="0"/>
  <pageSetup scale="70"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B1:T24"/>
  <sheetViews>
    <sheetView rightToLeft="1" topLeftCell="A7" workbookViewId="0">
      <selection activeCell="M25" sqref="M25"/>
    </sheetView>
  </sheetViews>
  <sheetFormatPr defaultColWidth="9" defaultRowHeight="15.6" x14ac:dyDescent="0.3"/>
  <cols>
    <col min="1" max="1" width="1.6640625" style="75" customWidth="1"/>
    <col min="2" max="3" width="5.6640625" style="75" customWidth="1"/>
    <col min="4" max="4" width="27.6640625" style="75" customWidth="1"/>
    <col min="5" max="16384" width="9" style="75"/>
  </cols>
  <sheetData>
    <row r="1" spans="2:20" ht="20.399999999999999" x14ac:dyDescent="0.3">
      <c r="B1" s="24" t="s">
        <v>4</v>
      </c>
      <c r="C1" s="74"/>
      <c r="D1" s="74"/>
      <c r="E1" s="74"/>
      <c r="F1" s="74"/>
      <c r="G1" s="74"/>
      <c r="H1" s="74"/>
      <c r="I1" s="74"/>
      <c r="J1" s="74"/>
      <c r="K1" s="74"/>
      <c r="L1" s="74"/>
      <c r="M1" s="74"/>
      <c r="N1"/>
    </row>
    <row r="2" spans="2:20" ht="20.399999999999999" x14ac:dyDescent="0.3">
      <c r="B2" s="24" t="s">
        <v>2</v>
      </c>
      <c r="C2" s="74"/>
      <c r="D2" s="74"/>
      <c r="E2" s="74"/>
      <c r="F2" s="74"/>
      <c r="G2" s="74"/>
      <c r="H2" s="74"/>
      <c r="I2" s="74"/>
      <c r="J2" s="74"/>
      <c r="K2" s="74"/>
      <c r="L2" s="74"/>
      <c r="M2" s="74"/>
      <c r="N2"/>
    </row>
    <row r="3" spans="2:20" ht="20.25" customHeight="1" x14ac:dyDescent="0.3">
      <c r="B3" s="24" t="s">
        <v>3</v>
      </c>
      <c r="C3" s="74"/>
      <c r="D3" s="74"/>
      <c r="E3" s="74"/>
      <c r="F3" s="74"/>
      <c r="G3" s="111" t="s">
        <v>496</v>
      </c>
      <c r="H3" s="111"/>
      <c r="I3" s="111"/>
      <c r="J3" s="111"/>
      <c r="K3" s="111"/>
      <c r="L3" s="111"/>
      <c r="M3" s="111"/>
      <c r="N3" s="111"/>
      <c r="O3" s="111"/>
      <c r="P3" s="111"/>
    </row>
    <row r="4" spans="2:20" ht="16.5" customHeight="1" thickBot="1" x14ac:dyDescent="0.35">
      <c r="B4" s="74"/>
      <c r="C4" s="74"/>
      <c r="D4" s="74"/>
      <c r="E4" s="74"/>
      <c r="F4" s="74"/>
      <c r="G4" s="189"/>
      <c r="H4" s="189"/>
      <c r="I4" s="189"/>
      <c r="J4" s="189"/>
      <c r="K4" s="189"/>
      <c r="L4" s="189"/>
      <c r="M4" s="189"/>
      <c r="N4" s="189"/>
      <c r="O4" s="189"/>
      <c r="P4" s="189"/>
    </row>
    <row r="5" spans="2:20" ht="63.6" thickTop="1" thickBot="1" x14ac:dyDescent="0.35">
      <c r="B5" s="185" t="s">
        <v>89</v>
      </c>
      <c r="C5" s="181" t="s">
        <v>5</v>
      </c>
      <c r="D5" s="183" t="s">
        <v>495</v>
      </c>
      <c r="E5" s="90" t="s">
        <v>57</v>
      </c>
      <c r="F5" s="90" t="s">
        <v>28</v>
      </c>
      <c r="G5" s="90" t="s">
        <v>30</v>
      </c>
      <c r="H5" s="90" t="s">
        <v>31</v>
      </c>
      <c r="I5" s="90" t="s">
        <v>32</v>
      </c>
      <c r="J5" s="90" t="s">
        <v>9</v>
      </c>
      <c r="K5" s="90" t="s">
        <v>169</v>
      </c>
      <c r="L5" s="90" t="s">
        <v>10</v>
      </c>
      <c r="M5" s="90" t="s">
        <v>96</v>
      </c>
      <c r="N5" s="90" t="s">
        <v>95</v>
      </c>
      <c r="O5" s="90" t="s">
        <v>497</v>
      </c>
      <c r="P5" s="90" t="s">
        <v>98</v>
      </c>
      <c r="Q5" s="90" t="s">
        <v>130</v>
      </c>
      <c r="R5" s="90" t="s">
        <v>14</v>
      </c>
      <c r="S5" s="90" t="s">
        <v>97</v>
      </c>
      <c r="T5" s="90" t="s">
        <v>29</v>
      </c>
    </row>
    <row r="6" spans="2:20" ht="16.8" thickTop="1" thickBot="1" x14ac:dyDescent="0.35">
      <c r="B6" s="186"/>
      <c r="C6" s="182"/>
      <c r="D6" s="184"/>
      <c r="E6" s="91">
        <v>25</v>
      </c>
      <c r="F6" s="91">
        <v>20</v>
      </c>
      <c r="G6" s="91">
        <v>15</v>
      </c>
      <c r="H6" s="91">
        <v>10</v>
      </c>
      <c r="I6" s="91">
        <v>10</v>
      </c>
      <c r="J6" s="91">
        <v>10</v>
      </c>
      <c r="K6" s="91">
        <v>10</v>
      </c>
      <c r="L6" s="91">
        <v>10</v>
      </c>
      <c r="M6" s="91">
        <v>10</v>
      </c>
      <c r="N6" s="91">
        <v>50</v>
      </c>
      <c r="O6" s="91">
        <v>30</v>
      </c>
      <c r="P6" s="91">
        <v>25</v>
      </c>
      <c r="Q6" s="91">
        <v>25</v>
      </c>
      <c r="R6" s="91">
        <v>10</v>
      </c>
      <c r="S6" s="91">
        <v>100</v>
      </c>
      <c r="T6" s="91">
        <v>10</v>
      </c>
    </row>
    <row r="7" spans="2:20" ht="18.600000000000001" thickTop="1" thickBot="1" x14ac:dyDescent="0.35">
      <c r="B7" s="94">
        <v>1</v>
      </c>
      <c r="C7" s="94">
        <f>الاسماء!B290</f>
        <v>288</v>
      </c>
      <c r="D7" s="95" t="str">
        <f>الاسماء!C290</f>
        <v>أحمد محمد عبدالستار عبدالعزيز</v>
      </c>
      <c r="E7" s="73">
        <f>'عمال زخرفة'!K13</f>
        <v>20.5</v>
      </c>
      <c r="F7" s="73">
        <f>'عمال زخرفة'!N13</f>
        <v>6.5</v>
      </c>
      <c r="G7" s="73">
        <f>'عمال زخرفة'!Q13</f>
        <v>9.5</v>
      </c>
      <c r="H7" s="73">
        <f>'عمال زخرفة'!T13</f>
        <v>7</v>
      </c>
      <c r="I7" s="73">
        <f>'عمال زخرفة'!W13</f>
        <v>7</v>
      </c>
      <c r="J7" s="73">
        <f>'عمال زخرفة'!Z13</f>
        <v>6.5</v>
      </c>
      <c r="K7" s="73">
        <f>'عمال زخرفة'!AC13</f>
        <v>9.5</v>
      </c>
      <c r="L7" s="73">
        <f>'عمال زخرفة'!AF13</f>
        <v>7.5</v>
      </c>
      <c r="M7" s="73">
        <f>'عمال زخرفة'!AI13</f>
        <v>9</v>
      </c>
      <c r="N7" s="73">
        <f>'عمال زخرفة'!AL13</f>
        <v>31.5</v>
      </c>
      <c r="O7" s="73">
        <f>'عمال زخرفة'!AO13</f>
        <v>25</v>
      </c>
      <c r="P7" s="73">
        <f>'عمال زخرفة'!AR13</f>
        <v>21.5</v>
      </c>
      <c r="Q7" s="73">
        <f>'عمال زخرفة'!AU13</f>
        <v>17.5</v>
      </c>
      <c r="R7" s="73">
        <f>'عمال زخرفة'!AX13</f>
        <v>7.5</v>
      </c>
      <c r="S7" s="73">
        <f>'عمال زخرفة'!BA13</f>
        <v>80</v>
      </c>
      <c r="T7" s="73">
        <f>'عمال زخرفة'!BE13</f>
        <v>10</v>
      </c>
    </row>
    <row r="8" spans="2:20" ht="18.600000000000001" thickTop="1" thickBot="1" x14ac:dyDescent="0.35">
      <c r="B8" s="94">
        <v>2</v>
      </c>
      <c r="C8" s="94">
        <f>الاسماء!B291</f>
        <v>289</v>
      </c>
      <c r="D8" s="95" t="str">
        <f>الاسماء!C291</f>
        <v>اسامة أحمد إبراهيم دسوقى</v>
      </c>
      <c r="E8" s="73">
        <f>'عمال زخرفة'!K14</f>
        <v>21.5</v>
      </c>
      <c r="F8" s="73">
        <f>'عمال زخرفة'!N14</f>
        <v>15</v>
      </c>
      <c r="G8" s="73">
        <f>'عمال زخرفة'!Q14</f>
        <v>9.5</v>
      </c>
      <c r="H8" s="73">
        <f>'عمال زخرفة'!T14</f>
        <v>6</v>
      </c>
      <c r="I8" s="73">
        <f>'عمال زخرفة'!W14</f>
        <v>9.5</v>
      </c>
      <c r="J8" s="73">
        <f>'عمال زخرفة'!Z14</f>
        <v>6.5</v>
      </c>
      <c r="K8" s="73">
        <f>'عمال زخرفة'!AC14</f>
        <v>6</v>
      </c>
      <c r="L8" s="73">
        <f>'عمال زخرفة'!AF14</f>
        <v>7.5</v>
      </c>
      <c r="M8" s="73">
        <f>'عمال زخرفة'!AI14</f>
        <v>7.5</v>
      </c>
      <c r="N8" s="73">
        <f>'عمال زخرفة'!AL14</f>
        <v>26.5</v>
      </c>
      <c r="O8" s="73">
        <f>'عمال زخرفة'!AO14</f>
        <v>25</v>
      </c>
      <c r="P8" s="73">
        <f>'عمال زخرفة'!AR14</f>
        <v>17.5</v>
      </c>
      <c r="Q8" s="73">
        <f>'عمال زخرفة'!AU14</f>
        <v>19</v>
      </c>
      <c r="R8" s="73">
        <f>'عمال زخرفة'!AX14</f>
        <v>7.5</v>
      </c>
      <c r="S8" s="73">
        <f>'عمال زخرفة'!BA14</f>
        <v>65</v>
      </c>
      <c r="T8" s="73">
        <f>'عمال زخرفة'!BE14</f>
        <v>10</v>
      </c>
    </row>
    <row r="9" spans="2:20" ht="18.600000000000001" thickTop="1" thickBot="1" x14ac:dyDescent="0.35">
      <c r="B9" s="94">
        <v>3</v>
      </c>
      <c r="C9" s="94">
        <f>الاسماء!B292</f>
        <v>290</v>
      </c>
      <c r="D9" s="95" t="str">
        <f>الاسماء!C292</f>
        <v>جلال سعيد حسنى</v>
      </c>
      <c r="E9" s="73">
        <f>'عمال زخرفة'!K15</f>
        <v>0</v>
      </c>
      <c r="F9" s="73">
        <f>'عمال زخرفة'!N15</f>
        <v>0</v>
      </c>
      <c r="G9" s="73">
        <f>'عمال زخرفة'!Q15</f>
        <v>0</v>
      </c>
      <c r="H9" s="73">
        <f>'عمال زخرفة'!T15</f>
        <v>0</v>
      </c>
      <c r="I9" s="73">
        <f>'عمال زخرفة'!W15</f>
        <v>0</v>
      </c>
      <c r="J9" s="73">
        <f>'عمال زخرفة'!Z15</f>
        <v>0</v>
      </c>
      <c r="K9" s="73">
        <f>'عمال زخرفة'!AC15</f>
        <v>0</v>
      </c>
      <c r="L9" s="73">
        <f>'عمال زخرفة'!AF15</f>
        <v>0</v>
      </c>
      <c r="M9" s="73">
        <f>'عمال زخرفة'!AI15</f>
        <v>0</v>
      </c>
      <c r="N9" s="73">
        <f>'عمال زخرفة'!AL15</f>
        <v>0</v>
      </c>
      <c r="O9" s="73">
        <f>'عمال زخرفة'!AO15</f>
        <v>0</v>
      </c>
      <c r="P9" s="73">
        <f>'عمال زخرفة'!AR15</f>
        <v>0</v>
      </c>
      <c r="Q9" s="73">
        <f>'عمال زخرفة'!AU15</f>
        <v>0</v>
      </c>
      <c r="R9" s="73">
        <f>'عمال زخرفة'!AX15</f>
        <v>0</v>
      </c>
      <c r="S9" s="73">
        <f>'عمال زخرفة'!BA15</f>
        <v>0</v>
      </c>
      <c r="T9" s="73">
        <f>'عمال زخرفة'!BE15</f>
        <v>0</v>
      </c>
    </row>
    <row r="10" spans="2:20" ht="18.600000000000001" thickTop="1" thickBot="1" x14ac:dyDescent="0.35">
      <c r="B10" s="94">
        <v>4</v>
      </c>
      <c r="C10" s="94">
        <f>الاسماء!B293</f>
        <v>291</v>
      </c>
      <c r="D10" s="95" t="str">
        <f>الاسماء!C293</f>
        <v>حسام حسن قبيص حسن</v>
      </c>
      <c r="E10" s="73">
        <f>'عمال زخرفة'!K16</f>
        <v>17.5</v>
      </c>
      <c r="F10" s="73">
        <f>'عمال زخرفة'!N16</f>
        <v>11</v>
      </c>
      <c r="G10" s="73">
        <f>'عمال زخرفة'!Q16</f>
        <v>9.5</v>
      </c>
      <c r="H10" s="73">
        <f>'عمال زخرفة'!T16</f>
        <v>5</v>
      </c>
      <c r="I10" s="73">
        <f>'عمال زخرفة'!W16</f>
        <v>9.5</v>
      </c>
      <c r="J10" s="73">
        <f>'عمال زخرفة'!Z16</f>
        <v>5</v>
      </c>
      <c r="K10" s="73">
        <f>'عمال زخرفة'!AC16</f>
        <v>7.5</v>
      </c>
      <c r="L10" s="73">
        <f>'عمال زخرفة'!AF16</f>
        <v>6.5</v>
      </c>
      <c r="M10" s="73">
        <f>'عمال زخرفة'!AI16</f>
        <v>7.5</v>
      </c>
      <c r="N10" s="73">
        <f>'عمال زخرفة'!AL16</f>
        <v>22.5</v>
      </c>
      <c r="O10" s="73">
        <f>'عمال زخرفة'!AO16</f>
        <v>24</v>
      </c>
      <c r="P10" s="73">
        <f>'عمال زخرفة'!AR16</f>
        <v>17.5</v>
      </c>
      <c r="Q10" s="73">
        <f>'عمال زخرفة'!AU16</f>
        <v>16.5</v>
      </c>
      <c r="R10" s="73">
        <f>'عمال زخرفة'!AX16</f>
        <v>7.5</v>
      </c>
      <c r="S10" s="73">
        <f>'عمال زخرفة'!BA16</f>
        <v>75</v>
      </c>
      <c r="T10" s="73">
        <f>'عمال زخرفة'!BE16</f>
        <v>9.5</v>
      </c>
    </row>
    <row r="11" spans="2:20" ht="18.600000000000001" thickTop="1" thickBot="1" x14ac:dyDescent="0.35">
      <c r="B11" s="94">
        <v>5</v>
      </c>
      <c r="C11" s="94">
        <f>الاسماء!B294</f>
        <v>292</v>
      </c>
      <c r="D11" s="95" t="str">
        <f>الاسماء!C294</f>
        <v>رامى نبيل عبدالفتاح</v>
      </c>
      <c r="E11" s="73">
        <f>'عمال زخرفة'!K17</f>
        <v>20.5</v>
      </c>
      <c r="F11" s="73">
        <f>'عمال زخرفة'!N17</f>
        <v>9.5</v>
      </c>
      <c r="G11" s="73">
        <f>'عمال زخرفة'!Q17</f>
        <v>9</v>
      </c>
      <c r="H11" s="73">
        <f>'عمال زخرفة'!T17</f>
        <v>6.5</v>
      </c>
      <c r="I11" s="73">
        <f>'عمال زخرفة'!W17</f>
        <v>9.5</v>
      </c>
      <c r="J11" s="73">
        <f>'عمال زخرفة'!Z17</f>
        <v>6.5</v>
      </c>
      <c r="K11" s="73">
        <f>'عمال زخرفة'!AC17</f>
        <v>9</v>
      </c>
      <c r="L11" s="73">
        <f>'عمال زخرفة'!AF17</f>
        <v>7.5</v>
      </c>
      <c r="M11" s="73">
        <f>'عمال زخرفة'!AI17</f>
        <v>9</v>
      </c>
      <c r="N11" s="73">
        <f>'عمال زخرفة'!AL17</f>
        <v>30</v>
      </c>
      <c r="O11" s="73">
        <f>'عمال زخرفة'!AO17</f>
        <v>25</v>
      </c>
      <c r="P11" s="73">
        <f>'عمال زخرفة'!AR17</f>
        <v>20</v>
      </c>
      <c r="Q11" s="73">
        <f>'عمال زخرفة'!AU17</f>
        <v>21.5</v>
      </c>
      <c r="R11" s="73">
        <f>'عمال زخرفة'!AX17</f>
        <v>7.5</v>
      </c>
      <c r="S11" s="73">
        <f>'عمال زخرفة'!BA17</f>
        <v>60</v>
      </c>
      <c r="T11" s="73">
        <f>'عمال زخرفة'!BE17</f>
        <v>10</v>
      </c>
    </row>
    <row r="12" spans="2:20" ht="18.600000000000001" thickTop="1" thickBot="1" x14ac:dyDescent="0.35">
      <c r="B12" s="94">
        <v>6</v>
      </c>
      <c r="C12" s="94">
        <f>الاسماء!B295</f>
        <v>293</v>
      </c>
      <c r="D12" s="95" t="str">
        <f>الاسماء!C295</f>
        <v>سيد فكرى أحمد عبدالمطلب</v>
      </c>
      <c r="E12" s="73">
        <f>'عمال زخرفة'!K18</f>
        <v>18</v>
      </c>
      <c r="F12" s="73">
        <f>'عمال زخرفة'!N18</f>
        <v>7.5</v>
      </c>
      <c r="G12" s="73">
        <f>'عمال زخرفة'!Q18</f>
        <v>9.5</v>
      </c>
      <c r="H12" s="73">
        <f>'عمال زخرفة'!T18</f>
        <v>7</v>
      </c>
      <c r="I12" s="73">
        <f>'عمال زخرفة'!W18</f>
        <v>9.5</v>
      </c>
      <c r="J12" s="73">
        <f>'عمال زخرفة'!Z18</f>
        <v>6.5</v>
      </c>
      <c r="K12" s="73">
        <f>'عمال زخرفة'!AC18</f>
        <v>4.5</v>
      </c>
      <c r="L12" s="73">
        <f>'عمال زخرفة'!AF18</f>
        <v>6.5</v>
      </c>
      <c r="M12" s="73">
        <f>'عمال زخرفة'!AI18</f>
        <v>7.5</v>
      </c>
      <c r="N12" s="73">
        <f>'عمال زخرفة'!AL18</f>
        <v>19</v>
      </c>
      <c r="O12" s="73">
        <f>'عمال زخرفة'!AO18</f>
        <v>22.5</v>
      </c>
      <c r="P12" s="73">
        <f>'عمال زخرفة'!AR18</f>
        <v>15</v>
      </c>
      <c r="Q12" s="73">
        <f>'عمال زخرفة'!AU18</f>
        <v>14</v>
      </c>
      <c r="R12" s="73">
        <f>'عمال زخرفة'!AX18</f>
        <v>7.5</v>
      </c>
      <c r="S12" s="73">
        <f>'عمال زخرفة'!BA18</f>
        <v>65</v>
      </c>
      <c r="T12" s="73">
        <f>'عمال زخرفة'!BE18</f>
        <v>9.5</v>
      </c>
    </row>
    <row r="13" spans="2:20" ht="18.600000000000001" thickTop="1" thickBot="1" x14ac:dyDescent="0.35">
      <c r="B13" s="94">
        <v>7</v>
      </c>
      <c r="C13" s="94">
        <f>الاسماء!B296</f>
        <v>294</v>
      </c>
      <c r="D13" s="95" t="str">
        <f>الاسماء!C296</f>
        <v xml:space="preserve">علاء عبدالله شديد محمد </v>
      </c>
      <c r="E13" s="73">
        <f>'عمال زخرفة'!K19</f>
        <v>21.5</v>
      </c>
      <c r="F13" s="73">
        <f>'عمال زخرفة'!N19</f>
        <v>11.5</v>
      </c>
      <c r="G13" s="73">
        <f>'عمال زخرفة'!Q19</f>
        <v>10</v>
      </c>
      <c r="H13" s="73">
        <f>'عمال زخرفة'!T19</f>
        <v>7</v>
      </c>
      <c r="I13" s="73">
        <f>'عمال زخرفة'!W19</f>
        <v>9.5</v>
      </c>
      <c r="J13" s="73">
        <f>'عمال زخرفة'!Z19</f>
        <v>6</v>
      </c>
      <c r="K13" s="73">
        <f>'عمال زخرفة'!AC19</f>
        <v>7</v>
      </c>
      <c r="L13" s="73">
        <f>'عمال زخرفة'!AF19</f>
        <v>7.5</v>
      </c>
      <c r="M13" s="73">
        <f>'عمال زخرفة'!AI19</f>
        <v>7.5</v>
      </c>
      <c r="N13" s="73">
        <f>'عمال زخرفة'!AL19</f>
        <v>26.5</v>
      </c>
      <c r="O13" s="73">
        <f>'عمال زخرفة'!AO19</f>
        <v>22.5</v>
      </c>
      <c r="P13" s="73">
        <f>'عمال زخرفة'!AR19</f>
        <v>17.5</v>
      </c>
      <c r="Q13" s="73">
        <f>'عمال زخرفة'!AU19</f>
        <v>19</v>
      </c>
      <c r="R13" s="73">
        <f>'عمال زخرفة'!AX19</f>
        <v>7.5</v>
      </c>
      <c r="S13" s="73">
        <f>'عمال زخرفة'!BA19</f>
        <v>0</v>
      </c>
      <c r="T13" s="73">
        <f>'عمال زخرفة'!BE19</f>
        <v>10</v>
      </c>
    </row>
    <row r="14" spans="2:20" ht="18.600000000000001" thickTop="1" thickBot="1" x14ac:dyDescent="0.35">
      <c r="B14" s="94">
        <v>8</v>
      </c>
      <c r="C14" s="94">
        <f>الاسماء!B297</f>
        <v>295</v>
      </c>
      <c r="D14" s="95" t="str">
        <f>الاسماء!C297</f>
        <v>محمد عبدالعظيم محمد على</v>
      </c>
      <c r="E14" s="73">
        <f>'عمال زخرفة'!K20</f>
        <v>14</v>
      </c>
      <c r="F14" s="73">
        <f>'عمال زخرفة'!N20</f>
        <v>10</v>
      </c>
      <c r="G14" s="73">
        <f>'عمال زخرفة'!Q20</f>
        <v>10</v>
      </c>
      <c r="H14" s="73">
        <f>'عمال زخرفة'!T20</f>
        <v>6.5</v>
      </c>
      <c r="I14" s="73">
        <f>'عمال زخرفة'!W20</f>
        <v>8</v>
      </c>
      <c r="J14" s="73">
        <f>'عمال زخرفة'!Z20</f>
        <v>5</v>
      </c>
      <c r="K14" s="73">
        <f>'عمال زخرفة'!AC20</f>
        <v>5</v>
      </c>
      <c r="L14" s="73">
        <f>'عمال زخرفة'!AF20</f>
        <v>7.5</v>
      </c>
      <c r="M14" s="73">
        <f>'عمال زخرفة'!AI20</f>
        <v>9</v>
      </c>
      <c r="N14" s="73">
        <f>'عمال زخرفة'!AL20</f>
        <v>21.5</v>
      </c>
      <c r="O14" s="73">
        <f>'عمال زخرفة'!AO20</f>
        <v>20</v>
      </c>
      <c r="P14" s="73">
        <f>'عمال زخرفة'!AR20</f>
        <v>15</v>
      </c>
      <c r="Q14" s="73">
        <f>'عمال زخرفة'!AU20</f>
        <v>16.5</v>
      </c>
      <c r="R14" s="73">
        <f>'عمال زخرفة'!AX20</f>
        <v>7.5</v>
      </c>
      <c r="S14" s="73">
        <f>'عمال زخرفة'!BA20</f>
        <v>65</v>
      </c>
      <c r="T14" s="73">
        <f>'عمال زخرفة'!BE20</f>
        <v>9</v>
      </c>
    </row>
    <row r="15" spans="2:20" ht="18.600000000000001" thickTop="1" thickBot="1" x14ac:dyDescent="0.35">
      <c r="B15" s="94">
        <v>9</v>
      </c>
      <c r="C15" s="94">
        <f>الاسماء!B298</f>
        <v>296</v>
      </c>
      <c r="D15" s="95" t="str">
        <f>الاسماء!C298</f>
        <v>محمد قيناوى محمد أبوالعلا</v>
      </c>
      <c r="E15" s="73">
        <f>'عمال زخرفة'!K21</f>
        <v>17.5</v>
      </c>
      <c r="F15" s="73">
        <f>'عمال زخرفة'!N21</f>
        <v>8</v>
      </c>
      <c r="G15" s="73">
        <f>'عمال زخرفة'!Q21</f>
        <v>10</v>
      </c>
      <c r="H15" s="73">
        <f>'عمال زخرفة'!T21</f>
        <v>6</v>
      </c>
      <c r="I15" s="73">
        <f>'عمال زخرفة'!W21</f>
        <v>8</v>
      </c>
      <c r="J15" s="73">
        <f>'عمال زخرفة'!Z21</f>
        <v>6.5</v>
      </c>
      <c r="K15" s="73">
        <f>'عمال زخرفة'!AC21</f>
        <v>9</v>
      </c>
      <c r="L15" s="73">
        <f>'عمال زخرفة'!AF21</f>
        <v>7.5</v>
      </c>
      <c r="M15" s="73">
        <f>'عمال زخرفة'!AI21</f>
        <v>9</v>
      </c>
      <c r="N15" s="73">
        <f>'عمال زخرفة'!AL21</f>
        <v>32.5</v>
      </c>
      <c r="O15" s="73">
        <f>'عمال زخرفة'!AO21</f>
        <v>25</v>
      </c>
      <c r="P15" s="73">
        <f>'عمال زخرفة'!AR21</f>
        <v>20</v>
      </c>
      <c r="Q15" s="73">
        <f>'عمال زخرفة'!AU21</f>
        <v>17.5</v>
      </c>
      <c r="R15" s="73">
        <f>'عمال زخرفة'!AX21</f>
        <v>7.5</v>
      </c>
      <c r="S15" s="73">
        <f>'عمال زخرفة'!BA21</f>
        <v>85</v>
      </c>
      <c r="T15" s="73">
        <f>'عمال زخرفة'!BE21</f>
        <v>10</v>
      </c>
    </row>
    <row r="16" spans="2:20" ht="18.600000000000001" thickTop="1" thickBot="1" x14ac:dyDescent="0.35">
      <c r="B16" s="94">
        <v>10</v>
      </c>
      <c r="C16" s="94">
        <f>الاسماء!B299</f>
        <v>297</v>
      </c>
      <c r="D16" s="95" t="str">
        <f>الاسماء!C299</f>
        <v>محمد ياسر رمضان</v>
      </c>
      <c r="E16" s="73">
        <f>'عمال زخرفة'!K22</f>
        <v>16.5</v>
      </c>
      <c r="F16" s="73">
        <f>'عمال زخرفة'!N22</f>
        <v>9</v>
      </c>
      <c r="G16" s="73">
        <f>'عمال زخرفة'!Q22</f>
        <v>10</v>
      </c>
      <c r="H16" s="73">
        <f>'عمال زخرفة'!T22</f>
        <v>6</v>
      </c>
      <c r="I16" s="73">
        <f>'عمال زخرفة'!W22</f>
        <v>7</v>
      </c>
      <c r="J16" s="73">
        <f>'عمال زخرفة'!Z22</f>
        <v>6.5</v>
      </c>
      <c r="K16" s="73">
        <f>'عمال زخرفة'!AC22</f>
        <v>4</v>
      </c>
      <c r="L16" s="73">
        <f>'عمال زخرفة'!AF22</f>
        <v>7.5</v>
      </c>
      <c r="M16" s="73">
        <f>'عمال زخرفة'!AI22</f>
        <v>9</v>
      </c>
      <c r="N16" s="73">
        <f>'عمال زخرفة'!AL22</f>
        <v>25</v>
      </c>
      <c r="O16" s="73">
        <f>'عمال زخرفة'!AO22</f>
        <v>21.5</v>
      </c>
      <c r="P16" s="73">
        <f>'عمال زخرفة'!AR22</f>
        <v>19</v>
      </c>
      <c r="Q16" s="73">
        <f>'عمال زخرفة'!AU22</f>
        <v>19</v>
      </c>
      <c r="R16" s="73">
        <f>'عمال زخرفة'!AX22</f>
        <v>7.5</v>
      </c>
      <c r="S16" s="73">
        <f>'عمال زخرفة'!BA22</f>
        <v>60</v>
      </c>
      <c r="T16" s="73">
        <f>'عمال زخرفة'!BE22</f>
        <v>9</v>
      </c>
    </row>
    <row r="17" spans="2:20" ht="18.600000000000001" thickTop="1" thickBot="1" x14ac:dyDescent="0.35">
      <c r="B17" s="94">
        <v>11</v>
      </c>
      <c r="C17" s="94">
        <f>الاسماء!B300</f>
        <v>298</v>
      </c>
      <c r="D17" s="95" t="str">
        <f>الاسماء!C300</f>
        <v>محمود يسرى فؤاد رفاعى</v>
      </c>
      <c r="E17" s="73">
        <f>'عمال زخرفة'!K23</f>
        <v>10</v>
      </c>
      <c r="F17" s="73">
        <f>'عمال زخرفة'!N23</f>
        <v>9</v>
      </c>
      <c r="G17" s="73">
        <f>'عمال زخرفة'!Q23</f>
        <v>9.5</v>
      </c>
      <c r="H17" s="73">
        <f>'عمال زخرفة'!T23</f>
        <v>6</v>
      </c>
      <c r="I17" s="73">
        <f>'عمال زخرفة'!W23</f>
        <v>7</v>
      </c>
      <c r="J17" s="73">
        <f>'عمال زخرفة'!Z23</f>
        <v>5</v>
      </c>
      <c r="K17" s="73">
        <f>'عمال زخرفة'!AC23</f>
        <v>6.5</v>
      </c>
      <c r="L17" s="73">
        <f>'عمال زخرفة'!AF23</f>
        <v>7.5</v>
      </c>
      <c r="M17" s="73">
        <f>'عمال زخرفة'!AI23</f>
        <v>9</v>
      </c>
      <c r="N17" s="73">
        <f>'عمال زخرفة'!AL23</f>
        <v>20</v>
      </c>
      <c r="O17" s="73">
        <f>'عمال زخرفة'!AO23</f>
        <v>22.5</v>
      </c>
      <c r="P17" s="73">
        <f>'عمال زخرفة'!AR23</f>
        <v>12.5</v>
      </c>
      <c r="Q17" s="73">
        <f>'عمال زخرفة'!AU23</f>
        <v>19</v>
      </c>
      <c r="R17" s="73">
        <f>'عمال زخرفة'!AX23</f>
        <v>7.5</v>
      </c>
      <c r="S17" s="73">
        <f>'عمال زخرفة'!BA23</f>
        <v>60</v>
      </c>
      <c r="T17" s="73">
        <f>'عمال زخرفة'!BE23</f>
        <v>9.5</v>
      </c>
    </row>
    <row r="18" spans="2:20" ht="18.600000000000001" thickTop="1" thickBot="1" x14ac:dyDescent="0.35">
      <c r="B18" s="94">
        <v>12</v>
      </c>
      <c r="C18" s="94">
        <f>الاسماء!B301</f>
        <v>299</v>
      </c>
      <c r="D18" s="95" t="str">
        <f>الاسماء!C301</f>
        <v xml:space="preserve">يوسف عبدالهادى عبدالفتاح </v>
      </c>
      <c r="E18" s="73">
        <f>'عمال زخرفة'!K24</f>
        <v>20.5</v>
      </c>
      <c r="F18" s="73">
        <f>'عمال زخرفة'!N24</f>
        <v>14.5</v>
      </c>
      <c r="G18" s="73">
        <f>'عمال زخرفة'!Q24</f>
        <v>10</v>
      </c>
      <c r="H18" s="73">
        <f>'عمال زخرفة'!T24</f>
        <v>7</v>
      </c>
      <c r="I18" s="73">
        <f>'عمال زخرفة'!W24</f>
        <v>9</v>
      </c>
      <c r="J18" s="73">
        <f>'عمال زخرفة'!Z24</f>
        <v>6.5</v>
      </c>
      <c r="K18" s="73">
        <f>'عمال زخرفة'!AC24</f>
        <v>7.5</v>
      </c>
      <c r="L18" s="73">
        <f>'عمال زخرفة'!AF24</f>
        <v>7.5</v>
      </c>
      <c r="M18" s="73">
        <f>'عمال زخرفة'!AI24</f>
        <v>7.5</v>
      </c>
      <c r="N18" s="73">
        <f>'عمال زخرفة'!AL24</f>
        <v>26.5</v>
      </c>
      <c r="O18" s="73">
        <f>'عمال زخرفة'!AO24</f>
        <v>25</v>
      </c>
      <c r="P18" s="73">
        <f>'عمال زخرفة'!AR24</f>
        <v>16.5</v>
      </c>
      <c r="Q18" s="73">
        <f>'عمال زخرفة'!AU24</f>
        <v>21.5</v>
      </c>
      <c r="R18" s="73">
        <f>'عمال زخرفة'!AX24</f>
        <v>7.5</v>
      </c>
      <c r="S18" s="73">
        <f>'عمال زخرفة'!BA24</f>
        <v>70</v>
      </c>
      <c r="T18" s="73">
        <f>'عمال زخرفة'!BE24</f>
        <v>9.5</v>
      </c>
    </row>
    <row r="19" spans="2:20" ht="16.2" thickTop="1" x14ac:dyDescent="0.3">
      <c r="E19" s="188" t="s">
        <v>82</v>
      </c>
      <c r="F19" s="188"/>
      <c r="I19" s="176" t="s">
        <v>79</v>
      </c>
      <c r="J19" s="176"/>
      <c r="M19" s="176" t="s">
        <v>80</v>
      </c>
      <c r="N19" s="176"/>
      <c r="Q19" s="176" t="s">
        <v>161</v>
      </c>
      <c r="R19" s="176"/>
    </row>
    <row r="20" spans="2:20" x14ac:dyDescent="0.3">
      <c r="E20" s="171" t="s">
        <v>503</v>
      </c>
      <c r="F20" s="171"/>
      <c r="I20" s="171" t="s">
        <v>504</v>
      </c>
      <c r="J20" s="171"/>
      <c r="M20" s="171" t="s">
        <v>505</v>
      </c>
      <c r="N20" s="171"/>
      <c r="Q20" s="171" t="s">
        <v>81</v>
      </c>
      <c r="R20" s="171"/>
    </row>
    <row r="22" spans="2:20" x14ac:dyDescent="0.3">
      <c r="G22" s="171" t="s">
        <v>502</v>
      </c>
      <c r="H22" s="171"/>
    </row>
    <row r="23" spans="2:20" x14ac:dyDescent="0.3">
      <c r="G23" s="171" t="s">
        <v>501</v>
      </c>
      <c r="H23" s="171"/>
      <c r="O23" s="171" t="s">
        <v>499</v>
      </c>
      <c r="P23" s="171"/>
    </row>
    <row r="24" spans="2:20" x14ac:dyDescent="0.3">
      <c r="N24" s="171" t="s">
        <v>500</v>
      </c>
      <c r="O24" s="171"/>
      <c r="P24" s="171"/>
      <c r="Q24" s="171"/>
      <c r="R24" s="35"/>
    </row>
  </sheetData>
  <mergeCells count="16">
    <mergeCell ref="N24:Q24"/>
    <mergeCell ref="Q19:R19"/>
    <mergeCell ref="Q20:R20"/>
    <mergeCell ref="G22:H22"/>
    <mergeCell ref="G23:H23"/>
    <mergeCell ref="O23:P23"/>
    <mergeCell ref="E20:F20"/>
    <mergeCell ref="I19:J19"/>
    <mergeCell ref="I20:J20"/>
    <mergeCell ref="M19:N19"/>
    <mergeCell ref="M20:N20"/>
    <mergeCell ref="B5:B6"/>
    <mergeCell ref="C5:C6"/>
    <mergeCell ref="D5:D6"/>
    <mergeCell ref="G3:P4"/>
    <mergeCell ref="E19:F19"/>
  </mergeCells>
  <printOptions horizontalCentered="1"/>
  <pageMargins left="0" right="0" top="0" bottom="0" header="0" footer="0"/>
  <pageSetup scale="72" fitToHeight="2"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B1:P27"/>
  <sheetViews>
    <sheetView rightToLeft="1" workbookViewId="0">
      <selection activeCell="Q15" sqref="Q15"/>
    </sheetView>
  </sheetViews>
  <sheetFormatPr defaultColWidth="9" defaultRowHeight="15.6" x14ac:dyDescent="0.3"/>
  <cols>
    <col min="1" max="1" width="1.6640625" style="75" customWidth="1"/>
    <col min="2" max="3" width="5.6640625" style="75" customWidth="1"/>
    <col min="4" max="4" width="21.6640625" style="75" customWidth="1"/>
    <col min="5" max="16384" width="9" style="75"/>
  </cols>
  <sheetData>
    <row r="1" spans="2:16" ht="20.399999999999999" x14ac:dyDescent="0.3">
      <c r="B1" s="24" t="s">
        <v>4</v>
      </c>
      <c r="C1" s="76"/>
      <c r="D1" s="76"/>
      <c r="E1" s="76"/>
      <c r="F1" s="76"/>
      <c r="G1" s="76"/>
      <c r="H1" s="76"/>
      <c r="I1" s="76"/>
      <c r="J1" s="76"/>
      <c r="K1" s="76"/>
      <c r="L1" s="76"/>
      <c r="M1" s="76"/>
      <c r="N1"/>
    </row>
    <row r="2" spans="2:16" ht="20.399999999999999" x14ac:dyDescent="0.3">
      <c r="B2" s="24" t="s">
        <v>2</v>
      </c>
      <c r="C2" s="76"/>
      <c r="D2" s="76"/>
      <c r="E2" s="76"/>
      <c r="F2" s="76"/>
      <c r="G2" s="76"/>
      <c r="H2" s="76"/>
      <c r="I2" s="76"/>
      <c r="J2" s="76"/>
      <c r="K2" s="76"/>
      <c r="L2" s="76"/>
      <c r="M2" s="76"/>
      <c r="N2"/>
    </row>
    <row r="3" spans="2:16" ht="20.399999999999999" x14ac:dyDescent="0.3">
      <c r="B3" s="24" t="s">
        <v>3</v>
      </c>
      <c r="C3" s="76"/>
      <c r="D3" s="76"/>
      <c r="E3" s="76"/>
      <c r="F3" s="76"/>
      <c r="G3" s="109" t="s">
        <v>498</v>
      </c>
      <c r="H3" s="109"/>
      <c r="I3" s="109"/>
      <c r="J3" s="109"/>
      <c r="K3" s="109"/>
      <c r="L3" s="109"/>
      <c r="M3" s="109"/>
      <c r="N3" s="109"/>
      <c r="O3" s="109"/>
      <c r="P3" s="77"/>
    </row>
    <row r="4" spans="2:16" ht="16.5" customHeight="1" thickBot="1" x14ac:dyDescent="0.35">
      <c r="B4" s="76"/>
      <c r="C4" s="76"/>
      <c r="D4" s="76"/>
      <c r="E4" s="76"/>
      <c r="F4" s="76"/>
      <c r="G4" s="187"/>
      <c r="H4" s="187"/>
      <c r="I4" s="187"/>
      <c r="J4" s="187"/>
      <c r="K4" s="187"/>
      <c r="L4" s="187"/>
      <c r="M4" s="187"/>
      <c r="N4" s="187"/>
      <c r="O4" s="187"/>
      <c r="P4" s="77"/>
    </row>
    <row r="5" spans="2:16" ht="64.5" customHeight="1" thickTop="1" thickBot="1" x14ac:dyDescent="0.35">
      <c r="B5" s="190" t="s">
        <v>89</v>
      </c>
      <c r="C5" s="181" t="s">
        <v>5</v>
      </c>
      <c r="D5" s="183" t="s">
        <v>495</v>
      </c>
      <c r="E5" s="90" t="s">
        <v>57</v>
      </c>
      <c r="F5" s="90" t="s">
        <v>28</v>
      </c>
      <c r="G5" s="90" t="s">
        <v>30</v>
      </c>
      <c r="H5" s="90" t="s">
        <v>31</v>
      </c>
      <c r="I5" s="90" t="s">
        <v>96</v>
      </c>
      <c r="J5" s="90" t="s">
        <v>95</v>
      </c>
      <c r="K5" s="90" t="s">
        <v>497</v>
      </c>
      <c r="L5" s="90" t="s">
        <v>98</v>
      </c>
      <c r="M5" s="90" t="s">
        <v>130</v>
      </c>
      <c r="N5" s="90" t="s">
        <v>15</v>
      </c>
      <c r="O5" s="90" t="s">
        <v>29</v>
      </c>
      <c r="P5" s="78"/>
    </row>
    <row r="6" spans="2:16" ht="16.8" thickTop="1" thickBot="1" x14ac:dyDescent="0.35">
      <c r="B6" s="191"/>
      <c r="C6" s="182"/>
      <c r="D6" s="184"/>
      <c r="E6" s="91">
        <v>25</v>
      </c>
      <c r="F6" s="91">
        <v>20</v>
      </c>
      <c r="G6" s="91">
        <v>15</v>
      </c>
      <c r="H6" s="91">
        <v>10</v>
      </c>
      <c r="I6" s="91">
        <v>10</v>
      </c>
      <c r="J6" s="91">
        <v>50</v>
      </c>
      <c r="K6" s="91">
        <v>25</v>
      </c>
      <c r="L6" s="91">
        <v>25</v>
      </c>
      <c r="M6" s="91">
        <v>20</v>
      </c>
      <c r="N6" s="91">
        <v>50</v>
      </c>
      <c r="O6" s="91">
        <v>10</v>
      </c>
    </row>
    <row r="7" spans="2:16" ht="18.600000000000001" thickTop="1" thickBot="1" x14ac:dyDescent="0.35">
      <c r="B7" s="92">
        <v>1</v>
      </c>
      <c r="C7" s="91">
        <f>الاسماء!B302</f>
        <v>300</v>
      </c>
      <c r="D7" s="93" t="str">
        <f>الاسماء!C302</f>
        <v>إبراهيم محمد طة أحمد</v>
      </c>
      <c r="E7" s="73">
        <f>'عمال مهنى'!K13</f>
        <v>15.5</v>
      </c>
      <c r="F7" s="73">
        <f>'عمال مهنى'!N13</f>
        <v>7</v>
      </c>
      <c r="G7" s="73">
        <f>'عمال مهنى'!Q13</f>
        <v>8</v>
      </c>
      <c r="H7" s="73">
        <f>'عمال مهنى'!T13</f>
        <v>6</v>
      </c>
      <c r="I7" s="73">
        <f>'عمال مهنى'!W13</f>
        <v>9</v>
      </c>
      <c r="J7" s="73">
        <f>'عمال مهنى'!Z13</f>
        <v>24</v>
      </c>
      <c r="K7" s="73">
        <f>'عمال مهنى'!AC13</f>
        <v>21.5</v>
      </c>
      <c r="L7" s="73">
        <f>'عمال مهنى'!AF13</f>
        <v>19</v>
      </c>
      <c r="M7" s="73">
        <f>'عمال مهنى'!AI13</f>
        <v>11.5</v>
      </c>
      <c r="N7" s="73">
        <f>'عمال مهنى'!AL13</f>
        <v>30</v>
      </c>
      <c r="O7" s="73">
        <f>'عمال مهنى'!AP13</f>
        <v>7.5</v>
      </c>
    </row>
    <row r="8" spans="2:16" ht="18.600000000000001" thickTop="1" thickBot="1" x14ac:dyDescent="0.35">
      <c r="B8" s="94">
        <v>2</v>
      </c>
      <c r="C8" s="91">
        <f>الاسماء!B303</f>
        <v>301</v>
      </c>
      <c r="D8" s="93" t="str">
        <f>الاسماء!C303</f>
        <v>أحمد محسن محمد على</v>
      </c>
      <c r="E8" s="73">
        <f>'عمال مهنى'!K14</f>
        <v>9.5</v>
      </c>
      <c r="F8" s="73">
        <f>'عمال مهنى'!N14</f>
        <v>7</v>
      </c>
      <c r="G8" s="73">
        <f>'عمال مهنى'!Q14</f>
        <v>8</v>
      </c>
      <c r="H8" s="73">
        <f>'عمال مهنى'!T14</f>
        <v>2.5</v>
      </c>
      <c r="I8" s="73">
        <f>'عمال مهنى'!W14</f>
        <v>5</v>
      </c>
      <c r="J8" s="73">
        <f>'عمال مهنى'!Z14</f>
        <v>12.5</v>
      </c>
      <c r="K8" s="73">
        <f>'عمال مهنى'!AC14</f>
        <v>19</v>
      </c>
      <c r="L8" s="73">
        <f>'عمال مهنى'!AF14</f>
        <v>5</v>
      </c>
      <c r="M8" s="73">
        <f>'عمال مهنى'!AI14</f>
        <v>10</v>
      </c>
      <c r="N8" s="73">
        <f>'عمال مهنى'!AL14</f>
        <v>24</v>
      </c>
      <c r="O8" s="73">
        <f>'عمال مهنى'!AP14</f>
        <v>7</v>
      </c>
    </row>
    <row r="9" spans="2:16" ht="18.600000000000001" thickTop="1" thickBot="1" x14ac:dyDescent="0.35">
      <c r="B9" s="94">
        <v>3</v>
      </c>
      <c r="C9" s="91">
        <f>الاسماء!B304</f>
        <v>302</v>
      </c>
      <c r="D9" s="93" t="str">
        <f>الاسماء!C304</f>
        <v>أشرف حرب محمد السيد</v>
      </c>
      <c r="E9" s="73">
        <f>'عمال مهنى'!K15</f>
        <v>13</v>
      </c>
      <c r="F9" s="73">
        <f>'عمال مهنى'!N15</f>
        <v>7</v>
      </c>
      <c r="G9" s="73">
        <f>'عمال مهنى'!Q15</f>
        <v>8</v>
      </c>
      <c r="H9" s="73">
        <f>'عمال مهنى'!T15</f>
        <v>5</v>
      </c>
      <c r="I9" s="73">
        <f>'عمال مهنى'!W15</f>
        <v>9</v>
      </c>
      <c r="J9" s="73">
        <f>'عمال مهنى'!Z15</f>
        <v>17.5</v>
      </c>
      <c r="K9" s="73">
        <f>'عمال مهنى'!AC15</f>
        <v>20</v>
      </c>
      <c r="L9" s="73">
        <f>'عمال مهنى'!AF15</f>
        <v>20</v>
      </c>
      <c r="M9" s="73">
        <f>'عمال مهنى'!AI15</f>
        <v>12.5</v>
      </c>
      <c r="N9" s="73">
        <f>'عمال مهنى'!AL15</f>
        <v>31</v>
      </c>
      <c r="O9" s="73">
        <f>'عمال مهنى'!AP15</f>
        <v>9</v>
      </c>
    </row>
    <row r="10" spans="2:16" ht="18.600000000000001" thickTop="1" thickBot="1" x14ac:dyDescent="0.35">
      <c r="B10" s="94">
        <v>4</v>
      </c>
      <c r="C10" s="91">
        <f>الاسماء!B305</f>
        <v>303</v>
      </c>
      <c r="D10" s="93" t="str">
        <f>الاسماء!C305</f>
        <v>أشرف عليوة عبدالقادر مرسى</v>
      </c>
      <c r="E10" s="73">
        <f>'عمال مهنى'!K16</f>
        <v>0</v>
      </c>
      <c r="F10" s="73">
        <f>'عمال مهنى'!N16</f>
        <v>0</v>
      </c>
      <c r="G10" s="73">
        <f>'عمال مهنى'!Q16</f>
        <v>0</v>
      </c>
      <c r="H10" s="73">
        <f>'عمال مهنى'!T16</f>
        <v>0</v>
      </c>
      <c r="I10" s="73">
        <f>'عمال مهنى'!W16</f>
        <v>0</v>
      </c>
      <c r="J10" s="73">
        <f>'عمال مهنى'!Z16</f>
        <v>0</v>
      </c>
      <c r="K10" s="73">
        <f>'عمال مهنى'!AC16</f>
        <v>0</v>
      </c>
      <c r="L10" s="73">
        <f>'عمال مهنى'!AF16</f>
        <v>0</v>
      </c>
      <c r="M10" s="73">
        <f>'عمال مهنى'!AI16</f>
        <v>0</v>
      </c>
      <c r="N10" s="73">
        <f>'عمال مهنى'!AL16</f>
        <v>0</v>
      </c>
      <c r="O10" s="73">
        <f>'عمال مهنى'!AP16</f>
        <v>0</v>
      </c>
    </row>
    <row r="11" spans="2:16" ht="18.600000000000001" thickTop="1" thickBot="1" x14ac:dyDescent="0.35">
      <c r="B11" s="94">
        <v>5</v>
      </c>
      <c r="C11" s="91">
        <f>الاسماء!B306</f>
        <v>304</v>
      </c>
      <c r="D11" s="93" t="str">
        <f>الاسماء!C306</f>
        <v>حماد عبدالرسول حماد</v>
      </c>
      <c r="E11" s="73">
        <f>'عمال مهنى'!K17</f>
        <v>11</v>
      </c>
      <c r="F11" s="73">
        <f>'عمال مهنى'!N17</f>
        <v>7</v>
      </c>
      <c r="G11" s="73">
        <f>'عمال مهنى'!Q17</f>
        <v>8</v>
      </c>
      <c r="H11" s="73">
        <f>'عمال مهنى'!T17</f>
        <v>6</v>
      </c>
      <c r="I11" s="73">
        <f>'عمال مهنى'!W17</f>
        <v>7.5</v>
      </c>
      <c r="J11" s="73">
        <f>'عمال مهنى'!Z17</f>
        <v>11.5</v>
      </c>
      <c r="K11" s="73">
        <f>'عمال مهنى'!AC17</f>
        <v>20</v>
      </c>
      <c r="L11" s="73">
        <f>'عمال مهنى'!AF17</f>
        <v>17.5</v>
      </c>
      <c r="M11" s="73">
        <f>'عمال مهنى'!AI17</f>
        <v>11.5</v>
      </c>
      <c r="N11" s="73">
        <f>'عمال مهنى'!AL17</f>
        <v>25</v>
      </c>
      <c r="O11" s="73">
        <f>'عمال مهنى'!AP17</f>
        <v>8</v>
      </c>
    </row>
    <row r="12" spans="2:16" ht="18.600000000000001" thickTop="1" thickBot="1" x14ac:dyDescent="0.35">
      <c r="B12" s="94">
        <v>6</v>
      </c>
      <c r="C12" s="91">
        <f>الاسماء!B307</f>
        <v>305</v>
      </c>
      <c r="D12" s="93" t="str">
        <f>الاسماء!C307</f>
        <v>حمدى محمد عبدالقادر إبراهيم</v>
      </c>
      <c r="E12" s="73">
        <f>'عمال مهنى'!K18</f>
        <v>13</v>
      </c>
      <c r="F12" s="73">
        <f>'عمال مهنى'!N18</f>
        <v>7</v>
      </c>
      <c r="G12" s="73">
        <f>'عمال مهنى'!Q18</f>
        <v>8</v>
      </c>
      <c r="H12" s="73">
        <f>'عمال مهنى'!T18</f>
        <v>3</v>
      </c>
      <c r="I12" s="73">
        <f>'عمال مهنى'!W18</f>
        <v>9</v>
      </c>
      <c r="J12" s="73">
        <f>'عمال مهنى'!Z18</f>
        <v>20</v>
      </c>
      <c r="K12" s="73">
        <f>'عمال مهنى'!AC18</f>
        <v>20</v>
      </c>
      <c r="L12" s="73">
        <f>'عمال مهنى'!AF18</f>
        <v>17.5</v>
      </c>
      <c r="M12" s="73">
        <f>'عمال مهنى'!AI18</f>
        <v>11.5</v>
      </c>
      <c r="N12" s="73">
        <f>'عمال مهنى'!AL18</f>
        <v>27</v>
      </c>
      <c r="O12" s="73">
        <f>'عمال مهنى'!AP18</f>
        <v>9</v>
      </c>
    </row>
    <row r="13" spans="2:16" ht="18.600000000000001" thickTop="1" thickBot="1" x14ac:dyDescent="0.35">
      <c r="B13" s="94">
        <v>7</v>
      </c>
      <c r="C13" s="91">
        <f>الاسماء!B308</f>
        <v>306</v>
      </c>
      <c r="D13" s="93" t="str">
        <f>الاسماء!C308</f>
        <v>سيد على شحاتة منصور</v>
      </c>
      <c r="E13" s="73">
        <f>'عمال مهنى'!K19</f>
        <v>11</v>
      </c>
      <c r="F13" s="73">
        <f>'عمال مهنى'!N19</f>
        <v>7</v>
      </c>
      <c r="G13" s="73">
        <f>'عمال مهنى'!Q19</f>
        <v>7.5</v>
      </c>
      <c r="H13" s="73">
        <f>'عمال مهنى'!T19</f>
        <v>5</v>
      </c>
      <c r="I13" s="73">
        <f>'عمال مهنى'!W19</f>
        <v>7.5</v>
      </c>
      <c r="J13" s="73">
        <f>'عمال مهنى'!Z19</f>
        <v>17.5</v>
      </c>
      <c r="K13" s="73">
        <f>'عمال مهنى'!AC19</f>
        <v>15</v>
      </c>
      <c r="L13" s="73">
        <f>'عمال مهنى'!AF19</f>
        <v>6.5</v>
      </c>
      <c r="M13" s="73">
        <f>'عمال مهنى'!AI19</f>
        <v>12.5</v>
      </c>
      <c r="N13" s="73">
        <f>'عمال مهنى'!AL19</f>
        <v>24</v>
      </c>
      <c r="O13" s="73">
        <f>'عمال مهنى'!AP19</f>
        <v>9</v>
      </c>
    </row>
    <row r="14" spans="2:16" ht="18.600000000000001" thickTop="1" thickBot="1" x14ac:dyDescent="0.35">
      <c r="B14" s="94">
        <v>8</v>
      </c>
      <c r="C14" s="91">
        <f>الاسماء!B309</f>
        <v>307</v>
      </c>
      <c r="D14" s="93" t="str">
        <f>الاسماء!C309</f>
        <v>عاطف سامى ربيع على</v>
      </c>
      <c r="E14" s="73">
        <f>'عمال مهنى'!K20</f>
        <v>7</v>
      </c>
      <c r="F14" s="73">
        <f>'عمال مهنى'!N20</f>
        <v>7</v>
      </c>
      <c r="G14" s="73">
        <f>'عمال مهنى'!Q20</f>
        <v>6.5</v>
      </c>
      <c r="H14" s="73">
        <f>'عمال مهنى'!T20</f>
        <v>6</v>
      </c>
      <c r="I14" s="73">
        <f>'عمال مهنى'!W20</f>
        <v>6.5</v>
      </c>
      <c r="J14" s="73">
        <f>'عمال مهنى'!Z20</f>
        <v>9</v>
      </c>
      <c r="K14" s="73">
        <f>'عمال مهنى'!AC20</f>
        <v>19</v>
      </c>
      <c r="L14" s="73">
        <f>'عمال مهنى'!AF20</f>
        <v>16.5</v>
      </c>
      <c r="M14" s="73">
        <f>'عمال مهنى'!AI20</f>
        <v>14</v>
      </c>
      <c r="N14" s="73">
        <f>'عمال مهنى'!AL20</f>
        <v>24</v>
      </c>
      <c r="O14" s="73">
        <f>'عمال مهنى'!AP20</f>
        <v>9</v>
      </c>
    </row>
    <row r="15" spans="2:16" ht="18.600000000000001" thickTop="1" thickBot="1" x14ac:dyDescent="0.35">
      <c r="B15" s="94">
        <v>9</v>
      </c>
      <c r="C15" s="91">
        <f>الاسماء!B310</f>
        <v>308</v>
      </c>
      <c r="D15" s="93" t="str">
        <f>الاسماء!C310</f>
        <v>على محمد محمد لطفى</v>
      </c>
      <c r="E15" s="73">
        <f>'عمال مهنى'!K21</f>
        <v>9.5</v>
      </c>
      <c r="F15" s="73">
        <f>'عمال مهنى'!N21</f>
        <v>6</v>
      </c>
      <c r="G15" s="73">
        <f>'عمال مهنى'!Q21</f>
        <v>7</v>
      </c>
      <c r="H15" s="73">
        <f>'عمال مهنى'!T21</f>
        <v>2.5</v>
      </c>
      <c r="I15" s="73">
        <f>'عمال مهنى'!W21</f>
        <v>5</v>
      </c>
      <c r="J15" s="73">
        <f>'عمال مهنى'!Z21</f>
        <v>32.5</v>
      </c>
      <c r="K15" s="73">
        <f>'عمال مهنى'!AC21</f>
        <v>16.5</v>
      </c>
      <c r="L15" s="73">
        <f>'عمال مهنى'!AF21</f>
        <v>7.5</v>
      </c>
      <c r="M15" s="73">
        <f>'عمال مهنى'!AI21</f>
        <v>12.5</v>
      </c>
      <c r="N15" s="73">
        <f>'عمال مهنى'!AL21</f>
        <v>33</v>
      </c>
      <c r="O15" s="73">
        <f>'عمال مهنى'!AP21</f>
        <v>8</v>
      </c>
    </row>
    <row r="16" spans="2:16" ht="18.600000000000001" thickTop="1" thickBot="1" x14ac:dyDescent="0.35">
      <c r="B16" s="94">
        <v>10</v>
      </c>
      <c r="C16" s="91">
        <f>الاسماء!B311</f>
        <v>309</v>
      </c>
      <c r="D16" s="93" t="str">
        <f>الاسماء!C311</f>
        <v>محمد أحمد بسيونى</v>
      </c>
      <c r="E16" s="73">
        <f>'عمال مهنى'!K22</f>
        <v>0</v>
      </c>
      <c r="F16" s="73">
        <f>'عمال مهنى'!N22</f>
        <v>0</v>
      </c>
      <c r="G16" s="73">
        <f>'عمال مهنى'!Q22</f>
        <v>0</v>
      </c>
      <c r="H16" s="73">
        <f>'عمال مهنى'!T22</f>
        <v>0</v>
      </c>
      <c r="I16" s="73">
        <f>'عمال مهنى'!W22</f>
        <v>0</v>
      </c>
      <c r="J16" s="73">
        <f>'عمال مهنى'!Z22</f>
        <v>0</v>
      </c>
      <c r="K16" s="73">
        <f>'عمال مهنى'!AC22</f>
        <v>0</v>
      </c>
      <c r="L16" s="73">
        <f>'عمال مهنى'!AF22</f>
        <v>0</v>
      </c>
      <c r="M16" s="73">
        <f>'عمال مهنى'!AI22</f>
        <v>0</v>
      </c>
      <c r="N16" s="73">
        <f>'عمال مهنى'!AL22</f>
        <v>0</v>
      </c>
      <c r="O16" s="73">
        <f>'عمال مهنى'!AP22</f>
        <v>0</v>
      </c>
    </row>
    <row r="17" spans="2:15" ht="18.600000000000001" thickTop="1" thickBot="1" x14ac:dyDescent="0.35">
      <c r="B17" s="94">
        <v>11</v>
      </c>
      <c r="C17" s="91">
        <f>الاسماء!B312</f>
        <v>310</v>
      </c>
      <c r="D17" s="93" t="str">
        <f>الاسماء!C312</f>
        <v>محمد أحمد عباس عوض</v>
      </c>
      <c r="E17" s="73">
        <f>'عمال مهنى'!K23</f>
        <v>12</v>
      </c>
      <c r="F17" s="73">
        <f>'عمال مهنى'!N23</f>
        <v>7</v>
      </c>
      <c r="G17" s="73">
        <f>'عمال مهنى'!Q23</f>
        <v>8</v>
      </c>
      <c r="H17" s="73">
        <f>'عمال مهنى'!T23</f>
        <v>4.5</v>
      </c>
      <c r="I17" s="73">
        <f>'عمال مهنى'!W23</f>
        <v>7.5</v>
      </c>
      <c r="J17" s="73">
        <f>'عمال مهنى'!Z23</f>
        <v>0</v>
      </c>
      <c r="K17" s="73">
        <f>'عمال مهنى'!AC23</f>
        <v>15</v>
      </c>
      <c r="L17" s="73">
        <f>'عمال مهنى'!AF23</f>
        <v>14</v>
      </c>
      <c r="M17" s="73">
        <f>'عمال مهنى'!AI23</f>
        <v>12.5</v>
      </c>
      <c r="N17" s="73">
        <f>'عمال مهنى'!AL23</f>
        <v>27</v>
      </c>
      <c r="O17" s="73">
        <f>'عمال مهنى'!AP23</f>
        <v>0</v>
      </c>
    </row>
    <row r="18" spans="2:15" ht="18.600000000000001" thickTop="1" thickBot="1" x14ac:dyDescent="0.35">
      <c r="B18" s="94">
        <v>12</v>
      </c>
      <c r="C18" s="91">
        <f>الاسماء!B313</f>
        <v>311</v>
      </c>
      <c r="D18" s="93" t="str">
        <f>الاسماء!C313</f>
        <v>محمد سعودى أبوالعلا عبدالعال</v>
      </c>
      <c r="E18" s="73">
        <f>'عمال مهنى'!K24</f>
        <v>9</v>
      </c>
      <c r="F18" s="73">
        <f>'عمال مهنى'!N24</f>
        <v>7</v>
      </c>
      <c r="G18" s="73">
        <f>'عمال مهنى'!Q24</f>
        <v>8</v>
      </c>
      <c r="H18" s="73">
        <f>'عمال مهنى'!T24</f>
        <v>6</v>
      </c>
      <c r="I18" s="73">
        <f>'عمال مهنى'!W24</f>
        <v>9</v>
      </c>
      <c r="J18" s="73">
        <f>'عمال مهنى'!Z24</f>
        <v>20</v>
      </c>
      <c r="K18" s="73">
        <f>'عمال مهنى'!AC24</f>
        <v>19</v>
      </c>
      <c r="L18" s="73">
        <f>'عمال مهنى'!AF24</f>
        <v>19</v>
      </c>
      <c r="M18" s="73">
        <f>'عمال مهنى'!AI24</f>
        <v>14</v>
      </c>
      <c r="N18" s="73">
        <f>'عمال مهنى'!AL24</f>
        <v>0</v>
      </c>
      <c r="O18" s="73">
        <f>'عمال مهنى'!AP24</f>
        <v>9</v>
      </c>
    </row>
    <row r="19" spans="2:15" ht="18.600000000000001" thickTop="1" thickBot="1" x14ac:dyDescent="0.35">
      <c r="B19" s="94">
        <v>13</v>
      </c>
      <c r="C19" s="91">
        <f>الاسماء!B314</f>
        <v>312</v>
      </c>
      <c r="D19" s="93" t="str">
        <f>الاسماء!C314</f>
        <v>محمد عبدالعزيز على عبدالفتاح</v>
      </c>
      <c r="E19" s="73">
        <f>'عمال مهنى'!K25</f>
        <v>12</v>
      </c>
      <c r="F19" s="73">
        <f>'عمال مهنى'!N25</f>
        <v>7</v>
      </c>
      <c r="G19" s="73">
        <f>'عمال مهنى'!Q25</f>
        <v>8</v>
      </c>
      <c r="H19" s="73">
        <f>'عمال مهنى'!T25</f>
        <v>6</v>
      </c>
      <c r="I19" s="73">
        <f>'عمال مهنى'!W25</f>
        <v>7.5</v>
      </c>
      <c r="J19" s="73">
        <f>'عمال مهنى'!Z25</f>
        <v>20</v>
      </c>
      <c r="K19" s="73">
        <f>'عمال مهنى'!AC25</f>
        <v>19</v>
      </c>
      <c r="L19" s="73">
        <f>'عمال مهنى'!AF25</f>
        <v>20</v>
      </c>
      <c r="M19" s="73">
        <f>'عمال مهنى'!AI25</f>
        <v>7.5</v>
      </c>
      <c r="N19" s="73">
        <f>'عمال مهنى'!AL25</f>
        <v>25</v>
      </c>
      <c r="O19" s="73">
        <f>'عمال مهنى'!AP25</f>
        <v>9</v>
      </c>
    </row>
    <row r="20" spans="2:15" ht="18.600000000000001" thickTop="1" thickBot="1" x14ac:dyDescent="0.35">
      <c r="B20" s="94">
        <v>14</v>
      </c>
      <c r="C20" s="91">
        <f>الاسماء!B315</f>
        <v>313</v>
      </c>
      <c r="D20" s="93" t="str">
        <f>الاسماء!C315</f>
        <v>مصطفى سيد محمد عبدالغنى</v>
      </c>
      <c r="E20" s="73">
        <f>'عمال مهنى'!K26</f>
        <v>12.5</v>
      </c>
      <c r="F20" s="73">
        <f>'عمال مهنى'!N26</f>
        <v>7</v>
      </c>
      <c r="G20" s="73">
        <f>'عمال مهنى'!Q26</f>
        <v>8</v>
      </c>
      <c r="H20" s="73">
        <f>'عمال مهنى'!T26</f>
        <v>6</v>
      </c>
      <c r="I20" s="73">
        <f>'عمال مهنى'!W26</f>
        <v>9</v>
      </c>
      <c r="J20" s="73">
        <f>'عمال مهنى'!Z26</f>
        <v>20</v>
      </c>
      <c r="K20" s="73">
        <f>'عمال مهنى'!AC26</f>
        <v>21.5</v>
      </c>
      <c r="L20" s="73">
        <f>'عمال مهنى'!AF26</f>
        <v>19</v>
      </c>
      <c r="M20" s="73">
        <f>'عمال مهنى'!AI26</f>
        <v>6.5</v>
      </c>
      <c r="N20" s="73">
        <f>'عمال مهنى'!AL26</f>
        <v>24</v>
      </c>
      <c r="O20" s="73">
        <f>'عمال مهنى'!AP26</f>
        <v>9</v>
      </c>
    </row>
    <row r="21" spans="2:15" ht="18.600000000000001" thickTop="1" thickBot="1" x14ac:dyDescent="0.35">
      <c r="B21" s="94">
        <v>15</v>
      </c>
      <c r="C21" s="91">
        <f>الاسماء!B316</f>
        <v>314</v>
      </c>
      <c r="D21" s="93" t="str">
        <f>الاسماء!C316</f>
        <v>ميلاد ثابت جندى</v>
      </c>
      <c r="E21" s="73">
        <f>'عمال مهنى'!K27</f>
        <v>15.5</v>
      </c>
      <c r="F21" s="73">
        <f>'عمال مهنى'!N27</f>
        <v>7</v>
      </c>
      <c r="G21" s="73">
        <f>'عمال مهنى'!Q27</f>
        <v>9</v>
      </c>
      <c r="H21" s="73">
        <f>'عمال مهنى'!T27</f>
        <v>7</v>
      </c>
      <c r="I21" s="73">
        <f>'عمال مهنى'!W27</f>
        <v>9</v>
      </c>
      <c r="J21" s="73">
        <f>'عمال مهنى'!Z27</f>
        <v>29</v>
      </c>
      <c r="K21" s="73">
        <f>'عمال مهنى'!AC27</f>
        <v>20</v>
      </c>
      <c r="L21" s="73">
        <f>'عمال مهنى'!AF27</f>
        <v>12.5</v>
      </c>
      <c r="M21" s="73">
        <f>'عمال مهنى'!AI27</f>
        <v>14</v>
      </c>
      <c r="N21" s="73">
        <f>'عمال مهنى'!AL27</f>
        <v>37</v>
      </c>
      <c r="O21" s="73">
        <f>'عمال مهنى'!AP27</f>
        <v>10</v>
      </c>
    </row>
    <row r="22" spans="2:15" ht="18.600000000000001" thickTop="1" thickBot="1" x14ac:dyDescent="0.35">
      <c r="B22" s="94">
        <v>16</v>
      </c>
      <c r="C22" s="91">
        <f>الاسماء!B317</f>
        <v>315</v>
      </c>
      <c r="D22" s="93" t="str">
        <f>الاسماء!C317</f>
        <v>هانى إبراهيم أبو حامد</v>
      </c>
      <c r="E22" s="73">
        <f>'عمال مهنى'!K28</f>
        <v>15</v>
      </c>
      <c r="F22" s="73">
        <f>'عمال مهنى'!N28</f>
        <v>6</v>
      </c>
      <c r="G22" s="73">
        <f>'عمال مهنى'!Q28</f>
        <v>8</v>
      </c>
      <c r="H22" s="73">
        <f>'عمال مهنى'!T28</f>
        <v>5</v>
      </c>
      <c r="I22" s="73">
        <f>'عمال مهنى'!W28</f>
        <v>9</v>
      </c>
      <c r="J22" s="73">
        <f>'عمال مهنى'!Z28</f>
        <v>29</v>
      </c>
      <c r="K22" s="73">
        <f>'عمال مهنى'!AC28</f>
        <v>21.5</v>
      </c>
      <c r="L22" s="73">
        <f>'عمال مهنى'!AF28</f>
        <v>21.5</v>
      </c>
      <c r="M22" s="73">
        <f>'عمال مهنى'!AI28</f>
        <v>14</v>
      </c>
      <c r="N22" s="73">
        <f>'عمال مهنى'!AL28</f>
        <v>35</v>
      </c>
      <c r="O22" s="73">
        <f>'عمال مهنى'!AP28</f>
        <v>9</v>
      </c>
    </row>
    <row r="23" spans="2:15" ht="16.2" thickTop="1" x14ac:dyDescent="0.3">
      <c r="E23" s="188" t="s">
        <v>82</v>
      </c>
      <c r="F23" s="188"/>
      <c r="H23" s="176" t="s">
        <v>79</v>
      </c>
      <c r="I23" s="176"/>
      <c r="K23" s="176" t="s">
        <v>80</v>
      </c>
      <c r="L23" s="176"/>
      <c r="N23" s="176" t="s">
        <v>161</v>
      </c>
      <c r="O23" s="176"/>
    </row>
    <row r="24" spans="2:15" x14ac:dyDescent="0.3">
      <c r="E24" s="171" t="s">
        <v>503</v>
      </c>
      <c r="F24" s="171"/>
      <c r="H24" s="171" t="s">
        <v>504</v>
      </c>
      <c r="I24" s="171"/>
      <c r="K24" s="171" t="s">
        <v>505</v>
      </c>
      <c r="L24" s="171"/>
      <c r="N24" s="171" t="s">
        <v>81</v>
      </c>
      <c r="O24" s="171"/>
    </row>
    <row r="26" spans="2:15" x14ac:dyDescent="0.3">
      <c r="G26" s="171" t="s">
        <v>502</v>
      </c>
      <c r="H26" s="171"/>
      <c r="L26" s="171" t="s">
        <v>499</v>
      </c>
      <c r="M26" s="171"/>
    </row>
    <row r="27" spans="2:15" x14ac:dyDescent="0.3">
      <c r="G27" s="171" t="s">
        <v>501</v>
      </c>
      <c r="H27" s="171"/>
      <c r="K27" s="171" t="s">
        <v>500</v>
      </c>
      <c r="L27" s="171"/>
      <c r="M27" s="171"/>
      <c r="N27" s="171"/>
    </row>
  </sheetData>
  <mergeCells count="16">
    <mergeCell ref="E24:F24"/>
    <mergeCell ref="H23:I23"/>
    <mergeCell ref="H24:I24"/>
    <mergeCell ref="K23:L23"/>
    <mergeCell ref="K24:L24"/>
    <mergeCell ref="B5:B6"/>
    <mergeCell ref="C5:C6"/>
    <mergeCell ref="D5:D6"/>
    <mergeCell ref="E23:F23"/>
    <mergeCell ref="N23:O23"/>
    <mergeCell ref="G26:H26"/>
    <mergeCell ref="G27:H27"/>
    <mergeCell ref="L26:M26"/>
    <mergeCell ref="K27:N27"/>
    <mergeCell ref="G3:O4"/>
    <mergeCell ref="N24:O24"/>
  </mergeCells>
  <printOptions horizontalCentered="1"/>
  <pageMargins left="0" right="0" top="0" bottom="0" header="0" footer="0"/>
  <pageSetup scale="93" fitToHeight="2" orientation="landscape" horizontalDpi="0" verticalDpi="0"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Y41"/>
  <sheetViews>
    <sheetView rightToLeft="1" tabSelected="1" topLeftCell="C21" workbookViewId="0">
      <selection activeCell="Y34" sqref="Y34"/>
    </sheetView>
  </sheetViews>
  <sheetFormatPr defaultColWidth="8.88671875" defaultRowHeight="21" x14ac:dyDescent="0.6"/>
  <cols>
    <col min="1" max="1" width="1.77734375" style="104" customWidth="1"/>
    <col min="2" max="19" width="6.77734375" style="104" customWidth="1"/>
    <col min="20" max="16384" width="8.88671875" style="104"/>
  </cols>
  <sheetData>
    <row r="1" spans="1:19" ht="4.95" customHeight="1" x14ac:dyDescent="0.6"/>
    <row r="2" spans="1:19" ht="16.05" customHeight="1" x14ac:dyDescent="0.6">
      <c r="B2" s="211" t="s">
        <v>514</v>
      </c>
      <c r="C2" s="211"/>
      <c r="D2" s="211"/>
      <c r="E2" s="211"/>
    </row>
    <row r="3" spans="1:19" ht="16.05" customHeight="1" x14ac:dyDescent="0.6">
      <c r="B3" s="211" t="s">
        <v>515</v>
      </c>
      <c r="C3" s="211"/>
      <c r="D3" s="211"/>
      <c r="E3" s="211"/>
      <c r="F3" s="211"/>
    </row>
    <row r="4" spans="1:19" ht="16.05" customHeight="1" x14ac:dyDescent="0.6">
      <c r="B4" s="211" t="s">
        <v>513</v>
      </c>
      <c r="C4" s="211"/>
      <c r="D4" s="211"/>
      <c r="E4" s="211"/>
      <c r="F4" s="211"/>
      <c r="G4" s="211"/>
    </row>
    <row r="5" spans="1:19" ht="22.05" customHeight="1" x14ac:dyDescent="0.6">
      <c r="H5" s="212" t="s">
        <v>512</v>
      </c>
      <c r="I5" s="212"/>
      <c r="J5" s="212"/>
      <c r="K5" s="212"/>
      <c r="L5" s="212"/>
      <c r="M5" s="212"/>
      <c r="N5" s="212"/>
      <c r="O5" s="212"/>
      <c r="P5" s="212"/>
      <c r="Q5" s="212"/>
      <c r="R5" s="212"/>
    </row>
    <row r="6" spans="1:19" ht="19.95" customHeight="1" x14ac:dyDescent="0.6">
      <c r="A6" s="105"/>
      <c r="B6" s="211" t="s">
        <v>48</v>
      </c>
      <c r="C6" s="211"/>
      <c r="D6" s="215"/>
      <c r="E6" s="215"/>
      <c r="F6" s="215"/>
      <c r="G6" s="215"/>
      <c r="H6" s="215"/>
      <c r="I6" s="215"/>
      <c r="J6" s="215"/>
      <c r="M6" s="216" t="s">
        <v>5</v>
      </c>
      <c r="N6" s="216"/>
      <c r="O6" s="103">
        <v>5</v>
      </c>
    </row>
    <row r="7" spans="1:19" ht="19.95" customHeight="1" thickBot="1" x14ac:dyDescent="0.65">
      <c r="B7" s="213" t="s">
        <v>511</v>
      </c>
      <c r="C7" s="213"/>
      <c r="D7" s="214"/>
      <c r="E7" s="214"/>
      <c r="F7" s="214"/>
      <c r="P7" s="214"/>
      <c r="Q7" s="214"/>
      <c r="R7" s="214"/>
    </row>
    <row r="8" spans="1:19" ht="70.05" customHeight="1" thickTop="1" thickBot="1" x14ac:dyDescent="0.65">
      <c r="B8" s="98" t="s">
        <v>67</v>
      </c>
      <c r="C8" s="99" t="s">
        <v>114</v>
      </c>
      <c r="D8" s="100" t="s">
        <v>28</v>
      </c>
      <c r="E8" s="100" t="s">
        <v>30</v>
      </c>
      <c r="F8" s="100" t="s">
        <v>164</v>
      </c>
      <c r="G8" s="100" t="s">
        <v>70</v>
      </c>
      <c r="H8" s="99" t="s">
        <v>71</v>
      </c>
      <c r="I8" s="100" t="s">
        <v>172</v>
      </c>
      <c r="J8" s="100" t="s">
        <v>72</v>
      </c>
      <c r="K8" s="99" t="s">
        <v>115</v>
      </c>
      <c r="L8" s="99" t="s">
        <v>95</v>
      </c>
      <c r="M8" s="100" t="s">
        <v>73</v>
      </c>
      <c r="N8" s="100" t="s">
        <v>86</v>
      </c>
      <c r="O8" s="100" t="s">
        <v>87</v>
      </c>
      <c r="P8" s="100" t="s">
        <v>76</v>
      </c>
      <c r="Q8" s="100" t="s">
        <v>97</v>
      </c>
      <c r="R8" s="100" t="s">
        <v>21</v>
      </c>
      <c r="S8" s="100" t="s">
        <v>77</v>
      </c>
    </row>
    <row r="9" spans="1:19" ht="28.05" customHeight="1" thickTop="1" thickBot="1" x14ac:dyDescent="0.65">
      <c r="B9" s="101" t="s">
        <v>68</v>
      </c>
      <c r="C9" s="15">
        <v>50</v>
      </c>
      <c r="D9" s="15">
        <v>40</v>
      </c>
      <c r="E9" s="15">
        <v>30</v>
      </c>
      <c r="F9" s="15">
        <v>20</v>
      </c>
      <c r="G9" s="15">
        <v>20</v>
      </c>
      <c r="H9" s="15">
        <v>20</v>
      </c>
      <c r="I9" s="15">
        <v>20</v>
      </c>
      <c r="J9" s="15">
        <v>20</v>
      </c>
      <c r="K9" s="15">
        <v>20</v>
      </c>
      <c r="L9" s="15">
        <v>100</v>
      </c>
      <c r="M9" s="15">
        <v>60</v>
      </c>
      <c r="N9" s="15">
        <v>50</v>
      </c>
      <c r="O9" s="15">
        <v>50</v>
      </c>
      <c r="P9" s="15">
        <v>20</v>
      </c>
      <c r="Q9" s="15">
        <v>200</v>
      </c>
      <c r="R9" s="15">
        <v>700</v>
      </c>
      <c r="S9" s="15">
        <v>20</v>
      </c>
    </row>
    <row r="10" spans="1:19" ht="28.05" customHeight="1" thickTop="1" thickBot="1" x14ac:dyDescent="0.65">
      <c r="B10" s="101" t="s">
        <v>93</v>
      </c>
      <c r="C10" s="96">
        <v>25</v>
      </c>
      <c r="D10" s="96">
        <v>20</v>
      </c>
      <c r="E10" s="96">
        <v>15</v>
      </c>
      <c r="F10" s="96">
        <v>10</v>
      </c>
      <c r="G10" s="96">
        <v>10</v>
      </c>
      <c r="H10" s="96">
        <v>10</v>
      </c>
      <c r="I10" s="96">
        <v>10</v>
      </c>
      <c r="J10" s="96">
        <v>10</v>
      </c>
      <c r="K10" s="96">
        <v>10</v>
      </c>
      <c r="L10" s="96">
        <v>50</v>
      </c>
      <c r="M10" s="96">
        <v>30</v>
      </c>
      <c r="N10" s="96">
        <v>25</v>
      </c>
      <c r="O10" s="96">
        <v>25</v>
      </c>
      <c r="P10" s="96">
        <v>10</v>
      </c>
      <c r="Q10" s="96">
        <v>100</v>
      </c>
      <c r="R10" s="96">
        <v>350</v>
      </c>
      <c r="S10" s="96">
        <v>10</v>
      </c>
    </row>
    <row r="11" spans="1:19" ht="28.05" customHeight="1" thickTop="1" thickBot="1" x14ac:dyDescent="0.65">
      <c r="B11" s="102" t="s">
        <v>69</v>
      </c>
      <c r="C11" s="20">
        <f>VLOOKUP($O$6,عام!$C$13:$DR$196,13)</f>
        <v>15.5</v>
      </c>
      <c r="D11" s="20">
        <f>VLOOKUP($O$6,عام!$C$13:$DR$196,20)</f>
        <v>8.5</v>
      </c>
      <c r="E11" s="20">
        <f>VLOOKUP($O$6,عام!$C$13:$DR$196,27)</f>
        <v>9</v>
      </c>
      <c r="F11" s="20">
        <f>VLOOKUP($O$6,عام!$C$13:$DR$196,34)</f>
        <v>4</v>
      </c>
      <c r="G11" s="20">
        <f>VLOOKUP($O$6,عام!$C$13:$DR$196,41)</f>
        <v>5.5</v>
      </c>
      <c r="H11" s="20">
        <f>VLOOKUP($O$6,عام!$C$13:$DR$196,48)</f>
        <v>5.5</v>
      </c>
      <c r="I11" s="20">
        <f>VLOOKUP($O$6,عام!$C$13:$DR$196,55)</f>
        <v>5.5</v>
      </c>
      <c r="J11" s="20">
        <f>VLOOKUP($O$6,عام!$C$13:$DR$196,62)</f>
        <v>8</v>
      </c>
      <c r="K11" s="20">
        <f>VLOOKUP($O$6,عام!$C$13:$DR$196,69)</f>
        <v>8</v>
      </c>
      <c r="L11" s="20">
        <f>VLOOKUP($O$6,عام!$C$13:$DR$196,76)</f>
        <v>39</v>
      </c>
      <c r="M11" s="20">
        <f>VLOOKUP($O$6,عام!$C$13:$DR$196,83)</f>
        <v>20</v>
      </c>
      <c r="N11" s="20">
        <f>VLOOKUP($O$6,عام!$C$13:$DR$196,90)</f>
        <v>15</v>
      </c>
      <c r="O11" s="20">
        <f>VLOOKUP($O$6,عام!$C$13:$DR$196,97)</f>
        <v>19</v>
      </c>
      <c r="P11" s="20">
        <f>VLOOKUP($O$6,عام!$C$13:$DR$196,104)</f>
        <v>5</v>
      </c>
      <c r="Q11" s="20">
        <f>VLOOKUP($O$6,عام!$C$13:$DR$196,111)</f>
        <v>58</v>
      </c>
      <c r="R11" s="20">
        <f>VLOOKUP($O$6,عام!$C$13:$DR$196,112)</f>
        <v>220</v>
      </c>
      <c r="S11" s="20">
        <f>VLOOKUP($O$6,عام!$C$13:$DR$196,119)</f>
        <v>8</v>
      </c>
    </row>
    <row r="12" spans="1:19" ht="22.95" customHeight="1" thickTop="1" x14ac:dyDescent="0.6">
      <c r="C12" s="217" t="s">
        <v>509</v>
      </c>
      <c r="D12" s="203" t="str">
        <f>VLOOKUP($O$6,عام!$C$13:$DR$196,120)</f>
        <v>راسب</v>
      </c>
      <c r="E12" s="205"/>
      <c r="H12" s="201" t="s">
        <v>510</v>
      </c>
      <c r="I12" s="203" t="str">
        <f>VLOOKUP($O$6,عام!$C$13:$DT$196,122)</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J12" s="204"/>
      <c r="K12" s="204"/>
      <c r="L12" s="204"/>
      <c r="M12" s="204"/>
      <c r="N12" s="204"/>
      <c r="O12" s="204"/>
      <c r="P12" s="204"/>
      <c r="Q12" s="204"/>
      <c r="R12" s="204"/>
      <c r="S12" s="205"/>
    </row>
    <row r="13" spans="1:19" ht="22.95" customHeight="1" thickBot="1" x14ac:dyDescent="0.65">
      <c r="C13" s="218"/>
      <c r="D13" s="206"/>
      <c r="E13" s="208"/>
      <c r="G13" s="106"/>
      <c r="H13" s="202"/>
      <c r="I13" s="206"/>
      <c r="J13" s="207"/>
      <c r="K13" s="207"/>
      <c r="L13" s="207"/>
      <c r="M13" s="207"/>
      <c r="N13" s="207"/>
      <c r="O13" s="207"/>
      <c r="P13" s="207"/>
      <c r="Q13" s="207"/>
      <c r="R13" s="207"/>
      <c r="S13" s="208"/>
    </row>
    <row r="14" spans="1:19" ht="15" customHeight="1" thickTop="1" x14ac:dyDescent="0.6">
      <c r="C14" s="210"/>
      <c r="D14" s="210"/>
      <c r="E14" s="210"/>
      <c r="G14" s="209"/>
      <c r="H14" s="210"/>
      <c r="J14" s="210"/>
      <c r="K14" s="210"/>
      <c r="L14" s="210"/>
      <c r="N14" s="210"/>
      <c r="O14" s="210"/>
      <c r="P14" s="210"/>
      <c r="Q14" s="210"/>
    </row>
    <row r="15" spans="1:19" ht="15" customHeight="1" x14ac:dyDescent="0.6">
      <c r="C15" s="211"/>
      <c r="D15" s="211"/>
      <c r="E15" s="211"/>
      <c r="G15" s="211"/>
      <c r="H15" s="211"/>
      <c r="J15" s="211"/>
      <c r="K15" s="211"/>
      <c r="L15" s="211"/>
      <c r="N15" s="211"/>
      <c r="O15" s="211"/>
      <c r="P15" s="211"/>
      <c r="Q15" s="211"/>
    </row>
    <row r="16" spans="1:19" ht="15" customHeight="1" x14ac:dyDescent="0.6"/>
    <row r="17" spans="2:25" ht="15" customHeight="1" x14ac:dyDescent="0.6">
      <c r="C17" s="209" t="s">
        <v>502</v>
      </c>
      <c r="D17" s="209"/>
      <c r="E17" s="209"/>
      <c r="F17" s="209"/>
      <c r="O17" s="209" t="s">
        <v>499</v>
      </c>
      <c r="P17" s="209"/>
    </row>
    <row r="18" spans="2:25" ht="15" customHeight="1" x14ac:dyDescent="0.6">
      <c r="C18" s="209"/>
      <c r="D18" s="209"/>
      <c r="E18" s="209"/>
      <c r="F18" s="209"/>
      <c r="N18" s="209"/>
      <c r="O18" s="209"/>
      <c r="P18" s="209"/>
      <c r="Q18" s="209"/>
    </row>
    <row r="23" spans="2:25" ht="21.6" thickBot="1" x14ac:dyDescent="0.65"/>
    <row r="24" spans="2:25" x14ac:dyDescent="0.6">
      <c r="U24" s="192" t="s">
        <v>516</v>
      </c>
      <c r="V24" s="193"/>
      <c r="W24" s="193"/>
      <c r="X24" s="193"/>
      <c r="Y24" s="194"/>
    </row>
    <row r="25" spans="2:25" ht="16.05" customHeight="1" x14ac:dyDescent="0.6">
      <c r="B25" s="211" t="s">
        <v>514</v>
      </c>
      <c r="C25" s="211"/>
      <c r="D25" s="211"/>
      <c r="E25" s="211"/>
      <c r="U25" s="195"/>
      <c r="V25" s="196"/>
      <c r="W25" s="196"/>
      <c r="X25" s="196"/>
      <c r="Y25" s="197"/>
    </row>
    <row r="26" spans="2:25" ht="16.05" customHeight="1" x14ac:dyDescent="0.6">
      <c r="B26" s="211" t="s">
        <v>515</v>
      </c>
      <c r="C26" s="211"/>
      <c r="D26" s="211"/>
      <c r="E26" s="211"/>
      <c r="F26" s="211"/>
      <c r="U26" s="195"/>
      <c r="V26" s="196"/>
      <c r="W26" s="196"/>
      <c r="X26" s="196"/>
      <c r="Y26" s="197"/>
    </row>
    <row r="27" spans="2:25" ht="16.05" customHeight="1" x14ac:dyDescent="0.6">
      <c r="B27" s="211" t="s">
        <v>513</v>
      </c>
      <c r="C27" s="211"/>
      <c r="D27" s="211"/>
      <c r="E27" s="211"/>
      <c r="F27" s="211"/>
      <c r="G27" s="211"/>
      <c r="U27" s="195"/>
      <c r="V27" s="196"/>
      <c r="W27" s="196"/>
      <c r="X27" s="196"/>
      <c r="Y27" s="197"/>
    </row>
    <row r="28" spans="2:25" ht="22.05" customHeight="1" x14ac:dyDescent="0.6">
      <c r="H28" s="212" t="s">
        <v>512</v>
      </c>
      <c r="I28" s="212"/>
      <c r="J28" s="212"/>
      <c r="K28" s="212"/>
      <c r="L28" s="212"/>
      <c r="M28" s="212"/>
      <c r="N28" s="212"/>
      <c r="O28" s="212"/>
      <c r="P28" s="212"/>
      <c r="Q28" s="212"/>
      <c r="R28" s="212"/>
      <c r="U28" s="195"/>
      <c r="V28" s="196"/>
      <c r="W28" s="196"/>
      <c r="X28" s="196"/>
      <c r="Y28" s="197"/>
    </row>
    <row r="29" spans="2:25" ht="19.95" customHeight="1" x14ac:dyDescent="0.6">
      <c r="B29" s="211" t="s">
        <v>48</v>
      </c>
      <c r="C29" s="211"/>
      <c r="D29" s="215"/>
      <c r="E29" s="215"/>
      <c r="F29" s="215"/>
      <c r="G29" s="215"/>
      <c r="H29" s="215"/>
      <c r="I29" s="215"/>
      <c r="J29" s="215"/>
      <c r="M29" s="216" t="s">
        <v>5</v>
      </c>
      <c r="N29" s="216"/>
      <c r="O29" s="103">
        <f>O6+1</f>
        <v>6</v>
      </c>
      <c r="U29" s="195"/>
      <c r="V29" s="196"/>
      <c r="W29" s="196"/>
      <c r="X29" s="196"/>
      <c r="Y29" s="197"/>
    </row>
    <row r="30" spans="2:25" ht="19.95" customHeight="1" thickBot="1" x14ac:dyDescent="0.65">
      <c r="B30" s="209" t="s">
        <v>511</v>
      </c>
      <c r="C30" s="209"/>
      <c r="D30" s="214"/>
      <c r="E30" s="214"/>
      <c r="F30" s="214"/>
      <c r="P30" s="214"/>
      <c r="Q30" s="214"/>
      <c r="R30" s="214"/>
      <c r="U30" s="195"/>
      <c r="V30" s="196"/>
      <c r="W30" s="196"/>
      <c r="X30" s="196"/>
      <c r="Y30" s="197"/>
    </row>
    <row r="31" spans="2:25" ht="70.05" customHeight="1" thickTop="1" thickBot="1" x14ac:dyDescent="0.65">
      <c r="B31" s="98" t="s">
        <v>67</v>
      </c>
      <c r="C31" s="99" t="s">
        <v>114</v>
      </c>
      <c r="D31" s="100" t="s">
        <v>28</v>
      </c>
      <c r="E31" s="100" t="s">
        <v>30</v>
      </c>
      <c r="F31" s="100" t="s">
        <v>164</v>
      </c>
      <c r="G31" s="100" t="s">
        <v>70</v>
      </c>
      <c r="H31" s="99" t="s">
        <v>71</v>
      </c>
      <c r="I31" s="100" t="s">
        <v>172</v>
      </c>
      <c r="J31" s="100" t="s">
        <v>72</v>
      </c>
      <c r="K31" s="99" t="s">
        <v>115</v>
      </c>
      <c r="L31" s="99" t="s">
        <v>95</v>
      </c>
      <c r="M31" s="100" t="s">
        <v>73</v>
      </c>
      <c r="N31" s="100" t="s">
        <v>86</v>
      </c>
      <c r="O31" s="100" t="s">
        <v>87</v>
      </c>
      <c r="P31" s="100" t="s">
        <v>76</v>
      </c>
      <c r="Q31" s="100" t="s">
        <v>97</v>
      </c>
      <c r="R31" s="100" t="s">
        <v>21</v>
      </c>
      <c r="S31" s="100" t="s">
        <v>77</v>
      </c>
      <c r="U31" s="195"/>
      <c r="V31" s="196"/>
      <c r="W31" s="196"/>
      <c r="X31" s="196"/>
      <c r="Y31" s="197"/>
    </row>
    <row r="32" spans="2:25" ht="28.05" customHeight="1" thickTop="1" thickBot="1" x14ac:dyDescent="0.65">
      <c r="B32" s="101" t="s">
        <v>68</v>
      </c>
      <c r="C32" s="15">
        <v>50</v>
      </c>
      <c r="D32" s="15">
        <v>40</v>
      </c>
      <c r="E32" s="15">
        <v>30</v>
      </c>
      <c r="F32" s="15">
        <v>20</v>
      </c>
      <c r="G32" s="15">
        <v>20</v>
      </c>
      <c r="H32" s="15">
        <v>20</v>
      </c>
      <c r="I32" s="15">
        <v>20</v>
      </c>
      <c r="J32" s="15">
        <v>20</v>
      </c>
      <c r="K32" s="15">
        <v>20</v>
      </c>
      <c r="L32" s="15">
        <v>100</v>
      </c>
      <c r="M32" s="15">
        <v>60</v>
      </c>
      <c r="N32" s="15">
        <v>50</v>
      </c>
      <c r="O32" s="15">
        <v>50</v>
      </c>
      <c r="P32" s="15">
        <v>20</v>
      </c>
      <c r="Q32" s="15">
        <v>200</v>
      </c>
      <c r="R32" s="15">
        <v>700</v>
      </c>
      <c r="S32" s="15">
        <v>20</v>
      </c>
      <c r="U32" s="198"/>
      <c r="V32" s="199"/>
      <c r="W32" s="199"/>
      <c r="X32" s="199"/>
      <c r="Y32" s="200"/>
    </row>
    <row r="33" spans="2:19" ht="28.05" customHeight="1" thickTop="1" thickBot="1" x14ac:dyDescent="0.65">
      <c r="B33" s="101" t="s">
        <v>93</v>
      </c>
      <c r="C33" s="96">
        <v>25</v>
      </c>
      <c r="D33" s="96">
        <v>20</v>
      </c>
      <c r="E33" s="96">
        <v>15</v>
      </c>
      <c r="F33" s="96">
        <v>10</v>
      </c>
      <c r="G33" s="96">
        <v>10</v>
      </c>
      <c r="H33" s="96">
        <v>10</v>
      </c>
      <c r="I33" s="96">
        <v>10</v>
      </c>
      <c r="J33" s="96">
        <v>10</v>
      </c>
      <c r="K33" s="96">
        <v>10</v>
      </c>
      <c r="L33" s="96">
        <v>50</v>
      </c>
      <c r="M33" s="96">
        <v>30</v>
      </c>
      <c r="N33" s="96">
        <v>25</v>
      </c>
      <c r="O33" s="96">
        <v>25</v>
      </c>
      <c r="P33" s="96">
        <v>10</v>
      </c>
      <c r="Q33" s="96">
        <v>100</v>
      </c>
      <c r="R33" s="96">
        <v>350</v>
      </c>
      <c r="S33" s="96">
        <v>10</v>
      </c>
    </row>
    <row r="34" spans="2:19" ht="28.05" customHeight="1" thickTop="1" thickBot="1" x14ac:dyDescent="0.65">
      <c r="B34" s="102" t="s">
        <v>69</v>
      </c>
      <c r="C34" s="107">
        <f>VLOOKUP($O$29,عام!$C$13:$DR$196,13)</f>
        <v>19.5</v>
      </c>
      <c r="D34" s="107">
        <f>VLOOKUP($O$29,عام!$C$13:$DR$196,20)</f>
        <v>9</v>
      </c>
      <c r="E34" s="107">
        <f>VLOOKUP($O$29,عام!$C$13:$DR$196,27)</f>
        <v>11</v>
      </c>
      <c r="F34" s="107">
        <f>VLOOKUP($O$29,عام!$C$13:$DR$196,34)</f>
        <v>5</v>
      </c>
      <c r="G34" s="107">
        <f>VLOOKUP($O$29,عام!$C$13:$DR$196,41)</f>
        <v>9.5</v>
      </c>
      <c r="H34" s="107">
        <f>VLOOKUP($O$29,عام!$C$13:$DR$196,48)</f>
        <v>7</v>
      </c>
      <c r="I34" s="107">
        <f>VLOOKUP($O$29,عام!$C$13:$DR$196,55)</f>
        <v>5</v>
      </c>
      <c r="J34" s="107">
        <f>VLOOKUP($O$29,عام!$C$13:$DR$196,62)</f>
        <v>7.5</v>
      </c>
      <c r="K34" s="107">
        <f>VLOOKUP($O$29,عام!$C$13:$DR$196,69)</f>
        <v>8</v>
      </c>
      <c r="L34" s="107">
        <f>VLOOKUP($O$29,عام!$C$13:$DR$196,76)</f>
        <v>41</v>
      </c>
      <c r="M34" s="107">
        <f>VLOOKUP($O$29,عام!$C$13:$DR$196,83)</f>
        <v>21</v>
      </c>
      <c r="N34" s="107">
        <f>VLOOKUP($O$29,عام!$C$13:$DR$196,90)</f>
        <v>16</v>
      </c>
      <c r="O34" s="107">
        <f>VLOOKUP($O$29,عام!$C$13:$DR$196,97)</f>
        <v>19</v>
      </c>
      <c r="P34" s="107">
        <f>VLOOKUP($O$29,عام!$C$13:$DR$196,104)</f>
        <v>8</v>
      </c>
      <c r="Q34" s="107">
        <f>VLOOKUP($O$29,عام!$C$13:$DR$196,111)</f>
        <v>64</v>
      </c>
      <c r="R34" s="107">
        <f>VLOOKUP($O$29,عام!$C$13:$DR$196,112)</f>
        <v>245.5</v>
      </c>
      <c r="S34" s="107">
        <f>VLOOKUP($O$29,عام!$C$13:$DR$196,119)</f>
        <v>9</v>
      </c>
    </row>
    <row r="35" spans="2:19" ht="22.95" customHeight="1" thickTop="1" x14ac:dyDescent="0.6">
      <c r="C35" s="217" t="s">
        <v>509</v>
      </c>
      <c r="D35" s="219" t="str">
        <f>VLOOKUP($O$29,عام!$C$13:$DR$196,120)</f>
        <v>راسب</v>
      </c>
      <c r="E35" s="220"/>
      <c r="H35" s="201" t="s">
        <v>510</v>
      </c>
      <c r="I35" s="203" t="str">
        <f>VLOOKUP($O$29,عام!$C$13:$DT$196,122)</f>
        <v>اللغة العربية واَدابها اللغة الإنجليزية الرياضيات العامة  الفيزياء العامة  الكيمياء  الدراسات الاجتماعية التربية الوطنية الحاسب الألى الأمن الصناعى والسلامة المهنية مبادئ الرسم الفنى التكنولوجيا الخامات المعدات مبادئ الكهرباء التدريبات العملية التربية الدينية</v>
      </c>
      <c r="J35" s="204"/>
      <c r="K35" s="204"/>
      <c r="L35" s="204"/>
      <c r="M35" s="204"/>
      <c r="N35" s="204"/>
      <c r="O35" s="204"/>
      <c r="P35" s="204"/>
      <c r="Q35" s="204"/>
      <c r="R35" s="204"/>
      <c r="S35" s="205"/>
    </row>
    <row r="36" spans="2:19" ht="22.95" customHeight="1" thickBot="1" x14ac:dyDescent="0.65">
      <c r="C36" s="218"/>
      <c r="D36" s="221"/>
      <c r="E36" s="222"/>
      <c r="H36" s="202"/>
      <c r="I36" s="206"/>
      <c r="J36" s="207"/>
      <c r="K36" s="207"/>
      <c r="L36" s="207"/>
      <c r="M36" s="207"/>
      <c r="N36" s="207"/>
      <c r="O36" s="207"/>
      <c r="P36" s="207"/>
      <c r="Q36" s="207"/>
      <c r="R36" s="207"/>
      <c r="S36" s="208"/>
    </row>
    <row r="37" spans="2:19" ht="15" customHeight="1" thickTop="1" x14ac:dyDescent="0.6">
      <c r="C37" s="210"/>
      <c r="D37" s="210"/>
      <c r="E37" s="210"/>
      <c r="G37" s="209"/>
      <c r="H37" s="210"/>
      <c r="J37" s="210"/>
      <c r="K37" s="210"/>
      <c r="L37" s="210"/>
      <c r="N37" s="210"/>
      <c r="O37" s="210"/>
      <c r="P37" s="210"/>
      <c r="Q37" s="210"/>
    </row>
    <row r="38" spans="2:19" ht="15" customHeight="1" x14ac:dyDescent="0.6">
      <c r="C38" s="211"/>
      <c r="D38" s="211"/>
      <c r="E38" s="211"/>
      <c r="G38" s="211"/>
      <c r="H38" s="211"/>
      <c r="J38" s="211"/>
      <c r="K38" s="211"/>
      <c r="L38" s="211"/>
      <c r="N38" s="211"/>
      <c r="O38" s="211"/>
      <c r="P38" s="211"/>
      <c r="Q38" s="211"/>
    </row>
    <row r="39" spans="2:19" ht="15" customHeight="1" x14ac:dyDescent="0.6"/>
    <row r="40" spans="2:19" ht="15" customHeight="1" x14ac:dyDescent="0.6">
      <c r="C40" s="209" t="s">
        <v>502</v>
      </c>
      <c r="D40" s="209"/>
      <c r="E40" s="209"/>
      <c r="F40" s="209"/>
      <c r="O40" s="209" t="s">
        <v>499</v>
      </c>
      <c r="P40" s="209"/>
    </row>
    <row r="41" spans="2:19" ht="15" customHeight="1" x14ac:dyDescent="0.6">
      <c r="C41" s="209"/>
      <c r="D41" s="209"/>
      <c r="E41" s="209"/>
      <c r="F41" s="209"/>
      <c r="N41" s="209"/>
      <c r="O41" s="209"/>
      <c r="P41" s="209"/>
      <c r="Q41" s="209"/>
    </row>
  </sheetData>
  <mergeCells count="53">
    <mergeCell ref="C41:F41"/>
    <mergeCell ref="O40:P40"/>
    <mergeCell ref="N41:Q41"/>
    <mergeCell ref="C38:E38"/>
    <mergeCell ref="C37:E37"/>
    <mergeCell ref="N37:Q37"/>
    <mergeCell ref="N38:Q38"/>
    <mergeCell ref="J37:L37"/>
    <mergeCell ref="J38:L38"/>
    <mergeCell ref="G37:H37"/>
    <mergeCell ref="G38:H38"/>
    <mergeCell ref="C40:F40"/>
    <mergeCell ref="C35:C36"/>
    <mergeCell ref="D35:E36"/>
    <mergeCell ref="H35:H36"/>
    <mergeCell ref="I35:S36"/>
    <mergeCell ref="B26:F26"/>
    <mergeCell ref="B27:G27"/>
    <mergeCell ref="H28:R28"/>
    <mergeCell ref="B29:C29"/>
    <mergeCell ref="B30:C30"/>
    <mergeCell ref="D29:J29"/>
    <mergeCell ref="D30:F30"/>
    <mergeCell ref="M29:N29"/>
    <mergeCell ref="P30:R30"/>
    <mergeCell ref="B3:F3"/>
    <mergeCell ref="B4:G4"/>
    <mergeCell ref="B2:E2"/>
    <mergeCell ref="B25:E25"/>
    <mergeCell ref="C14:E14"/>
    <mergeCell ref="C15:E15"/>
    <mergeCell ref="C17:F17"/>
    <mergeCell ref="C12:C13"/>
    <mergeCell ref="D12:E13"/>
    <mergeCell ref="C18:F18"/>
    <mergeCell ref="N15:Q15"/>
    <mergeCell ref="J15:L15"/>
    <mergeCell ref="H5:R5"/>
    <mergeCell ref="B7:C7"/>
    <mergeCell ref="B6:C6"/>
    <mergeCell ref="D7:F7"/>
    <mergeCell ref="D6:J6"/>
    <mergeCell ref="M6:N6"/>
    <mergeCell ref="P7:R7"/>
    <mergeCell ref="U24:Y32"/>
    <mergeCell ref="H12:H13"/>
    <mergeCell ref="I12:S13"/>
    <mergeCell ref="G14:H14"/>
    <mergeCell ref="N14:Q14"/>
    <mergeCell ref="J14:L14"/>
    <mergeCell ref="O17:P17"/>
    <mergeCell ref="N18:Q18"/>
    <mergeCell ref="G15:H15"/>
  </mergeCells>
  <printOptions horizontalCentered="1"/>
  <pageMargins left="0" right="0" top="0" bottom="0" header="0" footer="0"/>
  <pageSetup scale="80" fitToHeight="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Spinner 1">
              <controlPr defaultSize="0" autoPict="0">
                <anchor moveWithCells="1" sizeWithCells="1">
                  <from>
                    <xdr:col>21</xdr:col>
                    <xdr:colOff>0</xdr:colOff>
                    <xdr:row>19</xdr:row>
                    <xdr:rowOff>259080</xdr:rowOff>
                  </from>
                  <to>
                    <xdr:col>22</xdr:col>
                    <xdr:colOff>15240</xdr:colOff>
                    <xdr:row>23</xdr:row>
                    <xdr:rowOff>91440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الاسماء</vt:lpstr>
      <vt:lpstr>ارقام الجلوس</vt:lpstr>
      <vt:lpstr>عام</vt:lpstr>
      <vt:lpstr>زخرفة</vt:lpstr>
      <vt:lpstr>مهنى</vt:lpstr>
      <vt:lpstr>عمال عام</vt:lpstr>
      <vt:lpstr>عمال زخرفة</vt:lpstr>
      <vt:lpstr>عمال مهنى</vt:lpstr>
      <vt:lpstr>بيان درجات عام</vt:lpstr>
      <vt:lpstr>بيان درجات زخرفة</vt:lpstr>
      <vt:lpstr>بيان درجات المهنى</vt:lpstr>
      <vt:lpstr>بيان عمال عام</vt:lpstr>
      <vt:lpstr>بيان عمال زخرفة</vt:lpstr>
      <vt:lpstr>بيان درجات مهنى</vt:lpstr>
      <vt:lpstr>نتيجة عمارة</vt:lpstr>
      <vt:lpstr>'بيان عمال عام'!Print_Titles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TAHOON</dc:creator>
  <cp:lastModifiedBy>ROKA</cp:lastModifiedBy>
  <cp:lastPrinted>2015-02-27T17:00:29Z</cp:lastPrinted>
  <dcterms:created xsi:type="dcterms:W3CDTF">2014-10-11T21:16:51Z</dcterms:created>
  <dcterms:modified xsi:type="dcterms:W3CDTF">2015-02-28T21:40:50Z</dcterms:modified>
</cp:coreProperties>
</file>